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defaultThemeVersion="166925"/>
  <mc:AlternateContent xmlns:mc="http://schemas.openxmlformats.org/markup-compatibility/2006">
    <mc:Choice Requires="x15">
      <x15ac:absPath xmlns:x15ac="http://schemas.microsoft.com/office/spreadsheetml/2010/11/ac" url="https://provincieutrecht-my.sharepoint.com/personal/p2953_provincie-utrecht_nl/Documents/Standaard Windows folders/Desktop/"/>
    </mc:Choice>
  </mc:AlternateContent>
  <xr:revisionPtr revIDLastSave="0" documentId="8_{5F5B01BE-0FF2-45D5-B271-803993E60553}" xr6:coauthVersionLast="45" xr6:coauthVersionMax="45" xr10:uidLastSave="{00000000-0000-0000-0000-000000000000}"/>
  <bookViews>
    <workbookView xWindow="-120" yWindow="-120" windowWidth="29040" windowHeight="15840" xr2:uid="{0C8D8208-B0F8-46FA-A911-AE2FE0A75D13}"/>
  </bookViews>
  <sheets>
    <sheet name="lijst te plaatsen abri's" sheetId="1" r:id="rId1"/>
    <sheet name="lijst te verwijderen abri's" sheetId="8" r:id="rId2"/>
    <sheet name="maart 2018" sheetId="5" r:id="rId3"/>
    <sheet name="juli 2018" sheetId="3" r:id="rId4"/>
    <sheet name="november 2018" sheetId="4" r:id="rId5"/>
    <sheet name="maart 2019" sheetId="2" r:id="rId6"/>
  </sheets>
  <externalReferences>
    <externalReference r:id="rId7"/>
    <externalReference r:id="rId8"/>
    <externalReference r:id="rId9"/>
  </externalReferences>
  <definedNames>
    <definedName name="_xlnm.Print_Area" localSheetId="0">'lijst te plaatsen abri''s'!$A$1:$AH$200</definedName>
    <definedName name="_xlnm.Print_Area" localSheetId="1">'lijst te verwijderen abri''s'!$A$1:$AC$57</definedName>
    <definedName name="_xlnm.Print_Titles" localSheetId="0">'lijst te plaatsen abri''s'!$2:$2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5" i="8" l="1"/>
  <c r="U198" i="1"/>
  <c r="M53" i="8" l="1"/>
  <c r="M52" i="8"/>
  <c r="M51" i="8"/>
  <c r="M50" i="8"/>
  <c r="M49" i="8"/>
  <c r="M48" i="8"/>
  <c r="M47" i="8"/>
  <c r="M46" i="8"/>
  <c r="M45" i="8"/>
  <c r="M44" i="8"/>
  <c r="M43" i="8"/>
  <c r="M42" i="8"/>
  <c r="M41" i="8"/>
  <c r="M40" i="8"/>
  <c r="M39" i="8"/>
  <c r="M38" i="8"/>
  <c r="M37" i="8"/>
  <c r="M36" i="8"/>
  <c r="M35" i="8"/>
  <c r="M34" i="8"/>
  <c r="M33" i="8"/>
  <c r="M32" i="8"/>
  <c r="M31" i="8"/>
  <c r="M30" i="8"/>
  <c r="M29" i="8"/>
  <c r="M28" i="8"/>
  <c r="M27" i="8"/>
  <c r="M26" i="8"/>
  <c r="M25" i="8"/>
  <c r="M24" i="8"/>
  <c r="M23" i="8"/>
  <c r="M22" i="8"/>
  <c r="M21" i="8"/>
  <c r="M20" i="8"/>
  <c r="M19" i="8"/>
  <c r="M18" i="8"/>
  <c r="N17" i="8"/>
  <c r="M16" i="8"/>
  <c r="M15" i="8"/>
  <c r="O14" i="8"/>
  <c r="M14" i="8"/>
  <c r="M13" i="8"/>
  <c r="M12" i="8"/>
  <c r="M11" i="8"/>
  <c r="M10" i="8"/>
  <c r="M9" i="8"/>
  <c r="M8" i="8"/>
  <c r="M7" i="8"/>
  <c r="M6" i="8"/>
  <c r="M5" i="8"/>
  <c r="N4" i="8"/>
  <c r="P3" i="8"/>
  <c r="O3" i="8"/>
  <c r="M3" i="8"/>
  <c r="R14" i="8" l="1"/>
  <c r="R3" i="8"/>
  <c r="Q14" i="8"/>
  <c r="R81" i="1"/>
  <c r="M87" i="1"/>
  <c r="M9" i="1"/>
  <c r="M143" i="1"/>
  <c r="M51" i="1"/>
  <c r="M128" i="1" l="1"/>
  <c r="M164" i="1" l="1"/>
  <c r="M130" i="1"/>
  <c r="M74" i="1" l="1"/>
  <c r="M70" i="1" l="1"/>
  <c r="M111" i="1"/>
  <c r="M104" i="1"/>
  <c r="Q81" i="1"/>
  <c r="M167" i="1" l="1"/>
  <c r="M190" i="1"/>
  <c r="M192" i="1" l="1"/>
  <c r="M193" i="1"/>
  <c r="M191" i="1"/>
  <c r="M189" i="1"/>
  <c r="M188" i="1"/>
  <c r="M187" i="1"/>
  <c r="M186" i="1"/>
  <c r="M182" i="1"/>
  <c r="M185" i="1"/>
  <c r="M184" i="1"/>
  <c r="M180" i="1"/>
  <c r="M181" i="1"/>
  <c r="M183" i="1"/>
  <c r="M179" i="1"/>
  <c r="M178" i="1"/>
  <c r="M174" i="1"/>
  <c r="M177" i="1"/>
  <c r="M176" i="1"/>
  <c r="M175" i="1"/>
  <c r="M170" i="1"/>
  <c r="M172" i="1"/>
  <c r="M171" i="1"/>
  <c r="M166" i="1"/>
  <c r="M165" i="1"/>
  <c r="M168" i="1"/>
  <c r="M161" i="1"/>
  <c r="M163" i="1"/>
  <c r="M169" i="1"/>
  <c r="M173" i="1"/>
  <c r="M162" i="1"/>
  <c r="M155" i="1"/>
  <c r="M159" i="1"/>
  <c r="M160" i="1"/>
  <c r="M149" i="1"/>
  <c r="M158" i="1"/>
  <c r="M156" i="1"/>
  <c r="M157" i="1"/>
  <c r="M154" i="1"/>
  <c r="M150" i="1"/>
  <c r="M152" i="1"/>
  <c r="M153" i="1"/>
  <c r="M151" i="1"/>
  <c r="M142" i="1"/>
  <c r="M144" i="1"/>
  <c r="M141" i="1"/>
  <c r="M145" i="1"/>
  <c r="M139" i="1"/>
  <c r="M133" i="1"/>
  <c r="M148" i="1"/>
  <c r="M136" i="1"/>
  <c r="M146" i="1"/>
  <c r="M147" i="1"/>
  <c r="M140" i="1"/>
  <c r="M69" i="1"/>
  <c r="M134" i="1"/>
  <c r="M137" i="1"/>
  <c r="M135" i="1"/>
  <c r="M132" i="1"/>
  <c r="M131" i="1"/>
  <c r="M138" i="1"/>
  <c r="M123" i="1"/>
  <c r="M109" i="1"/>
  <c r="M121" i="1"/>
  <c r="M119" i="1"/>
  <c r="M125" i="1"/>
  <c r="M129" i="1"/>
  <c r="M120" i="1"/>
  <c r="M127" i="1"/>
  <c r="M112" i="1"/>
  <c r="M105" i="1"/>
  <c r="M124" i="1"/>
  <c r="M122" i="1"/>
  <c r="M126" i="1"/>
  <c r="M102" i="1"/>
  <c r="M117" i="1"/>
  <c r="M114" i="1"/>
  <c r="M113" i="1"/>
  <c r="M118" i="1"/>
  <c r="M99" i="1"/>
  <c r="M116" i="1"/>
  <c r="M108" i="1"/>
  <c r="M96" i="1"/>
  <c r="M106" i="1"/>
  <c r="M115" i="1"/>
  <c r="M107" i="1"/>
  <c r="M110" i="1"/>
  <c r="M100" i="1"/>
  <c r="M98" i="1"/>
  <c r="M103" i="1"/>
  <c r="M90" i="1"/>
  <c r="M89" i="1"/>
  <c r="M93" i="1"/>
  <c r="M97" i="1"/>
  <c r="M101" i="1"/>
  <c r="M79" i="1"/>
  <c r="M88" i="1"/>
  <c r="M78" i="1"/>
  <c r="M95" i="1"/>
  <c r="M94" i="1"/>
  <c r="M92" i="1"/>
  <c r="M83" i="1"/>
  <c r="M85" i="1"/>
  <c r="M80" i="1"/>
  <c r="M91" i="1"/>
  <c r="M82" i="1"/>
  <c r="M86" i="1"/>
  <c r="M76" i="1"/>
  <c r="M77" i="1"/>
  <c r="M73" i="1"/>
  <c r="M62" i="1"/>
  <c r="M75" i="1"/>
  <c r="M65" i="1"/>
  <c r="M71" i="1"/>
  <c r="M68" i="1"/>
  <c r="M84" i="1"/>
  <c r="M63" i="1"/>
  <c r="M72" i="1"/>
  <c r="M55" i="1"/>
  <c r="M57" i="1"/>
  <c r="M66" i="1"/>
  <c r="M67" i="1"/>
  <c r="M61" i="1"/>
  <c r="M59" i="1"/>
  <c r="M40" i="1"/>
  <c r="M58" i="1"/>
  <c r="M47" i="1"/>
  <c r="M56" i="1"/>
  <c r="M26" i="1"/>
  <c r="M37" i="1"/>
  <c r="M49" i="1"/>
  <c r="M52" i="1"/>
  <c r="M43" i="1"/>
  <c r="M48" i="1"/>
  <c r="M38" i="1"/>
  <c r="M39" i="1"/>
  <c r="M54" i="1"/>
  <c r="M41" i="1"/>
  <c r="M60" i="1"/>
  <c r="M44" i="1"/>
  <c r="M42" i="1"/>
  <c r="M30" i="1"/>
  <c r="M45" i="1"/>
  <c r="M53" i="1"/>
  <c r="M64" i="1"/>
  <c r="M36" i="1"/>
  <c r="M29" i="1"/>
  <c r="M46" i="1"/>
  <c r="M21" i="1"/>
  <c r="M27" i="1"/>
  <c r="M23" i="1"/>
  <c r="M33" i="1"/>
  <c r="M31" i="1"/>
  <c r="M34" i="1"/>
  <c r="M32" i="1"/>
  <c r="M35" i="1"/>
  <c r="M24" i="1"/>
  <c r="M19" i="1"/>
  <c r="M20" i="1"/>
  <c r="M17" i="1"/>
  <c r="M25" i="1"/>
  <c r="M11" i="1"/>
  <c r="M10" i="1"/>
  <c r="M28" i="1"/>
  <c r="M22" i="1"/>
  <c r="M18" i="1"/>
  <c r="M13" i="1"/>
  <c r="M15" i="1"/>
  <c r="M16" i="1"/>
  <c r="M14" i="1"/>
  <c r="M12" i="1"/>
  <c r="M8" i="1"/>
  <c r="M7" i="1"/>
  <c r="M4" i="1"/>
  <c r="M5" i="1"/>
  <c r="M6" i="1"/>
  <c r="M3" i="1"/>
  <c r="G3166" i="4" l="1"/>
  <c r="G3165" i="4"/>
  <c r="G3164" i="4"/>
  <c r="G3163" i="4"/>
  <c r="G3162" i="4"/>
  <c r="G3161" i="4"/>
  <c r="G3160" i="4"/>
  <c r="G3159" i="4"/>
  <c r="G3158" i="4"/>
  <c r="G3157" i="4"/>
  <c r="G3156" i="4"/>
  <c r="G3155" i="4"/>
  <c r="G3154" i="4"/>
  <c r="G3153" i="4"/>
  <c r="G3152" i="4"/>
  <c r="G3151" i="4"/>
  <c r="G3150" i="4"/>
  <c r="G3149" i="4"/>
  <c r="G3148" i="4"/>
  <c r="G3147" i="4"/>
  <c r="G3146" i="4"/>
  <c r="G3145" i="4"/>
  <c r="G3144" i="4"/>
  <c r="G3143" i="4"/>
  <c r="G3142" i="4"/>
  <c r="G3141" i="4"/>
  <c r="G3140" i="4"/>
  <c r="G3139" i="4"/>
  <c r="G3138" i="4"/>
  <c r="G3137" i="4"/>
  <c r="G3136" i="4"/>
  <c r="G3135" i="4"/>
  <c r="G3134" i="4"/>
  <c r="G3133" i="4"/>
  <c r="G3132" i="4"/>
  <c r="G3131" i="4"/>
  <c r="G3130" i="4"/>
  <c r="G3129" i="4"/>
  <c r="G3128" i="4"/>
  <c r="G3127" i="4"/>
  <c r="G3126" i="4"/>
  <c r="G3125" i="4"/>
  <c r="G3124" i="4"/>
  <c r="G3123" i="4"/>
  <c r="G3122" i="4"/>
  <c r="G3121" i="4"/>
  <c r="G3120" i="4"/>
  <c r="G3119" i="4"/>
  <c r="G3118" i="4"/>
  <c r="G3117" i="4"/>
  <c r="G3116" i="4"/>
  <c r="G3115" i="4"/>
  <c r="G3114" i="4"/>
  <c r="G3113" i="4"/>
  <c r="G3112" i="4"/>
  <c r="G3111" i="4"/>
  <c r="G3110" i="4"/>
  <c r="G3109" i="4"/>
  <c r="G3108" i="4"/>
  <c r="G3107" i="4"/>
  <c r="G3106" i="4"/>
  <c r="G3105" i="4"/>
  <c r="G3104" i="4"/>
  <c r="G3103" i="4"/>
  <c r="G3102" i="4"/>
  <c r="G3101" i="4"/>
  <c r="G3100" i="4"/>
  <c r="G3099" i="4"/>
  <c r="G3098" i="4"/>
  <c r="G3097" i="4"/>
  <c r="G3096" i="4"/>
  <c r="G3095" i="4"/>
  <c r="G3094" i="4"/>
  <c r="G3093" i="4"/>
  <c r="G3092" i="4"/>
  <c r="G3091" i="4"/>
  <c r="G3090" i="4"/>
  <c r="G3089" i="4"/>
  <c r="G3088" i="4"/>
  <c r="G3087" i="4"/>
  <c r="G3086" i="4"/>
  <c r="G3085" i="4"/>
  <c r="G3084" i="4"/>
  <c r="G3083" i="4"/>
  <c r="G3082" i="4"/>
  <c r="G3081" i="4"/>
  <c r="G3080" i="4"/>
  <c r="G3079" i="4"/>
  <c r="G3078" i="4"/>
  <c r="G3077" i="4"/>
  <c r="G3076" i="4"/>
  <c r="G3075" i="4"/>
  <c r="G3074" i="4"/>
  <c r="G3073" i="4"/>
  <c r="G3072" i="4"/>
  <c r="G3071" i="4"/>
  <c r="G3070" i="4"/>
  <c r="G3069" i="4"/>
  <c r="G3068" i="4"/>
  <c r="G3067" i="4"/>
  <c r="G3066" i="4"/>
  <c r="G3065" i="4"/>
  <c r="G3064" i="4"/>
  <c r="G3063" i="4"/>
  <c r="G3062" i="4"/>
  <c r="G3061" i="4"/>
  <c r="G3060" i="4"/>
  <c r="G3059" i="4"/>
  <c r="G3058" i="4"/>
  <c r="G3057" i="4"/>
  <c r="G3056" i="4"/>
  <c r="G3055" i="4"/>
  <c r="G3054" i="4"/>
  <c r="G3053" i="4"/>
  <c r="G3052" i="4"/>
  <c r="G3051" i="4"/>
  <c r="G3050" i="4"/>
  <c r="G3049" i="4"/>
  <c r="G3048" i="4"/>
  <c r="G3047" i="4"/>
  <c r="G3046" i="4"/>
  <c r="G3045" i="4"/>
  <c r="G3044" i="4"/>
  <c r="G3043" i="4"/>
  <c r="G3042" i="4"/>
  <c r="G3041" i="4"/>
  <c r="G3040" i="4"/>
  <c r="G3039" i="4"/>
  <c r="G3038" i="4"/>
  <c r="G3037" i="4"/>
  <c r="G3036" i="4"/>
  <c r="G3035" i="4"/>
  <c r="G3034" i="4"/>
  <c r="G3033" i="4"/>
  <c r="G3032" i="4"/>
  <c r="G3031" i="4"/>
  <c r="G3030" i="4"/>
  <c r="O19" i="1" s="1"/>
  <c r="G3029" i="4"/>
  <c r="O69" i="1" s="1"/>
  <c r="G3028" i="4"/>
  <c r="G3027" i="4"/>
  <c r="G3026" i="4"/>
  <c r="G3025" i="4"/>
  <c r="G3024" i="4"/>
  <c r="G3023" i="4"/>
  <c r="G3022" i="4"/>
  <c r="G3021" i="4"/>
  <c r="G3020" i="4"/>
  <c r="G3019" i="4"/>
  <c r="G3018" i="4"/>
  <c r="G3017" i="4"/>
  <c r="G3016" i="4"/>
  <c r="G3015" i="4"/>
  <c r="G3014" i="4"/>
  <c r="G3013" i="4"/>
  <c r="G3012" i="4"/>
  <c r="G3011" i="4"/>
  <c r="G3010" i="4"/>
  <c r="G3009" i="4"/>
  <c r="G3008" i="4"/>
  <c r="G3007" i="4"/>
  <c r="G3006" i="4"/>
  <c r="G3005" i="4"/>
  <c r="G3004" i="4"/>
  <c r="G3003" i="4"/>
  <c r="G3002" i="4"/>
  <c r="G3001" i="4"/>
  <c r="G3000" i="4"/>
  <c r="G2999" i="4"/>
  <c r="G2998" i="4"/>
  <c r="G2997" i="4"/>
  <c r="G2996" i="4"/>
  <c r="G2995" i="4"/>
  <c r="G2994" i="4"/>
  <c r="G2993" i="4"/>
  <c r="G2992" i="4"/>
  <c r="G2991" i="4"/>
  <c r="G2990" i="4"/>
  <c r="G2989" i="4"/>
  <c r="G2988" i="4"/>
  <c r="G2987" i="4"/>
  <c r="G2986" i="4"/>
  <c r="G2985" i="4"/>
  <c r="G2984" i="4"/>
  <c r="G2983" i="4"/>
  <c r="G2982" i="4"/>
  <c r="G2981" i="4"/>
  <c r="G2980" i="4"/>
  <c r="G2979" i="4"/>
  <c r="G2978" i="4"/>
  <c r="G2977" i="4"/>
  <c r="G2976" i="4"/>
  <c r="G2975" i="4"/>
  <c r="G2974" i="4"/>
  <c r="G2973" i="4"/>
  <c r="G2972" i="4"/>
  <c r="G2971" i="4"/>
  <c r="G2970" i="4"/>
  <c r="G2969" i="4"/>
  <c r="G2968" i="4"/>
  <c r="G2967" i="4"/>
  <c r="G2966" i="4"/>
  <c r="G2965" i="4"/>
  <c r="G2964" i="4"/>
  <c r="G2963" i="4"/>
  <c r="G2962" i="4"/>
  <c r="G2961" i="4"/>
  <c r="G2960" i="4"/>
  <c r="G2959" i="4"/>
  <c r="G2958" i="4"/>
  <c r="G2957" i="4"/>
  <c r="G2956" i="4"/>
  <c r="G2955" i="4"/>
  <c r="G2954" i="4"/>
  <c r="G2953" i="4"/>
  <c r="G2952" i="4"/>
  <c r="G2951" i="4"/>
  <c r="G2950" i="4"/>
  <c r="G2949" i="4"/>
  <c r="G2948" i="4"/>
  <c r="G2947" i="4"/>
  <c r="G2946" i="4"/>
  <c r="G2945" i="4"/>
  <c r="G2944" i="4"/>
  <c r="G2943" i="4"/>
  <c r="G2942" i="4"/>
  <c r="G2941" i="4"/>
  <c r="G2940" i="4"/>
  <c r="G2939" i="4"/>
  <c r="G2938" i="4"/>
  <c r="G2937" i="4"/>
  <c r="G2936" i="4"/>
  <c r="G2935" i="4"/>
  <c r="G2934" i="4"/>
  <c r="G2933" i="4"/>
  <c r="G2932" i="4"/>
  <c r="G2931" i="4"/>
  <c r="G2930" i="4"/>
  <c r="G2929" i="4"/>
  <c r="G2928" i="4"/>
  <c r="G2927" i="4"/>
  <c r="G2926" i="4"/>
  <c r="G2925" i="4"/>
  <c r="G2924" i="4"/>
  <c r="G2923" i="4"/>
  <c r="G2922" i="4"/>
  <c r="G2921" i="4"/>
  <c r="G2920" i="4"/>
  <c r="G2919" i="4"/>
  <c r="G2918" i="4"/>
  <c r="G2917" i="4"/>
  <c r="G2916" i="4"/>
  <c r="G2915" i="4"/>
  <c r="G2914" i="4"/>
  <c r="G2913" i="4"/>
  <c r="G2912" i="4"/>
  <c r="G2911" i="4"/>
  <c r="G2910" i="4"/>
  <c r="G2909" i="4"/>
  <c r="G2908" i="4"/>
  <c r="G2907" i="4"/>
  <c r="G2906" i="4"/>
  <c r="G2905" i="4"/>
  <c r="G2904" i="4"/>
  <c r="G2903" i="4"/>
  <c r="G2902" i="4"/>
  <c r="G2901" i="4"/>
  <c r="G2900" i="4"/>
  <c r="G2899" i="4"/>
  <c r="G2898" i="4"/>
  <c r="G2897" i="4"/>
  <c r="G2896" i="4"/>
  <c r="G2895" i="4"/>
  <c r="G2894" i="4"/>
  <c r="G2893" i="4"/>
  <c r="G2892" i="4"/>
  <c r="G2891" i="4"/>
  <c r="G2890" i="4"/>
  <c r="G2889" i="4"/>
  <c r="G2888" i="4"/>
  <c r="G2887" i="4"/>
  <c r="G2886" i="4"/>
  <c r="G2885" i="4"/>
  <c r="G2884" i="4"/>
  <c r="G2883" i="4"/>
  <c r="G2882" i="4"/>
  <c r="G2881" i="4"/>
  <c r="G2880" i="4"/>
  <c r="G2879" i="4"/>
  <c r="G2878" i="4"/>
  <c r="G2877" i="4"/>
  <c r="G2876" i="4"/>
  <c r="G2875" i="4"/>
  <c r="G2874" i="4"/>
  <c r="G2873" i="4"/>
  <c r="G2872" i="4"/>
  <c r="G2871" i="4"/>
  <c r="G2870" i="4"/>
  <c r="G2869" i="4"/>
  <c r="G2868" i="4"/>
  <c r="G2867" i="4"/>
  <c r="G2866" i="4"/>
  <c r="G2865" i="4"/>
  <c r="G2864" i="4"/>
  <c r="G2863" i="4"/>
  <c r="G2862" i="4"/>
  <c r="G2861" i="4"/>
  <c r="G2860" i="4"/>
  <c r="G2859" i="4"/>
  <c r="G2858" i="4"/>
  <c r="G2857" i="4"/>
  <c r="G2856" i="4"/>
  <c r="G2855" i="4"/>
  <c r="G2854" i="4"/>
  <c r="G2853" i="4"/>
  <c r="G2852" i="4"/>
  <c r="G2851" i="4"/>
  <c r="G2850" i="4"/>
  <c r="G2849" i="4"/>
  <c r="G2848" i="4"/>
  <c r="G2847" i="4"/>
  <c r="G2846" i="4"/>
  <c r="G2845" i="4"/>
  <c r="G2844" i="4"/>
  <c r="G2843" i="4"/>
  <c r="G2842" i="4"/>
  <c r="G2841" i="4"/>
  <c r="G2840" i="4"/>
  <c r="G2839" i="4"/>
  <c r="G2838" i="4"/>
  <c r="G2837" i="4"/>
  <c r="G2836" i="4"/>
  <c r="G2835" i="4"/>
  <c r="G2834" i="4"/>
  <c r="G2833" i="4"/>
  <c r="G2832" i="4"/>
  <c r="G2831" i="4"/>
  <c r="G2830" i="4"/>
  <c r="G2829" i="4"/>
  <c r="G2828" i="4"/>
  <c r="G2827" i="4"/>
  <c r="G2826" i="4"/>
  <c r="G2825" i="4"/>
  <c r="G2824" i="4"/>
  <c r="G2823" i="4"/>
  <c r="G2822" i="4"/>
  <c r="G2821" i="4"/>
  <c r="G2820" i="4"/>
  <c r="G2819" i="4"/>
  <c r="G2818" i="4"/>
  <c r="G2817" i="4"/>
  <c r="G2816" i="4"/>
  <c r="G2815" i="4"/>
  <c r="G2814" i="4"/>
  <c r="G2813" i="4"/>
  <c r="G2812" i="4"/>
  <c r="G2811" i="4"/>
  <c r="G2810" i="4"/>
  <c r="G2809" i="4"/>
  <c r="G2808" i="4"/>
  <c r="G2807" i="4"/>
  <c r="G2806" i="4"/>
  <c r="G2805" i="4"/>
  <c r="G2804" i="4"/>
  <c r="G2803" i="4"/>
  <c r="G2802" i="4"/>
  <c r="G2801" i="4"/>
  <c r="G2800" i="4"/>
  <c r="G2799" i="4"/>
  <c r="G2798" i="4"/>
  <c r="G2797" i="4"/>
  <c r="G2796" i="4"/>
  <c r="G2795" i="4"/>
  <c r="G2794" i="4"/>
  <c r="G2793" i="4"/>
  <c r="G2792" i="4"/>
  <c r="G2791" i="4"/>
  <c r="G2790" i="4"/>
  <c r="G2789" i="4"/>
  <c r="G2788" i="4"/>
  <c r="G2787" i="4"/>
  <c r="G2786" i="4"/>
  <c r="G2785" i="4"/>
  <c r="G2784" i="4"/>
  <c r="G2783" i="4"/>
  <c r="G2782" i="4"/>
  <c r="G2781" i="4"/>
  <c r="G2780" i="4"/>
  <c r="G2779" i="4"/>
  <c r="G2778" i="4"/>
  <c r="G2777" i="4"/>
  <c r="G2776" i="4"/>
  <c r="G2775" i="4"/>
  <c r="G2774" i="4"/>
  <c r="G2773" i="4"/>
  <c r="G2772" i="4"/>
  <c r="G2771" i="4"/>
  <c r="G2770" i="4"/>
  <c r="G2769" i="4"/>
  <c r="G2768" i="4"/>
  <c r="G2767" i="4"/>
  <c r="G2766" i="4"/>
  <c r="G2765" i="4"/>
  <c r="G2764" i="4"/>
  <c r="G2763" i="4"/>
  <c r="G2762" i="4"/>
  <c r="G2761" i="4"/>
  <c r="G2760" i="4"/>
  <c r="G2759" i="4"/>
  <c r="G2758" i="4"/>
  <c r="G2757" i="4"/>
  <c r="G2756" i="4"/>
  <c r="G2755" i="4"/>
  <c r="G2754" i="4"/>
  <c r="G2753" i="4"/>
  <c r="G2752" i="4"/>
  <c r="G2751" i="4"/>
  <c r="G2750" i="4"/>
  <c r="G2749" i="4"/>
  <c r="G2748" i="4"/>
  <c r="G2747" i="4"/>
  <c r="G2746" i="4"/>
  <c r="G2745" i="4"/>
  <c r="G2744" i="4"/>
  <c r="G2743" i="4"/>
  <c r="G2742" i="4"/>
  <c r="G2741" i="4"/>
  <c r="G2740" i="4"/>
  <c r="G2739" i="4"/>
  <c r="G2738" i="4"/>
  <c r="G2737" i="4"/>
  <c r="G2736" i="4"/>
  <c r="G2735" i="4"/>
  <c r="G2734" i="4"/>
  <c r="G2733" i="4"/>
  <c r="G2732" i="4"/>
  <c r="G2731" i="4"/>
  <c r="G2730" i="4"/>
  <c r="G2729" i="4"/>
  <c r="G2728" i="4"/>
  <c r="G2727" i="4"/>
  <c r="G2726" i="4"/>
  <c r="G2725" i="4"/>
  <c r="G2724" i="4"/>
  <c r="G2723" i="4"/>
  <c r="G2722" i="4"/>
  <c r="G2721" i="4"/>
  <c r="G2720" i="4"/>
  <c r="G2719" i="4"/>
  <c r="G2718" i="4"/>
  <c r="G2717" i="4"/>
  <c r="G2716" i="4"/>
  <c r="G2715" i="4"/>
  <c r="G2714" i="4"/>
  <c r="G2713" i="4"/>
  <c r="G2712" i="4"/>
  <c r="G2711" i="4"/>
  <c r="G2710" i="4"/>
  <c r="G2709" i="4"/>
  <c r="G2708" i="4"/>
  <c r="G2707" i="4"/>
  <c r="G2706" i="4"/>
  <c r="G2705" i="4"/>
  <c r="G2704" i="4"/>
  <c r="G2703" i="4"/>
  <c r="G2702" i="4"/>
  <c r="G2701" i="4"/>
  <c r="G2700" i="4"/>
  <c r="G2699" i="4"/>
  <c r="G2698" i="4"/>
  <c r="G2697" i="4"/>
  <c r="G2696" i="4"/>
  <c r="G2695" i="4"/>
  <c r="G2694" i="4"/>
  <c r="G2693" i="4"/>
  <c r="G2692" i="4"/>
  <c r="G2691" i="4"/>
  <c r="G2690" i="4"/>
  <c r="G2689" i="4"/>
  <c r="G2688" i="4"/>
  <c r="G2687" i="4"/>
  <c r="G2686" i="4"/>
  <c r="G2685" i="4"/>
  <c r="G2684" i="4"/>
  <c r="G2683" i="4"/>
  <c r="G2682" i="4"/>
  <c r="G2681" i="4"/>
  <c r="G2680" i="4"/>
  <c r="G2679" i="4"/>
  <c r="G2678" i="4"/>
  <c r="G2677" i="4"/>
  <c r="G2676" i="4"/>
  <c r="G2675" i="4"/>
  <c r="G2674" i="4"/>
  <c r="G2673" i="4"/>
  <c r="G2672" i="4"/>
  <c r="G2671" i="4"/>
  <c r="G2670" i="4"/>
  <c r="G2669" i="4"/>
  <c r="G2668" i="4"/>
  <c r="G2667" i="4"/>
  <c r="G2666" i="4"/>
  <c r="G2665" i="4"/>
  <c r="G2664" i="4"/>
  <c r="G2663" i="4"/>
  <c r="G2662" i="4"/>
  <c r="G2661" i="4"/>
  <c r="G2660" i="4"/>
  <c r="G2659" i="4"/>
  <c r="G2658" i="4"/>
  <c r="G2657" i="4"/>
  <c r="G2656" i="4"/>
  <c r="G2655" i="4"/>
  <c r="G2654" i="4"/>
  <c r="G2653" i="4"/>
  <c r="G2652" i="4"/>
  <c r="G2651" i="4"/>
  <c r="G2650" i="4"/>
  <c r="G2649" i="4"/>
  <c r="G2648" i="4"/>
  <c r="G2647" i="4"/>
  <c r="G2646" i="4"/>
  <c r="G2645" i="4"/>
  <c r="G2644" i="4"/>
  <c r="G2643" i="4"/>
  <c r="G2642" i="4"/>
  <c r="G2641" i="4"/>
  <c r="G2640" i="4"/>
  <c r="G2639" i="4"/>
  <c r="G2638" i="4"/>
  <c r="G2637" i="4"/>
  <c r="G2636" i="4"/>
  <c r="G2635" i="4"/>
  <c r="G2634" i="4"/>
  <c r="G2633" i="4"/>
  <c r="G2632" i="4"/>
  <c r="G2631" i="4"/>
  <c r="G2630" i="4"/>
  <c r="G2629" i="4"/>
  <c r="G2628" i="4"/>
  <c r="G2627" i="4"/>
  <c r="G2626" i="4"/>
  <c r="G2625" i="4"/>
  <c r="G2624" i="4"/>
  <c r="G2623" i="4"/>
  <c r="G2622" i="4"/>
  <c r="G2621" i="4"/>
  <c r="G2620" i="4"/>
  <c r="G2619" i="4"/>
  <c r="G2618" i="4"/>
  <c r="G2617" i="4"/>
  <c r="G2616" i="4"/>
  <c r="G2615" i="4"/>
  <c r="G2614" i="4"/>
  <c r="G2613" i="4"/>
  <c r="G2612" i="4"/>
  <c r="G2611" i="4"/>
  <c r="G2610" i="4"/>
  <c r="G2609" i="4"/>
  <c r="G2608" i="4"/>
  <c r="G2607" i="4"/>
  <c r="G2606" i="4"/>
  <c r="G2605" i="4"/>
  <c r="G2604" i="4"/>
  <c r="G2603" i="4"/>
  <c r="G2602" i="4"/>
  <c r="G2601" i="4"/>
  <c r="G2600" i="4"/>
  <c r="G2599" i="4"/>
  <c r="G2598" i="4"/>
  <c r="G2597" i="4"/>
  <c r="G2596" i="4"/>
  <c r="G2595" i="4"/>
  <c r="G2594" i="4"/>
  <c r="G2593" i="4"/>
  <c r="G2592" i="4"/>
  <c r="G2591" i="4"/>
  <c r="G2590" i="4"/>
  <c r="G2589" i="4"/>
  <c r="G2588" i="4"/>
  <c r="G2587" i="4"/>
  <c r="G2586" i="4"/>
  <c r="G2585" i="4"/>
  <c r="G2584" i="4"/>
  <c r="G2583" i="4"/>
  <c r="E1843" i="4" l="1"/>
  <c r="E399" i="4"/>
  <c r="E415" i="4"/>
  <c r="E2001" i="4"/>
  <c r="G2001" i="4" s="1"/>
  <c r="E2207" i="4"/>
  <c r="G2207" i="4" s="1"/>
  <c r="E193" i="4"/>
  <c r="G193" i="4" s="1"/>
  <c r="E1921" i="4"/>
  <c r="G1921" i="4" s="1"/>
  <c r="E1332" i="4"/>
  <c r="G1332" i="4" s="1"/>
  <c r="E470" i="4"/>
  <c r="G470" i="4" s="1"/>
  <c r="E1632" i="4"/>
  <c r="G1632" i="4" s="1"/>
  <c r="O24" i="1" s="1"/>
  <c r="E142" i="4"/>
  <c r="E1158" i="4"/>
  <c r="G1158" i="4" s="1"/>
  <c r="O87" i="1" s="1"/>
  <c r="E1031" i="4"/>
  <c r="G1031" i="4" s="1"/>
  <c r="O104" i="1" s="1"/>
  <c r="E712" i="4"/>
  <c r="G712" i="4" s="1"/>
  <c r="E718" i="4"/>
  <c r="G718" i="4" s="1"/>
  <c r="E2243" i="4"/>
  <c r="G2243" i="4" s="1"/>
  <c r="E1642" i="4"/>
  <c r="G1642" i="4" s="1"/>
  <c r="E27" i="4"/>
  <c r="E6" i="4"/>
  <c r="E435" i="4"/>
  <c r="E686" i="4"/>
  <c r="G686" i="4" s="1"/>
  <c r="E1450" i="4"/>
  <c r="G1450" i="4" s="1"/>
  <c r="E1495" i="4"/>
  <c r="G1495" i="4" s="1"/>
  <c r="E934" i="4"/>
  <c r="G934" i="4" s="1"/>
  <c r="E1674" i="4"/>
  <c r="G1674" i="4" s="1"/>
  <c r="E750" i="4"/>
  <c r="G750" i="4" s="1"/>
  <c r="E754" i="4"/>
  <c r="G754" i="4" s="1"/>
  <c r="E747" i="4"/>
  <c r="G747" i="4" s="1"/>
  <c r="E1973" i="4"/>
  <c r="G1973" i="4" s="1"/>
  <c r="E2125" i="4"/>
  <c r="G2125" i="4" s="1"/>
  <c r="O25" i="8" s="1"/>
  <c r="E2260" i="4"/>
  <c r="G2260" i="4" s="1"/>
  <c r="E1682" i="4"/>
  <c r="G1682" i="4" s="1"/>
  <c r="O50" i="8" s="1"/>
  <c r="E1167" i="4"/>
  <c r="G1167" i="4" s="1"/>
  <c r="E2030" i="4"/>
  <c r="G2030" i="4" s="1"/>
  <c r="O33" i="8" s="1"/>
  <c r="E1936" i="4"/>
  <c r="G1936" i="4" s="1"/>
  <c r="E1987" i="4"/>
  <c r="G1987" i="4" s="1"/>
  <c r="E1841" i="4"/>
  <c r="G1841" i="4" s="1"/>
  <c r="E2329" i="4"/>
  <c r="G2329" i="4" s="1"/>
  <c r="E2250" i="4"/>
  <c r="G2250" i="4" s="1"/>
  <c r="E2070" i="4"/>
  <c r="G2070" i="4" s="1"/>
  <c r="E1703" i="4"/>
  <c r="G1703" i="4" s="1"/>
  <c r="E2446" i="4"/>
  <c r="G2446" i="4" s="1"/>
  <c r="E720" i="4"/>
  <c r="G720" i="4" s="1"/>
  <c r="O146" i="1" s="1"/>
  <c r="E224" i="4"/>
  <c r="G224" i="4" s="1"/>
  <c r="O188" i="1" s="1"/>
  <c r="E933" i="4"/>
  <c r="G933" i="4" s="1"/>
  <c r="E1787" i="4"/>
  <c r="G1787" i="4" s="1"/>
  <c r="E1594" i="4"/>
  <c r="G1594" i="4" s="1"/>
  <c r="E1061" i="4"/>
  <c r="G1061" i="4" s="1"/>
  <c r="O106" i="1" s="1"/>
  <c r="E2515" i="4"/>
  <c r="G2515" i="4" s="1"/>
  <c r="E1975" i="4"/>
  <c r="G1975" i="4" s="1"/>
  <c r="E451" i="4"/>
  <c r="G451" i="4" s="1"/>
  <c r="O174" i="1" s="1"/>
  <c r="E254" i="4"/>
  <c r="G254" i="4" s="1"/>
  <c r="O186" i="1" s="1"/>
  <c r="E2235" i="4"/>
  <c r="G2235" i="4" s="1"/>
  <c r="E1931" i="4"/>
  <c r="G1931" i="4" s="1"/>
  <c r="E1779" i="4"/>
  <c r="G1779" i="4" s="1"/>
  <c r="E2046" i="4"/>
  <c r="G2046" i="4" s="1"/>
  <c r="E1922" i="4"/>
  <c r="G1922" i="4" s="1"/>
  <c r="E1937" i="4"/>
  <c r="G1937" i="4" s="1"/>
  <c r="E1882" i="4"/>
  <c r="G1882" i="4" s="1"/>
  <c r="E2251" i="4"/>
  <c r="G2251" i="4" s="1"/>
  <c r="O15" i="1" s="1"/>
  <c r="E1157" i="4"/>
  <c r="G1157" i="4" s="1"/>
  <c r="E240" i="4"/>
  <c r="G240" i="4" s="1"/>
  <c r="E2216" i="4"/>
  <c r="G2216" i="4" s="1"/>
  <c r="E561" i="4"/>
  <c r="G561" i="4" s="1"/>
  <c r="E1255" i="4"/>
  <c r="G1255" i="4" s="1"/>
  <c r="E2032" i="4"/>
  <c r="G2032" i="4" s="1"/>
  <c r="E2055" i="4"/>
  <c r="G2055" i="4" s="1"/>
  <c r="E1887" i="4"/>
  <c r="G1887" i="4" s="1"/>
  <c r="O31" i="8" s="1"/>
  <c r="E1756" i="4"/>
  <c r="G1756" i="4" s="1"/>
  <c r="E2528" i="4"/>
  <c r="G2528" i="4" s="1"/>
  <c r="E1794" i="4"/>
  <c r="G1794" i="4" s="1"/>
  <c r="O42" i="8" s="1"/>
  <c r="E844" i="4"/>
  <c r="G844" i="4" s="1"/>
  <c r="O125" i="1" s="1"/>
  <c r="E2486" i="4"/>
  <c r="G2486" i="4" s="1"/>
  <c r="E2090" i="4"/>
  <c r="G2090" i="4" s="1"/>
  <c r="E2386" i="4"/>
  <c r="G2386" i="4" s="1"/>
  <c r="E2533" i="4"/>
  <c r="G2533" i="4" s="1"/>
  <c r="E2443" i="4"/>
  <c r="G2443" i="4" s="1"/>
  <c r="E1286" i="4"/>
  <c r="G1286" i="4" s="1"/>
  <c r="O71" i="1" s="1"/>
  <c r="E2484" i="4"/>
  <c r="G2484" i="4" s="1"/>
  <c r="E2485" i="4"/>
  <c r="G2485" i="4" s="1"/>
  <c r="E2187" i="4"/>
  <c r="G2187" i="4" s="1"/>
  <c r="E2447" i="4"/>
  <c r="G2447" i="4" s="1"/>
  <c r="E2332" i="4"/>
  <c r="G2332" i="4" s="1"/>
  <c r="E1550" i="4"/>
  <c r="G1550" i="4" s="1"/>
  <c r="E2194" i="4"/>
  <c r="G2194" i="4" s="1"/>
  <c r="E2139" i="4"/>
  <c r="G2139" i="4" s="1"/>
  <c r="E490" i="4"/>
  <c r="G490" i="4" s="1"/>
  <c r="E2265" i="4"/>
  <c r="G2265" i="4" s="1"/>
  <c r="E1419" i="4"/>
  <c r="G1419" i="4" s="1"/>
  <c r="E780" i="4"/>
  <c r="G780" i="4" s="1"/>
  <c r="E471" i="4"/>
  <c r="G471" i="4" s="1"/>
  <c r="E802" i="4"/>
  <c r="G802" i="4" s="1"/>
  <c r="E2013" i="4"/>
  <c r="G2013" i="4" s="1"/>
  <c r="E2433" i="4"/>
  <c r="G2433" i="4" s="1"/>
  <c r="E511" i="4"/>
  <c r="G511" i="4" s="1"/>
  <c r="E1470" i="4"/>
  <c r="G1470" i="4" s="1"/>
  <c r="O45" i="1" s="1"/>
  <c r="E2143" i="4"/>
  <c r="G2143" i="4" s="1"/>
  <c r="E914" i="4"/>
  <c r="G914" i="4" s="1"/>
  <c r="E454" i="4"/>
  <c r="G454" i="4" s="1"/>
  <c r="E523" i="4"/>
  <c r="G523" i="4" s="1"/>
  <c r="E448" i="4"/>
  <c r="E1073" i="4"/>
  <c r="E639" i="4"/>
  <c r="E713" i="4"/>
  <c r="G713" i="4" s="1"/>
  <c r="E307" i="4"/>
  <c r="E1293" i="4"/>
  <c r="E777" i="4"/>
  <c r="E1117" i="4"/>
  <c r="G1117" i="4" s="1"/>
  <c r="O93" i="1" s="1"/>
  <c r="E1985" i="4"/>
  <c r="G1985" i="4" s="1"/>
  <c r="E1271" i="4"/>
  <c r="G1271" i="4" s="1"/>
  <c r="E1848" i="4"/>
  <c r="G1848" i="4" s="1"/>
  <c r="E917" i="4"/>
  <c r="G917" i="4" s="1"/>
  <c r="E547" i="4"/>
  <c r="G547" i="4" s="1"/>
  <c r="E943" i="4"/>
  <c r="G943" i="4" s="1"/>
  <c r="E1592" i="4"/>
  <c r="G1592" i="4" s="1"/>
  <c r="O17" i="1" s="1"/>
  <c r="E545" i="4"/>
  <c r="E1717" i="4"/>
  <c r="G1717" i="4" s="1"/>
  <c r="E2141" i="4"/>
  <c r="G2141" i="4" s="1"/>
  <c r="E1358" i="4"/>
  <c r="G1358" i="4" s="1"/>
  <c r="E633" i="4"/>
  <c r="G633" i="4" s="1"/>
  <c r="E261" i="4"/>
  <c r="E111" i="4"/>
  <c r="E208" i="4"/>
  <c r="E24" i="4"/>
  <c r="E2252" i="4"/>
  <c r="G2252" i="4" s="1"/>
  <c r="E952" i="4"/>
  <c r="E359" i="4"/>
  <c r="G359" i="4" s="1"/>
  <c r="E1861" i="4"/>
  <c r="G1861" i="4" s="1"/>
  <c r="E1211" i="4"/>
  <c r="G1211" i="4" s="1"/>
  <c r="E1747" i="4"/>
  <c r="G1747" i="4" s="1"/>
  <c r="E2200" i="4"/>
  <c r="G2200" i="4" s="1"/>
  <c r="E2104" i="4"/>
  <c r="G2104" i="4" s="1"/>
  <c r="E1833" i="4"/>
  <c r="G1833" i="4" s="1"/>
  <c r="E826" i="4"/>
  <c r="E1030" i="4"/>
  <c r="E2102" i="4"/>
  <c r="G2102" i="4" s="1"/>
  <c r="O12" i="8" s="1"/>
  <c r="E2300" i="4"/>
  <c r="G2300" i="4" s="1"/>
  <c r="E1379" i="4"/>
  <c r="G1379" i="4" s="1"/>
  <c r="E2105" i="4"/>
  <c r="G2105" i="4" s="1"/>
  <c r="E1660" i="4"/>
  <c r="G1660" i="4" s="1"/>
  <c r="E347" i="4"/>
  <c r="G347" i="4" s="1"/>
  <c r="E1786" i="4"/>
  <c r="G1786" i="4" s="1"/>
  <c r="E1757" i="4"/>
  <c r="G1757" i="4" s="1"/>
  <c r="E807" i="4"/>
  <c r="G807" i="4" s="1"/>
  <c r="E1075" i="4"/>
  <c r="G1075" i="4" s="1"/>
  <c r="E1415" i="4"/>
  <c r="G1415" i="4" s="1"/>
  <c r="E1507" i="4"/>
  <c r="G1507" i="4" s="1"/>
  <c r="E1338" i="4"/>
  <c r="G1338" i="4" s="1"/>
  <c r="E2234" i="4"/>
  <c r="G2234" i="4" s="1"/>
  <c r="E2144" i="4"/>
  <c r="G2144" i="4" s="1"/>
  <c r="E2068" i="4"/>
  <c r="G2068" i="4" s="1"/>
  <c r="E1240" i="4"/>
  <c r="G1240" i="4" s="1"/>
  <c r="E1780" i="4"/>
  <c r="G1780" i="4" s="1"/>
  <c r="E659" i="4"/>
  <c r="G659" i="4" s="1"/>
  <c r="E1125" i="4"/>
  <c r="G1125" i="4" s="1"/>
  <c r="E1195" i="4"/>
  <c r="G1195" i="4" s="1"/>
  <c r="E275" i="4"/>
  <c r="G275" i="4" s="1"/>
  <c r="E1862" i="4"/>
  <c r="G1862" i="4" s="1"/>
  <c r="E1821" i="4"/>
  <c r="G1821" i="4" s="1"/>
  <c r="O40" i="8" s="1"/>
  <c r="E1616" i="4"/>
  <c r="G1616" i="4" s="1"/>
  <c r="O31" i="1" s="1"/>
  <c r="E2081" i="4"/>
  <c r="G2081" i="4" s="1"/>
  <c r="E1556" i="4"/>
  <c r="E1830" i="4"/>
  <c r="E2140" i="4"/>
  <c r="E295" i="4"/>
  <c r="E103" i="4"/>
  <c r="E861" i="4"/>
  <c r="G861" i="4" s="1"/>
  <c r="E484" i="4"/>
  <c r="G484" i="4" s="1"/>
  <c r="O166" i="1" s="1"/>
  <c r="E2037" i="4"/>
  <c r="G2037" i="4" s="1"/>
  <c r="E491" i="4"/>
  <c r="G491" i="4" s="1"/>
  <c r="E1241" i="4"/>
  <c r="G1241" i="4" s="1"/>
  <c r="O72" i="1" s="1"/>
  <c r="E2165" i="4"/>
  <c r="G2165" i="4" s="1"/>
  <c r="E1831" i="4"/>
  <c r="G1831" i="4" s="1"/>
  <c r="E1473" i="4"/>
  <c r="G1473" i="4" s="1"/>
  <c r="E1588" i="4"/>
  <c r="G1588" i="4" s="1"/>
  <c r="E1740" i="4"/>
  <c r="G1740" i="4" s="1"/>
  <c r="E1864" i="4"/>
  <c r="G1864" i="4" s="1"/>
  <c r="E830" i="4"/>
  <c r="E1390" i="4"/>
  <c r="E1493" i="4"/>
  <c r="E1561" i="4"/>
  <c r="E1840" i="4"/>
  <c r="G1840" i="4" s="1"/>
  <c r="E1154" i="4"/>
  <c r="G1154" i="4" s="1"/>
  <c r="E1992" i="4"/>
  <c r="G1992" i="4" s="1"/>
  <c r="E1539" i="4"/>
  <c r="G1539" i="4" s="1"/>
  <c r="E1998" i="4"/>
  <c r="G1998" i="4" s="1"/>
  <c r="E1712" i="4"/>
  <c r="G1712" i="4" s="1"/>
  <c r="E647" i="4"/>
  <c r="G647" i="4" s="1"/>
  <c r="E1441" i="4"/>
  <c r="G1441" i="4" s="1"/>
  <c r="O47" i="1" s="1"/>
  <c r="E334" i="4"/>
  <c r="E2285" i="4"/>
  <c r="G2285" i="4" s="1"/>
  <c r="E1789" i="4"/>
  <c r="G1789" i="4" s="1"/>
  <c r="E2052" i="4"/>
  <c r="G2052" i="4" s="1"/>
  <c r="E540" i="4"/>
  <c r="G540" i="4" s="1"/>
  <c r="E1418" i="4"/>
  <c r="G1418" i="4" s="1"/>
  <c r="E75" i="4"/>
  <c r="E1796" i="4"/>
  <c r="G1796" i="4" s="1"/>
  <c r="E1505" i="4"/>
  <c r="G1505" i="4" s="1"/>
  <c r="E152" i="4"/>
  <c r="E11" i="4"/>
  <c r="E2287" i="4"/>
  <c r="G2287" i="4" s="1"/>
  <c r="E1988" i="4"/>
  <c r="G1988" i="4" s="1"/>
  <c r="E796" i="4"/>
  <c r="E1791" i="4"/>
  <c r="G1791" i="4" s="1"/>
  <c r="E156" i="4"/>
  <c r="G156" i="4" s="1"/>
  <c r="E1704" i="4"/>
  <c r="G1704" i="4" s="1"/>
  <c r="E1563" i="4"/>
  <c r="G1563" i="4" s="1"/>
  <c r="E1228" i="4"/>
  <c r="G1228" i="4" s="1"/>
  <c r="E1577" i="4"/>
  <c r="G1577" i="4" s="1"/>
  <c r="E1110" i="4"/>
  <c r="G1110" i="4" s="1"/>
  <c r="E1669" i="4"/>
  <c r="G1669" i="4" s="1"/>
  <c r="E1294" i="4"/>
  <c r="E1880" i="4"/>
  <c r="E660" i="4"/>
  <c r="E825" i="4"/>
  <c r="E590" i="4"/>
  <c r="E1389" i="4"/>
  <c r="G1389" i="4" s="1"/>
  <c r="O63" i="1" s="1"/>
  <c r="E477" i="4"/>
  <c r="G477" i="4" s="1"/>
  <c r="O167" i="1" s="1"/>
  <c r="E1732" i="4"/>
  <c r="G1732" i="4" s="1"/>
  <c r="E2353" i="4"/>
  <c r="G2353" i="4" s="1"/>
  <c r="E1801" i="4"/>
  <c r="G1801" i="4" s="1"/>
  <c r="E648" i="4"/>
  <c r="G648" i="4" s="1"/>
  <c r="E1449" i="4"/>
  <c r="G1449" i="4" s="1"/>
  <c r="O37" i="1" s="1"/>
  <c r="E528" i="4"/>
  <c r="E406" i="4"/>
  <c r="E591" i="4"/>
  <c r="E1045" i="4"/>
  <c r="E872" i="4"/>
  <c r="E202" i="4"/>
  <c r="E282" i="4"/>
  <c r="E683" i="4"/>
  <c r="E180" i="4"/>
  <c r="E1823" i="4"/>
  <c r="E288" i="4"/>
  <c r="E1081" i="4"/>
  <c r="E1307" i="4"/>
  <c r="G1307" i="4" s="1"/>
  <c r="O67" i="1" s="1"/>
  <c r="E610" i="4"/>
  <c r="G610" i="4" s="1"/>
  <c r="O156" i="1" s="1"/>
  <c r="E1643" i="4"/>
  <c r="G1643" i="4" s="1"/>
  <c r="O51" i="8" s="1"/>
  <c r="E2088" i="4"/>
  <c r="G2088" i="4" s="1"/>
  <c r="O5" i="1" s="1"/>
  <c r="E1811" i="4"/>
  <c r="G1811" i="4" s="1"/>
  <c r="E2326" i="4"/>
  <c r="G2326" i="4" s="1"/>
  <c r="E1204" i="4"/>
  <c r="G1204" i="4" s="1"/>
  <c r="E2350" i="4"/>
  <c r="G2350" i="4" s="1"/>
  <c r="E1825" i="4"/>
  <c r="G1825" i="4" s="1"/>
  <c r="E1276" i="4"/>
  <c r="G1276" i="4" s="1"/>
  <c r="E192" i="4"/>
  <c r="G192" i="4" s="1"/>
  <c r="E1912" i="4"/>
  <c r="G1912" i="4" s="1"/>
  <c r="E2249" i="4"/>
  <c r="G2249" i="4" s="1"/>
  <c r="E2067" i="4"/>
  <c r="G2067" i="4" s="1"/>
  <c r="E997" i="4"/>
  <c r="G997" i="4" s="1"/>
  <c r="E1430" i="4"/>
  <c r="G1430" i="4" s="1"/>
  <c r="E1746" i="4"/>
  <c r="G1746" i="4" s="1"/>
  <c r="E986" i="4"/>
  <c r="G986" i="4" s="1"/>
  <c r="E1512" i="4"/>
  <c r="G1512" i="4" s="1"/>
  <c r="E2302" i="4"/>
  <c r="G2302" i="4" s="1"/>
  <c r="E1375" i="4"/>
  <c r="G1375" i="4" s="1"/>
  <c r="E1685" i="4"/>
  <c r="G1685" i="4" s="1"/>
  <c r="E1671" i="4"/>
  <c r="G1671" i="4" s="1"/>
  <c r="E315" i="4"/>
  <c r="G315" i="4" s="1"/>
  <c r="E1180" i="4"/>
  <c r="G1180" i="4" s="1"/>
  <c r="E1814" i="4"/>
  <c r="G1814" i="4" s="1"/>
  <c r="E958" i="4"/>
  <c r="G958" i="4" s="1"/>
  <c r="O103" i="1" s="1"/>
  <c r="E1849" i="4"/>
  <c r="G1849" i="4" s="1"/>
  <c r="O8" i="1" s="1"/>
  <c r="E2483" i="4"/>
  <c r="G2483" i="4" s="1"/>
  <c r="O8" i="8" s="1"/>
  <c r="E1989" i="4"/>
  <c r="G1989" i="4" s="1"/>
  <c r="E1948" i="4"/>
  <c r="G1948" i="4" s="1"/>
  <c r="E1401" i="4"/>
  <c r="E305" i="4"/>
  <c r="E2185" i="4"/>
  <c r="E811" i="4"/>
  <c r="E1412" i="4"/>
  <c r="G1412" i="4" s="1"/>
  <c r="E573" i="4"/>
  <c r="G573" i="4" s="1"/>
  <c r="E2190" i="4"/>
  <c r="G2190" i="4" s="1"/>
  <c r="E2333" i="4"/>
  <c r="G2333" i="4" s="1"/>
  <c r="E1109" i="4"/>
  <c r="G1109" i="4" s="1"/>
  <c r="E571" i="4"/>
  <c r="G571" i="4" s="1"/>
  <c r="E1541" i="4"/>
  <c r="G1541" i="4" s="1"/>
  <c r="E1199" i="4"/>
  <c r="G1199" i="4" s="1"/>
  <c r="E1549" i="4"/>
  <c r="G1549" i="4" s="1"/>
  <c r="E1516" i="4"/>
  <c r="G1516" i="4" s="1"/>
  <c r="E1918" i="4"/>
  <c r="G1918" i="4" s="1"/>
  <c r="E1968" i="4"/>
  <c r="G1968" i="4" s="1"/>
  <c r="E1798" i="4"/>
  <c r="G1798" i="4" s="1"/>
  <c r="E1437" i="4"/>
  <c r="G1437" i="4" s="1"/>
  <c r="E2437" i="4"/>
  <c r="G2437" i="4" s="1"/>
  <c r="E2164" i="4"/>
  <c r="G2164" i="4" s="1"/>
  <c r="E2011" i="4"/>
  <c r="G2011" i="4" s="1"/>
  <c r="E642" i="4"/>
  <c r="G642" i="4" s="1"/>
  <c r="E2142" i="4"/>
  <c r="G2142" i="4" s="1"/>
  <c r="E944" i="4"/>
  <c r="G944" i="4" s="1"/>
  <c r="E584" i="4"/>
  <c r="G584" i="4" s="1"/>
  <c r="E68" i="4"/>
  <c r="E144" i="4"/>
  <c r="E1105" i="4"/>
  <c r="G1105" i="4" s="1"/>
  <c r="E461" i="4"/>
  <c r="E562" i="4"/>
  <c r="E967" i="4"/>
  <c r="G967" i="4" s="1"/>
  <c r="E149" i="4"/>
  <c r="G149" i="4" s="1"/>
  <c r="O190" i="1" s="1"/>
  <c r="E1219" i="4"/>
  <c r="G1219" i="4" s="1"/>
  <c r="E1237" i="4"/>
  <c r="G1237" i="4" s="1"/>
  <c r="E1702" i="4"/>
  <c r="G1702" i="4" s="1"/>
  <c r="E1947" i="4"/>
  <c r="G1947" i="4" s="1"/>
  <c r="E1526" i="4"/>
  <c r="G1526" i="4" s="1"/>
  <c r="E1368" i="4"/>
  <c r="G1368" i="4" s="1"/>
  <c r="E1883" i="4"/>
  <c r="G1883" i="4" s="1"/>
  <c r="E151" i="4"/>
  <c r="E1927" i="4"/>
  <c r="E582" i="4"/>
  <c r="G582" i="4" s="1"/>
  <c r="E745" i="4"/>
  <c r="G745" i="4" s="1"/>
  <c r="E1530" i="4"/>
  <c r="G1530" i="4" s="1"/>
  <c r="E1774" i="4"/>
  <c r="G1774" i="4" s="1"/>
  <c r="E2376" i="4"/>
  <c r="G2376" i="4" s="1"/>
  <c r="E1631" i="4"/>
  <c r="G1631" i="4" s="1"/>
  <c r="E1342" i="4"/>
  <c r="G1342" i="4" s="1"/>
  <c r="E190" i="4"/>
  <c r="E283" i="4"/>
  <c r="E738" i="4"/>
  <c r="G738" i="4" s="1"/>
  <c r="E109" i="4"/>
  <c r="E2108" i="4"/>
  <c r="G2108" i="4" s="1"/>
  <c r="E1731" i="4"/>
  <c r="G1731" i="4" s="1"/>
  <c r="E1451" i="4"/>
  <c r="E1365" i="4"/>
  <c r="G1365" i="4" s="1"/>
  <c r="E597" i="4"/>
  <c r="G597" i="4" s="1"/>
  <c r="E596" i="4"/>
  <c r="G596" i="4" s="1"/>
  <c r="E613" i="4"/>
  <c r="G613" i="4" s="1"/>
  <c r="E840" i="4"/>
  <c r="G840" i="4" s="1"/>
  <c r="E2082" i="4"/>
  <c r="G2082" i="4" s="1"/>
  <c r="E2452" i="4"/>
  <c r="G2452" i="4" s="1"/>
  <c r="E2051" i="4"/>
  <c r="G2051" i="4" s="1"/>
  <c r="E1263" i="4"/>
  <c r="G1263" i="4" s="1"/>
  <c r="E1396" i="4"/>
  <c r="E113" i="4"/>
  <c r="E1234" i="4"/>
  <c r="G1234" i="4" s="1"/>
  <c r="E485" i="4"/>
  <c r="E339" i="4"/>
  <c r="E1288" i="4"/>
  <c r="E1460" i="4"/>
  <c r="G1460" i="4" s="1"/>
  <c r="O42" i="1" s="1"/>
  <c r="E1133" i="4"/>
  <c r="G1133" i="4" s="1"/>
  <c r="E1834" i="4"/>
  <c r="G1834" i="4" s="1"/>
  <c r="E716" i="4"/>
  <c r="G716" i="4" s="1"/>
  <c r="E2474" i="4"/>
  <c r="G2474" i="4" s="1"/>
  <c r="E1617" i="4"/>
  <c r="G1617" i="4" s="1"/>
  <c r="O44" i="8" s="1"/>
  <c r="E124" i="4"/>
  <c r="E1943" i="4"/>
  <c r="E1021" i="4"/>
  <c r="E237" i="4"/>
  <c r="E1666" i="4"/>
  <c r="E50" i="4"/>
  <c r="E95" i="4"/>
  <c r="E751" i="4"/>
  <c r="E685" i="4"/>
  <c r="E1037" i="4"/>
  <c r="E262" i="4"/>
  <c r="G262" i="4" s="1"/>
  <c r="E2455" i="4"/>
  <c r="G2455" i="4" s="1"/>
  <c r="E1127" i="4"/>
  <c r="G1127" i="4" s="1"/>
  <c r="E996" i="4"/>
  <c r="G996" i="4" s="1"/>
  <c r="O113" i="1" s="1"/>
  <c r="E467" i="4"/>
  <c r="G467" i="4" s="1"/>
  <c r="E2202" i="4"/>
  <c r="G2202" i="4" s="1"/>
  <c r="O4" i="1" s="1"/>
  <c r="E1609" i="4"/>
  <c r="G1609" i="4" s="1"/>
  <c r="E2248" i="4"/>
  <c r="G2248" i="4" s="1"/>
  <c r="E1790" i="4"/>
  <c r="G1790" i="4" s="1"/>
  <c r="E2066" i="4"/>
  <c r="G2066" i="4" s="1"/>
  <c r="E2130" i="4"/>
  <c r="G2130" i="4" s="1"/>
  <c r="E1804" i="4"/>
  <c r="G1804" i="4" s="1"/>
  <c r="E217" i="4"/>
  <c r="G217" i="4" s="1"/>
  <c r="E2169" i="4"/>
  <c r="G2169" i="4" s="1"/>
  <c r="E1567" i="4"/>
  <c r="G1567" i="4" s="1"/>
  <c r="E2233" i="4"/>
  <c r="G2233" i="4" s="1"/>
  <c r="E801" i="4"/>
  <c r="G801" i="4" s="1"/>
  <c r="E1608" i="4"/>
  <c r="G1608" i="4" s="1"/>
  <c r="E2351" i="4"/>
  <c r="G2351" i="4" s="1"/>
  <c r="E1772" i="4"/>
  <c r="G1772" i="4" s="1"/>
  <c r="E1694" i="4"/>
  <c r="G1694" i="4" s="1"/>
  <c r="E1713" i="4"/>
  <c r="G1713" i="4" s="1"/>
  <c r="E1488" i="4"/>
  <c r="G1488" i="4" s="1"/>
  <c r="E744" i="4"/>
  <c r="G744" i="4" s="1"/>
  <c r="E847" i="4"/>
  <c r="G847" i="4" s="1"/>
  <c r="E2267" i="4"/>
  <c r="G2267" i="4" s="1"/>
  <c r="O19" i="8" s="1"/>
  <c r="E1369" i="4"/>
  <c r="G1369" i="4" s="1"/>
  <c r="E2094" i="4"/>
  <c r="G2094" i="4" s="1"/>
  <c r="O23" i="8" s="1"/>
  <c r="E1758" i="4"/>
  <c r="G1758" i="4" s="1"/>
  <c r="O16" i="1" s="1"/>
  <c r="E2236" i="4"/>
  <c r="G2236" i="4" s="1"/>
  <c r="E1648" i="4"/>
  <c r="G1648" i="4" s="1"/>
  <c r="E2106" i="4"/>
  <c r="G2106" i="4" s="1"/>
  <c r="O7" i="1" s="1"/>
  <c r="E162" i="4"/>
  <c r="E2231" i="4"/>
  <c r="E424" i="4"/>
  <c r="E2123" i="4"/>
  <c r="E365" i="4"/>
  <c r="G365" i="4" s="1"/>
  <c r="E2307" i="4"/>
  <c r="G2307" i="4" s="1"/>
  <c r="E2306" i="4"/>
  <c r="G2306" i="4" s="1"/>
  <c r="E634" i="4"/>
  <c r="G634" i="4" s="1"/>
  <c r="E375" i="4"/>
  <c r="G375" i="4" s="1"/>
  <c r="E2245" i="4"/>
  <c r="G2245" i="4" s="1"/>
  <c r="E1248" i="4"/>
  <c r="G1248" i="4" s="1"/>
  <c r="E539" i="4"/>
  <c r="G539" i="4" s="1"/>
  <c r="E2031" i="4"/>
  <c r="G2031" i="4" s="1"/>
  <c r="E1128" i="4"/>
  <c r="G1128" i="4" s="1"/>
  <c r="E1649" i="4"/>
  <c r="G1649" i="4" s="1"/>
  <c r="E1721" i="4"/>
  <c r="G1721" i="4" s="1"/>
  <c r="E2181" i="4"/>
  <c r="G2181" i="4" s="1"/>
  <c r="E2087" i="4"/>
  <c r="G2087" i="4" s="1"/>
  <c r="E1906" i="4"/>
  <c r="G1906" i="4" s="1"/>
  <c r="E1769" i="4"/>
  <c r="G1769" i="4" s="1"/>
  <c r="E1817" i="4"/>
  <c r="G1817" i="4" s="1"/>
  <c r="E1051" i="4"/>
  <c r="G1051" i="4" s="1"/>
  <c r="E1881" i="4"/>
  <c r="G1881" i="4" s="1"/>
  <c r="E1082" i="4"/>
  <c r="G1082" i="4" s="1"/>
  <c r="E1115" i="4"/>
  <c r="G1115" i="4" s="1"/>
  <c r="E41" i="4"/>
  <c r="E1023" i="4"/>
  <c r="G1023" i="4" s="1"/>
  <c r="O123" i="1" s="1"/>
  <c r="E2071" i="4"/>
  <c r="E1520" i="4"/>
  <c r="E2291" i="4"/>
  <c r="G2291" i="4" s="1"/>
  <c r="E1822" i="4"/>
  <c r="G1822" i="4" s="1"/>
  <c r="E2494" i="4"/>
  <c r="G2494" i="4" s="1"/>
  <c r="E1330" i="4"/>
  <c r="G1330" i="4" s="1"/>
  <c r="O60" i="1" s="1"/>
  <c r="E2579" i="4"/>
  <c r="G2579" i="4" s="1"/>
  <c r="E256" i="4"/>
  <c r="E1963" i="4"/>
  <c r="G1963" i="4" s="1"/>
  <c r="E203" i="4"/>
  <c r="E1015" i="4"/>
  <c r="E1462" i="4"/>
  <c r="E1028" i="4"/>
  <c r="E874" i="4"/>
  <c r="E869" i="4"/>
  <c r="E858" i="4"/>
  <c r="E2321" i="4"/>
  <c r="G2321" i="4" s="1"/>
  <c r="E2408" i="4"/>
  <c r="G2408" i="4" s="1"/>
  <c r="E795" i="4"/>
  <c r="G795" i="4" s="1"/>
  <c r="O150" i="1" s="1"/>
  <c r="E1839" i="4"/>
  <c r="G1839" i="4" s="1"/>
  <c r="O27" i="1" s="1"/>
  <c r="E396" i="4"/>
  <c r="G396" i="4" s="1"/>
  <c r="E503" i="4"/>
  <c r="G503" i="4" s="1"/>
  <c r="E1498" i="4"/>
  <c r="G1498" i="4" s="1"/>
  <c r="O28" i="1" s="1"/>
  <c r="E1546" i="4"/>
  <c r="G1546" i="4" s="1"/>
  <c r="O25" i="1" s="1"/>
  <c r="E1701" i="4"/>
  <c r="G1701" i="4" s="1"/>
  <c r="E2206" i="4"/>
  <c r="G2206" i="4" s="1"/>
  <c r="E1322" i="4"/>
  <c r="G1322" i="4" s="1"/>
  <c r="E950" i="4"/>
  <c r="G950" i="4" s="1"/>
  <c r="E1537" i="4"/>
  <c r="G1537" i="4" s="1"/>
  <c r="E1233" i="4"/>
  <c r="G1233" i="4" s="1"/>
  <c r="E1971" i="4"/>
  <c r="G1971" i="4" s="1"/>
  <c r="E2410" i="4"/>
  <c r="G2410" i="4" s="1"/>
  <c r="E709" i="4"/>
  <c r="G709" i="4" s="1"/>
  <c r="E2440" i="4"/>
  <c r="G2440" i="4" s="1"/>
  <c r="E2156" i="4"/>
  <c r="G2156" i="4" s="1"/>
  <c r="E2453" i="4"/>
  <c r="G2453" i="4" s="1"/>
  <c r="E2095" i="4"/>
  <c r="G2095" i="4" s="1"/>
  <c r="E2497" i="4"/>
  <c r="G2497" i="4" s="1"/>
  <c r="E2480" i="4"/>
  <c r="G2480" i="4" s="1"/>
  <c r="E1070" i="4"/>
  <c r="G1070" i="4" s="1"/>
  <c r="E1360" i="4"/>
  <c r="G1360" i="4" s="1"/>
  <c r="E174" i="4"/>
  <c r="E214" i="4"/>
  <c r="G214" i="4" s="1"/>
  <c r="E489" i="4"/>
  <c r="E1456" i="4"/>
  <c r="E957" i="4"/>
  <c r="E1700" i="4"/>
  <c r="G1700" i="4" s="1"/>
  <c r="E2166" i="4"/>
  <c r="G2166" i="4" s="1"/>
  <c r="E2403" i="4"/>
  <c r="G2403" i="4" s="1"/>
  <c r="E279" i="4"/>
  <c r="E849" i="4"/>
  <c r="E951" i="4"/>
  <c r="G951" i="4" s="1"/>
  <c r="E1429" i="4"/>
  <c r="G1429" i="4" s="1"/>
  <c r="O49" i="1" s="1"/>
  <c r="E1042" i="4"/>
  <c r="G1042" i="4" s="1"/>
  <c r="E1272" i="4"/>
  <c r="G1272" i="4" s="1"/>
  <c r="E1372" i="4"/>
  <c r="G1372" i="4" s="1"/>
  <c r="O59" i="1" s="1"/>
  <c r="E993" i="4"/>
  <c r="E1500" i="4"/>
  <c r="E1220" i="4"/>
  <c r="G1220" i="4" s="1"/>
  <c r="E1402" i="4"/>
  <c r="G1402" i="4" s="1"/>
  <c r="E88" i="4"/>
  <c r="E1284" i="4"/>
  <c r="E1394" i="4"/>
  <c r="G1394" i="4" s="1"/>
  <c r="E843" i="4"/>
  <c r="G843" i="4" s="1"/>
  <c r="E2559" i="4"/>
  <c r="G2559" i="4" s="1"/>
  <c r="E168" i="4"/>
  <c r="E2308" i="4"/>
  <c r="G2308" i="4" s="1"/>
  <c r="E2174" i="4"/>
  <c r="G2174" i="4" s="1"/>
  <c r="E2549" i="4"/>
  <c r="G2549" i="4" s="1"/>
  <c r="E2450" i="4"/>
  <c r="G2450" i="4" s="1"/>
  <c r="E2389" i="4"/>
  <c r="G2389" i="4" s="1"/>
  <c r="E757" i="4"/>
  <c r="E941" i="4"/>
  <c r="E2065" i="4"/>
  <c r="G2065" i="4" s="1"/>
  <c r="E2449" i="4"/>
  <c r="G2449" i="4" s="1"/>
  <c r="E2155" i="4"/>
  <c r="G2155" i="4" s="1"/>
  <c r="E1103" i="4"/>
  <c r="G1103" i="4" s="1"/>
  <c r="O86" i="1" s="1"/>
  <c r="E475" i="4"/>
  <c r="G475" i="4" s="1"/>
  <c r="E576" i="4"/>
  <c r="G576" i="4" s="1"/>
  <c r="E1359" i="4"/>
  <c r="G1359" i="4" s="1"/>
  <c r="O62" i="1" s="1"/>
  <c r="E1900" i="4"/>
  <c r="G1900" i="4" s="1"/>
  <c r="O11" i="1" s="1"/>
  <c r="E1414" i="4"/>
  <c r="G1414" i="4" s="1"/>
  <c r="E100" i="4"/>
  <c r="G100" i="4" s="1"/>
  <c r="E752" i="4"/>
  <c r="G752" i="4" s="1"/>
  <c r="E1934" i="4"/>
  <c r="G1934" i="4" s="1"/>
  <c r="E898" i="4"/>
  <c r="G898" i="4" s="1"/>
  <c r="E1121" i="4"/>
  <c r="G1121" i="4" s="1"/>
  <c r="E1750" i="4"/>
  <c r="G1750" i="4" s="1"/>
  <c r="E1392" i="4"/>
  <c r="G1392" i="4" s="1"/>
  <c r="E2080" i="4"/>
  <c r="G2080" i="4" s="1"/>
  <c r="E1651" i="4"/>
  <c r="G1651" i="4" s="1"/>
  <c r="E2442" i="4"/>
  <c r="G2442" i="4" s="1"/>
  <c r="E907" i="4"/>
  <c r="G907" i="4" s="1"/>
  <c r="E1815" i="4"/>
  <c r="G1815" i="4" s="1"/>
  <c r="E442" i="4"/>
  <c r="G442" i="4" s="1"/>
  <c r="E2186" i="4"/>
  <c r="G2186" i="4" s="1"/>
  <c r="E2099" i="4"/>
  <c r="G2099" i="4" s="1"/>
  <c r="E1625" i="4"/>
  <c r="G1625" i="4" s="1"/>
  <c r="E2157" i="4"/>
  <c r="G2157" i="4" s="1"/>
  <c r="E2454" i="4"/>
  <c r="G2454" i="4" s="1"/>
  <c r="E1966" i="4"/>
  <c r="G1966" i="4" s="1"/>
  <c r="E1603" i="4"/>
  <c r="G1603" i="4" s="1"/>
  <c r="E1866" i="4"/>
  <c r="G1866" i="4" s="1"/>
  <c r="E2017" i="4"/>
  <c r="G2017" i="4" s="1"/>
  <c r="E1114" i="4"/>
  <c r="G1114" i="4" s="1"/>
  <c r="E1886" i="4"/>
  <c r="G1886" i="4" s="1"/>
  <c r="E1349" i="4"/>
  <c r="G1349" i="4" s="1"/>
  <c r="E1908" i="4"/>
  <c r="G1908" i="4" s="1"/>
  <c r="E2035" i="4"/>
  <c r="G2035" i="4" s="1"/>
  <c r="O9" i="1" s="1"/>
  <c r="E1620" i="4"/>
  <c r="G1620" i="4" s="1"/>
  <c r="O35" i="1" s="1"/>
  <c r="E412" i="4"/>
  <c r="E1118" i="4"/>
  <c r="G1118" i="4" s="1"/>
  <c r="E1309" i="4"/>
  <c r="G1309" i="4" s="1"/>
  <c r="O75" i="1" s="1"/>
  <c r="E1007" i="4"/>
  <c r="G1007" i="4" s="1"/>
  <c r="E2163" i="4"/>
  <c r="G2163" i="4" s="1"/>
  <c r="E1163" i="4"/>
  <c r="G1163" i="4" s="1"/>
  <c r="E1534" i="4"/>
  <c r="G1534" i="4" s="1"/>
  <c r="E1174" i="4"/>
  <c r="G1174" i="4" s="1"/>
  <c r="E749" i="4"/>
  <c r="G749" i="4" s="1"/>
  <c r="E1813" i="4"/>
  <c r="G1813" i="4" s="1"/>
  <c r="E1348" i="4"/>
  <c r="G1348" i="4" s="1"/>
  <c r="E1209" i="4"/>
  <c r="G1209" i="4" s="1"/>
  <c r="E184" i="4"/>
  <c r="G184" i="4" s="1"/>
  <c r="E1986" i="4"/>
  <c r="G1986" i="4" s="1"/>
  <c r="E945" i="4"/>
  <c r="G945" i="4" s="1"/>
  <c r="E1637" i="4"/>
  <c r="G1637" i="4" s="1"/>
  <c r="E413" i="4"/>
  <c r="G413" i="4" s="1"/>
  <c r="E1182" i="4"/>
  <c r="G1182" i="4" s="1"/>
  <c r="E792" i="4"/>
  <c r="G792" i="4" s="1"/>
  <c r="E1930" i="4"/>
  <c r="G1930" i="4" s="1"/>
  <c r="E1799" i="4"/>
  <c r="G1799" i="4" s="1"/>
  <c r="E891" i="4"/>
  <c r="G891" i="4" s="1"/>
  <c r="E529" i="4"/>
  <c r="G529" i="4" s="1"/>
  <c r="E1277" i="4"/>
  <c r="G1277" i="4" s="1"/>
  <c r="E984" i="4"/>
  <c r="G984" i="4" s="1"/>
  <c r="E1776" i="4"/>
  <c r="G1776" i="4" s="1"/>
  <c r="E2298" i="4"/>
  <c r="G2298" i="4" s="1"/>
  <c r="E1417" i="4"/>
  <c r="G1417" i="4" s="1"/>
  <c r="E182" i="4"/>
  <c r="G182" i="4" s="1"/>
  <c r="E548" i="4"/>
  <c r="G548" i="4" s="1"/>
  <c r="E163" i="4"/>
  <c r="G163" i="4" s="1"/>
  <c r="E1388" i="4"/>
  <c r="G1388" i="4" s="1"/>
  <c r="E2377" i="4"/>
  <c r="G2377" i="4" s="1"/>
  <c r="E604" i="4"/>
  <c r="G604" i="4" s="1"/>
  <c r="E1892" i="4"/>
  <c r="G1892" i="4" s="1"/>
  <c r="E990" i="4"/>
  <c r="G990" i="4" s="1"/>
  <c r="E1099" i="4"/>
  <c r="G1099" i="4" s="1"/>
  <c r="E450" i="4"/>
  <c r="G450" i="4" s="1"/>
  <c r="E1711" i="4"/>
  <c r="G1711" i="4" s="1"/>
  <c r="E700" i="4"/>
  <c r="G700" i="4" s="1"/>
  <c r="E1019" i="4"/>
  <c r="G1019" i="4" s="1"/>
  <c r="E940" i="4"/>
  <c r="G940" i="4" s="1"/>
  <c r="E2167" i="4"/>
  <c r="G2167" i="4" s="1"/>
  <c r="E1524" i="4"/>
  <c r="G1524" i="4" s="1"/>
  <c r="E2346" i="4"/>
  <c r="G2346" i="4" s="1"/>
  <c r="E400" i="4"/>
  <c r="G400" i="4" s="1"/>
  <c r="E679" i="4"/>
  <c r="G679" i="4" s="1"/>
  <c r="E542" i="4"/>
  <c r="G542" i="4" s="1"/>
  <c r="E382" i="4"/>
  <c r="G382" i="4" s="1"/>
  <c r="E1147" i="4"/>
  <c r="G1147" i="4" s="1"/>
  <c r="E1434" i="4"/>
  <c r="G1434" i="4" s="1"/>
  <c r="E618" i="4"/>
  <c r="G618" i="4" s="1"/>
  <c r="E51" i="4"/>
  <c r="G51" i="4" s="1"/>
  <c r="E31" i="4"/>
  <c r="G31" i="4" s="1"/>
  <c r="E22" i="4"/>
  <c r="G22" i="4" s="1"/>
  <c r="E1168" i="4"/>
  <c r="G1168" i="4" s="1"/>
  <c r="E879" i="4"/>
  <c r="G879" i="4" s="1"/>
  <c r="E472" i="4"/>
  <c r="G472" i="4" s="1"/>
  <c r="E2477" i="4"/>
  <c r="G2477" i="4" s="1"/>
  <c r="E734" i="4"/>
  <c r="G734" i="4" s="1"/>
  <c r="E1820" i="4"/>
  <c r="E1692" i="4"/>
  <c r="G1692" i="4" s="1"/>
  <c r="E1262" i="4"/>
  <c r="G1262" i="4" s="1"/>
  <c r="E2024" i="4"/>
  <c r="G2024" i="4" s="1"/>
  <c r="E865" i="4"/>
  <c r="G865" i="4" s="1"/>
  <c r="O124" i="1" s="1"/>
  <c r="E1095" i="4"/>
  <c r="G1095" i="4" s="1"/>
  <c r="O96" i="1" s="1"/>
  <c r="E1725" i="4"/>
  <c r="G1725" i="4" s="1"/>
  <c r="E1538" i="4"/>
  <c r="G1538" i="4" s="1"/>
  <c r="O23" i="1" s="1"/>
  <c r="E772" i="4"/>
  <c r="G772" i="4" s="1"/>
  <c r="E2492" i="4"/>
  <c r="G2492" i="4" s="1"/>
  <c r="F1216" i="4"/>
  <c r="G1216" i="4" s="1"/>
  <c r="F2495" i="4"/>
  <c r="G2495" i="4" s="1"/>
  <c r="F1885" i="4"/>
  <c r="G1885" i="4" s="1"/>
  <c r="F1783" i="4"/>
  <c r="G1783" i="4" s="1"/>
  <c r="F1808" i="4"/>
  <c r="G1808" i="4" s="1"/>
  <c r="F2395" i="4"/>
  <c r="G2395" i="4" s="1"/>
  <c r="F1816" i="4"/>
  <c r="G1816" i="4" s="1"/>
  <c r="F2511" i="4"/>
  <c r="G2511" i="4" s="1"/>
  <c r="F1762" i="4"/>
  <c r="F2578" i="4"/>
  <c r="G2578" i="4" s="1"/>
  <c r="F2061" i="4"/>
  <c r="G2061" i="4" s="1"/>
  <c r="F2426" i="4"/>
  <c r="G2426" i="4" s="1"/>
  <c r="F2465" i="4"/>
  <c r="G2465" i="4" s="1"/>
  <c r="F350" i="4"/>
  <c r="G350" i="4" s="1"/>
  <c r="F2292" i="4"/>
  <c r="G2292" i="4" s="1"/>
  <c r="F897" i="4"/>
  <c r="G897" i="4" s="1"/>
  <c r="F1229" i="4"/>
  <c r="G1229" i="4" s="1"/>
  <c r="F1406" i="4"/>
  <c r="G1406" i="4" s="1"/>
  <c r="F1599" i="4"/>
  <c r="G1599" i="4" s="1"/>
  <c r="F1902" i="4"/>
  <c r="G1902" i="4" s="1"/>
  <c r="F390" i="4"/>
  <c r="G390" i="4" s="1"/>
  <c r="F65" i="4"/>
  <c r="G65" i="4" s="1"/>
  <c r="F1378" i="4"/>
  <c r="G1378" i="4" s="1"/>
  <c r="F987" i="4"/>
  <c r="G987" i="4" s="1"/>
  <c r="F512" i="4"/>
  <c r="G512" i="4" s="1"/>
  <c r="F609" i="4"/>
  <c r="G609" i="4" s="1"/>
  <c r="F1591" i="4"/>
  <c r="G1591" i="4" s="1"/>
  <c r="F2569" i="4"/>
  <c r="G2569" i="4" s="1"/>
  <c r="F2336" i="4"/>
  <c r="G2336" i="4" s="1"/>
  <c r="F2311" i="4"/>
  <c r="G2311" i="4" s="1"/>
  <c r="F2227" i="4"/>
  <c r="G2227" i="4" s="1"/>
  <c r="F1148" i="4"/>
  <c r="G1148" i="4" s="1"/>
  <c r="F1751" i="4"/>
  <c r="G1751" i="4" s="1"/>
  <c r="F2572" i="4"/>
  <c r="G2572" i="4" s="1"/>
  <c r="F1274" i="4"/>
  <c r="G1274" i="4" s="1"/>
  <c r="O85" i="1" s="1"/>
  <c r="F2315" i="4"/>
  <c r="G2315" i="4" s="1"/>
  <c r="F1518" i="4"/>
  <c r="G1518" i="4" s="1"/>
  <c r="F2042" i="4"/>
  <c r="G2042" i="4" s="1"/>
  <c r="F507" i="4"/>
  <c r="G507" i="4" s="1"/>
  <c r="F704" i="4"/>
  <c r="G704" i="4" s="1"/>
  <c r="F309" i="4"/>
  <c r="G309" i="4" s="1"/>
  <c r="F273" i="4"/>
  <c r="G273" i="4" s="1"/>
  <c r="F624" i="4"/>
  <c r="G624" i="4" s="1"/>
  <c r="F953" i="4"/>
  <c r="G953" i="4" s="1"/>
  <c r="F235" i="4"/>
  <c r="G235" i="4" s="1"/>
  <c r="F1171" i="4"/>
  <c r="G1171" i="4" s="1"/>
  <c r="F690" i="4"/>
  <c r="G690" i="4" s="1"/>
  <c r="F441" i="4"/>
  <c r="G441" i="4" s="1"/>
  <c r="F668" i="4"/>
  <c r="G668" i="4" s="1"/>
  <c r="F106" i="4"/>
  <c r="G106" i="4" s="1"/>
  <c r="F1806" i="4"/>
  <c r="G1806" i="4" s="1"/>
  <c r="F129" i="4"/>
  <c r="G129" i="4" s="1"/>
  <c r="F294" i="4"/>
  <c r="G294" i="4" s="1"/>
  <c r="F229" i="4"/>
  <c r="G229" i="4" s="1"/>
  <c r="F175" i="4"/>
  <c r="G175" i="4" s="1"/>
  <c r="F773" i="4"/>
  <c r="F2394" i="4"/>
  <c r="G2394" i="4" s="1"/>
  <c r="F1442" i="4"/>
  <c r="G1442" i="4" s="1"/>
  <c r="F1206" i="4"/>
  <c r="G1206" i="4" s="1"/>
  <c r="F468" i="4"/>
  <c r="F1990" i="4"/>
  <c r="G1990" i="4" s="1"/>
  <c r="F671" i="4"/>
  <c r="G671" i="4" s="1"/>
  <c r="F243" i="4"/>
  <c r="G243" i="4" s="1"/>
  <c r="F2396" i="4"/>
  <c r="G2396" i="4" s="1"/>
  <c r="F1952" i="4"/>
  <c r="G1952" i="4" s="1"/>
  <c r="F1552" i="4"/>
  <c r="G1552" i="4" s="1"/>
  <c r="F608" i="4"/>
  <c r="G608" i="4" s="1"/>
  <c r="F960" i="4"/>
  <c r="G960" i="4" s="1"/>
  <c r="F2021" i="4"/>
  <c r="G2021" i="4" s="1"/>
  <c r="F1290" i="4"/>
  <c r="G1290" i="4" s="1"/>
  <c r="F961" i="4"/>
  <c r="G961" i="4" s="1"/>
  <c r="F1544" i="4"/>
  <c r="G1544" i="4" s="1"/>
  <c r="F1863" i="4"/>
  <c r="G1863" i="4" s="1"/>
  <c r="F2523" i="4"/>
  <c r="G2523" i="4" s="1"/>
  <c r="F2555" i="4"/>
  <c r="G2555" i="4" s="1"/>
  <c r="F2369" i="4"/>
  <c r="G2369" i="4" s="1"/>
  <c r="F2162" i="4"/>
  <c r="G2162" i="4" s="1"/>
  <c r="F2177" i="4"/>
  <c r="G2177" i="4" s="1"/>
  <c r="F2159" i="4"/>
  <c r="G2159" i="4" s="1"/>
  <c r="F2008" i="4"/>
  <c r="G2008" i="4" s="1"/>
  <c r="F791" i="4"/>
  <c r="G791" i="4" s="1"/>
  <c r="F357" i="4"/>
  <c r="G357" i="4" s="1"/>
  <c r="F81" i="4"/>
  <c r="G81" i="4" s="1"/>
  <c r="F345" i="4"/>
  <c r="G345" i="4" s="1"/>
  <c r="F730" i="4"/>
  <c r="G730" i="4" s="1"/>
  <c r="F2241" i="4"/>
  <c r="G2241" i="4" s="1"/>
  <c r="F1186" i="4"/>
  <c r="G1186" i="4" s="1"/>
  <c r="F1979" i="4"/>
  <c r="G1979" i="4" s="1"/>
  <c r="F1254" i="4"/>
  <c r="G1254" i="4" s="1"/>
  <c r="F887" i="4"/>
  <c r="G887" i="4" s="1"/>
  <c r="F1308" i="4"/>
  <c r="F1059" i="4"/>
  <c r="G1059" i="4" s="1"/>
  <c r="F2423" i="4"/>
  <c r="G2423" i="4" s="1"/>
  <c r="F447" i="4"/>
  <c r="G447" i="4" s="1"/>
  <c r="F1102" i="4"/>
  <c r="G1102" i="4" s="1"/>
  <c r="F1510" i="4"/>
  <c r="G1510" i="4" s="1"/>
  <c r="F2473" i="4"/>
  <c r="G2473" i="4" s="1"/>
  <c r="F2309" i="4"/>
  <c r="G2309" i="4" s="1"/>
  <c r="F1354" i="4"/>
  <c r="F822" i="4"/>
  <c r="F1678" i="4"/>
  <c r="G1678" i="4" s="1"/>
  <c r="F258" i="4"/>
  <c r="F845" i="4"/>
  <c r="F2562" i="4"/>
  <c r="G2562" i="4" s="1"/>
  <c r="F1851" i="4"/>
  <c r="G1851" i="4" s="1"/>
  <c r="F1597" i="4"/>
  <c r="G1597" i="4" s="1"/>
  <c r="F1657" i="4"/>
  <c r="G1657" i="4" s="1"/>
  <c r="F770" i="4"/>
  <c r="G770" i="4" s="1"/>
  <c r="F2521" i="4"/>
  <c r="G2521" i="4" s="1"/>
  <c r="F474" i="4"/>
  <c r="G474" i="4" s="1"/>
  <c r="F1400" i="4"/>
  <c r="G1400" i="4" s="1"/>
  <c r="F949" i="4"/>
  <c r="G949" i="4" s="1"/>
  <c r="F299" i="4"/>
  <c r="G299" i="4" s="1"/>
  <c r="F1179" i="4"/>
  <c r="G1179" i="4" s="1"/>
  <c r="F1749" i="4"/>
  <c r="G1749" i="4" s="1"/>
  <c r="F663" i="4"/>
  <c r="G663" i="4" s="1"/>
  <c r="F806" i="4"/>
  <c r="G806" i="4" s="1"/>
  <c r="F919" i="4"/>
  <c r="G919" i="4" s="1"/>
  <c r="F656" i="4"/>
  <c r="G656" i="4" s="1"/>
  <c r="F841" i="4"/>
  <c r="G841" i="4" s="1"/>
  <c r="F1949" i="4"/>
  <c r="G1949" i="4" s="1"/>
  <c r="F1012" i="4"/>
  <c r="G1012" i="4" s="1"/>
  <c r="F638" i="4"/>
  <c r="G638" i="4" s="1"/>
  <c r="F939" i="4"/>
  <c r="G939" i="4" s="1"/>
  <c r="F417" i="4"/>
  <c r="G417" i="4" s="1"/>
  <c r="F165" i="4"/>
  <c r="G165" i="4" s="1"/>
  <c r="F1100" i="4"/>
  <c r="G1100" i="4" s="1"/>
  <c r="F270" i="4"/>
  <c r="G270" i="4" s="1"/>
  <c r="F1137" i="4"/>
  <c r="G1137" i="4" s="1"/>
  <c r="F401" i="4"/>
  <c r="G401" i="4" s="1"/>
  <c r="F336" i="4"/>
  <c r="G336" i="4" s="1"/>
  <c r="F428" i="4"/>
  <c r="G428" i="4" s="1"/>
  <c r="F537" i="4"/>
  <c r="G537" i="4" s="1"/>
  <c r="F443" i="4"/>
  <c r="G443" i="4" s="1"/>
  <c r="F311" i="4"/>
  <c r="G311" i="4" s="1"/>
  <c r="F304" i="4"/>
  <c r="G304" i="4" s="1"/>
  <c r="F215" i="4"/>
  <c r="G215" i="4" s="1"/>
  <c r="F583" i="4"/>
  <c r="G583" i="4" s="1"/>
  <c r="F853" i="4"/>
  <c r="G853" i="4" s="1"/>
  <c r="F2020" i="4"/>
  <c r="G2020" i="4" s="1"/>
  <c r="F1529" i="4"/>
  <c r="G1529" i="4" s="1"/>
  <c r="F1961" i="4"/>
  <c r="G1961" i="4" s="1"/>
  <c r="F1895" i="4"/>
  <c r="G1895" i="4" s="1"/>
  <c r="F483" i="4"/>
  <c r="F264" i="4"/>
  <c r="F989" i="4"/>
  <c r="G989" i="4" s="1"/>
  <c r="F812" i="4"/>
  <c r="F185" i="4"/>
  <c r="F1367" i="4"/>
  <c r="G1367" i="4" s="1"/>
  <c r="F1011" i="4"/>
  <c r="G1011" i="4" s="1"/>
  <c r="F2519" i="4"/>
  <c r="G2519" i="4" s="1"/>
  <c r="F1557" i="4"/>
  <c r="G1557" i="4" s="1"/>
  <c r="F781" i="4"/>
  <c r="G781" i="4" s="1"/>
  <c r="F727" i="4"/>
  <c r="G727" i="4" s="1"/>
  <c r="F1329" i="4"/>
  <c r="G1329" i="4" s="1"/>
  <c r="F813" i="4"/>
  <c r="G813" i="4" s="1"/>
  <c r="F1951" i="4"/>
  <c r="G1951" i="4" s="1"/>
  <c r="F955" i="4"/>
  <c r="G955" i="4" s="1"/>
  <c r="F1878" i="4"/>
  <c r="G1878" i="4" s="1"/>
  <c r="F1230" i="4"/>
  <c r="F814" i="4"/>
  <c r="G814" i="4" s="1"/>
  <c r="F433" i="4"/>
  <c r="G433" i="4" s="1"/>
  <c r="F560" i="4"/>
  <c r="G560" i="4" s="1"/>
  <c r="F711" i="4"/>
  <c r="G711" i="4" s="1"/>
  <c r="F408" i="4"/>
  <c r="G408" i="4" s="1"/>
  <c r="F228" i="4"/>
  <c r="G228" i="4" s="1"/>
  <c r="F1283" i="4"/>
  <c r="G1283" i="4" s="1"/>
  <c r="F409" i="4"/>
  <c r="G409" i="4" s="1"/>
  <c r="F2568" i="4"/>
  <c r="G2568" i="4" s="1"/>
  <c r="F2516" i="4"/>
  <c r="G2516" i="4" s="1"/>
  <c r="F2517" i="4"/>
  <c r="G2517" i="4" s="1"/>
  <c r="F449" i="4"/>
  <c r="F786" i="4"/>
  <c r="F545" i="4"/>
  <c r="F305" i="4"/>
  <c r="F142" i="4"/>
  <c r="F1830" i="4"/>
  <c r="F452" i="4"/>
  <c r="F639" i="4"/>
  <c r="F1227" i="4"/>
  <c r="G1227" i="4" s="1"/>
  <c r="O89" i="1" s="1"/>
  <c r="F500" i="4"/>
  <c r="F1377" i="4"/>
  <c r="G1377" i="4" s="1"/>
  <c r="F61" i="4"/>
  <c r="G61" i="4" s="1"/>
  <c r="F1819" i="4"/>
  <c r="G1819" i="4" s="1"/>
  <c r="F524" i="4"/>
  <c r="F96" i="4"/>
  <c r="F279" i="4"/>
  <c r="F790" i="4"/>
  <c r="F1699" i="4"/>
  <c r="G1699" i="4" s="1"/>
  <c r="F1249" i="4"/>
  <c r="G1249" i="4" s="1"/>
  <c r="F892" i="4"/>
  <c r="G892" i="4" s="1"/>
  <c r="F515" i="4"/>
  <c r="G515" i="4" s="1"/>
  <c r="O162" i="1" s="1"/>
  <c r="F783" i="4"/>
  <c r="G783" i="4" s="1"/>
  <c r="O142" i="1" s="1"/>
  <c r="F1129" i="4"/>
  <c r="G1129" i="4" s="1"/>
  <c r="F1741" i="4"/>
  <c r="F1983" i="4"/>
  <c r="F1153" i="4"/>
  <c r="F732" i="4"/>
  <c r="F389" i="4"/>
  <c r="F1067" i="4"/>
  <c r="F936" i="4"/>
  <c r="G936" i="4" s="1"/>
  <c r="F482" i="4"/>
  <c r="G482" i="4" s="1"/>
  <c r="F2427" i="4"/>
  <c r="G2427" i="4" s="1"/>
  <c r="F1926" i="4"/>
  <c r="G1926" i="4" s="1"/>
  <c r="F2161" i="4"/>
  <c r="G2161" i="4" s="1"/>
  <c r="F1828" i="4"/>
  <c r="G1828" i="4" s="1"/>
  <c r="F2553" i="4"/>
  <c r="G2553" i="4" s="1"/>
  <c r="F2148" i="4"/>
  <c r="G2148" i="4" s="1"/>
  <c r="F2296" i="4"/>
  <c r="G2296" i="4" s="1"/>
  <c r="F788" i="4"/>
  <c r="G788" i="4" s="1"/>
  <c r="F1208" i="4"/>
  <c r="G1208" i="4" s="1"/>
  <c r="F404" i="4"/>
  <c r="G404" i="4" s="1"/>
  <c r="F66" i="4"/>
  <c r="G66" i="4" s="1"/>
  <c r="F360" i="4"/>
  <c r="F1993" i="4"/>
  <c r="G1993" i="4" s="1"/>
  <c r="F1884" i="4"/>
  <c r="G1884" i="4" s="1"/>
  <c r="F1293" i="4"/>
  <c r="F1037" i="4"/>
  <c r="F1033" i="4"/>
  <c r="G1033" i="4" s="1"/>
  <c r="F312" i="4"/>
  <c r="G312" i="4" s="1"/>
  <c r="F825" i="4"/>
  <c r="F95" i="4"/>
  <c r="F180" i="4"/>
  <c r="F1207" i="4"/>
  <c r="G1207" i="4" s="1"/>
  <c r="F1294" i="4"/>
  <c r="F379" i="4"/>
  <c r="G379" i="4" s="1"/>
  <c r="F680" i="4"/>
  <c r="G680" i="4" s="1"/>
  <c r="F824" i="4"/>
  <c r="G824" i="4" s="1"/>
  <c r="F1443" i="4"/>
  <c r="G1443" i="4" s="1"/>
  <c r="F683" i="4"/>
  <c r="F1666" i="4"/>
  <c r="F485" i="4"/>
  <c r="F1568" i="4"/>
  <c r="G1568" i="4" s="1"/>
  <c r="F237" i="4"/>
  <c r="F1091" i="4"/>
  <c r="G1091" i="4" s="1"/>
  <c r="F655" i="4"/>
  <c r="G655" i="4" s="1"/>
  <c r="F1058" i="4"/>
  <c r="G1058" i="4" s="1"/>
  <c r="F1766" i="4"/>
  <c r="G1766" i="4" s="1"/>
  <c r="F2509" i="4"/>
  <c r="G2509" i="4" s="1"/>
  <c r="F619" i="4"/>
  <c r="G619" i="4" s="1"/>
  <c r="F1181" i="4"/>
  <c r="G1181" i="4" s="1"/>
  <c r="F848" i="4"/>
  <c r="G848" i="4" s="1"/>
  <c r="F2501" i="4"/>
  <c r="G2501" i="4" s="1"/>
  <c r="F1112" i="4"/>
  <c r="G1112" i="4" s="1"/>
  <c r="F62" i="4"/>
  <c r="F70" i="4"/>
  <c r="F16" i="4"/>
  <c r="F1636" i="4"/>
  <c r="G1636" i="4" s="1"/>
  <c r="F435" i="4"/>
  <c r="F1547" i="4"/>
  <c r="G1547" i="4" s="1"/>
  <c r="F829" i="4"/>
  <c r="G829" i="4" s="1"/>
  <c r="F1343" i="4"/>
  <c r="G1343" i="4" s="1"/>
  <c r="F534" i="4"/>
  <c r="G534" i="4" s="1"/>
  <c r="F1435" i="4"/>
  <c r="G1435" i="4" s="1"/>
  <c r="F1661" i="4"/>
  <c r="F1242" i="4"/>
  <c r="F268" i="4"/>
  <c r="G268" i="4" s="1"/>
  <c r="F1788" i="4"/>
  <c r="G1788" i="4" s="1"/>
  <c r="F1014" i="4"/>
  <c r="G1014" i="4" s="1"/>
  <c r="F132" i="4"/>
  <c r="G132" i="4" s="1"/>
  <c r="F593" i="4"/>
  <c r="G593" i="4" s="1"/>
  <c r="F1339" i="4"/>
  <c r="G1339" i="4" s="1"/>
  <c r="F2072" i="4"/>
  <c r="G2072" i="4" s="1"/>
  <c r="F834" i="4"/>
  <c r="G834" i="4" s="1"/>
  <c r="F1146" i="4"/>
  <c r="G1146" i="4" s="1"/>
  <c r="F1380" i="4"/>
  <c r="G1380" i="4" s="1"/>
  <c r="F1472" i="4"/>
  <c r="G1472" i="4" s="1"/>
  <c r="F1687" i="4"/>
  <c r="G1687" i="4" s="1"/>
  <c r="F816" i="4"/>
  <c r="G816" i="4" s="1"/>
  <c r="F533" i="4"/>
  <c r="G533" i="4" s="1"/>
  <c r="F212" i="4"/>
  <c r="G212" i="4" s="1"/>
  <c r="F2554" i="4"/>
  <c r="G2554" i="4" s="1"/>
  <c r="F959" i="4"/>
  <c r="G959" i="4" s="1"/>
  <c r="F763" i="4"/>
  <c r="G763" i="4" s="1"/>
  <c r="F797" i="4"/>
  <c r="G797" i="4" s="1"/>
  <c r="F1161" i="4"/>
  <c r="G1161" i="4" s="1"/>
  <c r="F267" i="4"/>
  <c r="G267" i="4" s="1"/>
  <c r="F152" i="4"/>
  <c r="F246" i="4"/>
  <c r="G246" i="4" s="1"/>
  <c r="F28" i="4"/>
  <c r="F38" i="4"/>
  <c r="G38" i="4" s="1"/>
  <c r="F736" i="4"/>
  <c r="G736" i="4" s="1"/>
  <c r="F2039" i="4"/>
  <c r="G2039" i="4" s="1"/>
  <c r="F1574" i="4"/>
  <c r="G1574" i="4" s="1"/>
  <c r="F1760" i="4"/>
  <c r="G1760" i="4" s="1"/>
  <c r="F322" i="4"/>
  <c r="G322" i="4" s="1"/>
  <c r="F48" i="4"/>
  <c r="G48" i="4" s="1"/>
  <c r="F154" i="4"/>
  <c r="G154" i="4" s="1"/>
  <c r="F1559" i="4"/>
  <c r="G1559" i="4" s="1"/>
  <c r="F1232" i="4"/>
  <c r="G1232" i="4" s="1"/>
  <c r="F823" i="4"/>
  <c r="G823" i="4" s="1"/>
  <c r="F317" i="4"/>
  <c r="G317" i="4" s="1"/>
  <c r="F179" i="4"/>
  <c r="G179" i="4" s="1"/>
  <c r="F488" i="4"/>
  <c r="G488" i="4" s="1"/>
  <c r="F167" i="4"/>
  <c r="G167" i="4" s="1"/>
  <c r="F133" i="4"/>
  <c r="G133" i="4" s="1"/>
  <c r="F364" i="4"/>
  <c r="G364" i="4" s="1"/>
  <c r="F2175" i="4"/>
  <c r="G2175" i="4" s="1"/>
  <c r="F1397" i="4"/>
  <c r="G1397" i="4" s="1"/>
  <c r="F698" i="4"/>
  <c r="G698" i="4" s="1"/>
  <c r="F585" i="4"/>
  <c r="G585" i="4" s="1"/>
  <c r="F1942" i="4"/>
  <c r="G1942" i="4" s="1"/>
  <c r="F2469" i="4"/>
  <c r="G2469" i="4" s="1"/>
  <c r="F194" i="4"/>
  <c r="F595" i="4"/>
  <c r="G595" i="4" s="1"/>
  <c r="F18" i="4"/>
  <c r="G18" i="4" s="1"/>
  <c r="F1465" i="4"/>
  <c r="G1465" i="4" s="1"/>
  <c r="F964" i="4"/>
  <c r="G964" i="4" s="1"/>
  <c r="F1644" i="4"/>
  <c r="G1644" i="4" s="1"/>
  <c r="F148" i="4"/>
  <c r="G148" i="4" s="1"/>
  <c r="F120" i="4"/>
  <c r="G120" i="4" s="1"/>
  <c r="F39" i="4"/>
  <c r="G39" i="4" s="1"/>
  <c r="F220" i="4"/>
  <c r="G220" i="4" s="1"/>
  <c r="F219" i="4"/>
  <c r="G219" i="4" s="1"/>
  <c r="F563" i="4"/>
  <c r="G563" i="4" s="1"/>
  <c r="F56" i="4"/>
  <c r="G56" i="4" s="1"/>
  <c r="F543" i="4"/>
  <c r="G543" i="4" s="1"/>
  <c r="F77" i="4"/>
  <c r="G77" i="4" s="1"/>
  <c r="F37" i="4"/>
  <c r="F1698" i="4"/>
  <c r="G1698" i="4" s="1"/>
  <c r="F53" i="4"/>
  <c r="G53" i="4" s="1"/>
  <c r="F549" i="4"/>
  <c r="F611" i="4"/>
  <c r="F368" i="4"/>
  <c r="G368" i="4" s="1"/>
  <c r="F1710" i="4"/>
  <c r="G1710" i="4" s="1"/>
  <c r="F676" i="4"/>
  <c r="G676" i="4" s="1"/>
  <c r="F1362" i="4"/>
  <c r="F24" i="4"/>
  <c r="F130" i="4"/>
  <c r="G130" i="4" s="1"/>
  <c r="F10" i="4"/>
  <c r="E616" i="4"/>
  <c r="G616" i="4" s="1"/>
  <c r="E1667" i="4"/>
  <c r="G1667" i="4" s="1"/>
  <c r="E1094" i="4"/>
  <c r="G1094" i="4" s="1"/>
  <c r="E2100" i="4"/>
  <c r="G2100" i="4" s="1"/>
  <c r="E776" i="4"/>
  <c r="G776" i="4" s="1"/>
  <c r="E1955" i="4"/>
  <c r="G1955" i="4" s="1"/>
  <c r="E587" i="4"/>
  <c r="G587" i="4" s="1"/>
  <c r="E1984" i="4"/>
  <c r="G1984" i="4" s="1"/>
  <c r="E2197" i="4"/>
  <c r="G2197" i="4" s="1"/>
  <c r="E62" i="4"/>
  <c r="E910" i="4"/>
  <c r="G910" i="4" s="1"/>
  <c r="E611" i="4"/>
  <c r="E70" i="4"/>
  <c r="E83" i="4"/>
  <c r="E40" i="4"/>
  <c r="E86" i="4"/>
  <c r="G86" i="4" s="1"/>
  <c r="E37" i="4"/>
  <c r="G37" i="4" s="1"/>
  <c r="E146" i="4"/>
  <c r="E204" i="4"/>
  <c r="E55" i="4"/>
  <c r="E1341" i="4"/>
  <c r="G1341" i="4" s="1"/>
  <c r="E32" i="4"/>
  <c r="E10" i="4"/>
  <c r="E4" i="4"/>
  <c r="E460" i="4"/>
  <c r="E701" i="4"/>
  <c r="E2109" i="4"/>
  <c r="G2109" i="4" s="1"/>
  <c r="E2451" i="4"/>
  <c r="G2451" i="4" s="1"/>
  <c r="E2334" i="4"/>
  <c r="G2334" i="4" s="1"/>
  <c r="E501" i="4"/>
  <c r="G501" i="4" s="1"/>
  <c r="E333" i="4"/>
  <c r="G333" i="4" s="1"/>
  <c r="E657" i="4"/>
  <c r="E2198" i="4"/>
  <c r="G2198" i="4" s="1"/>
  <c r="E1506" i="4"/>
  <c r="G1506" i="4" s="1"/>
  <c r="E578" i="4"/>
  <c r="E1983" i="4"/>
  <c r="E1190" i="4"/>
  <c r="G1190" i="4" s="1"/>
  <c r="E717" i="4"/>
  <c r="G717" i="4" s="1"/>
  <c r="E1453" i="4"/>
  <c r="G1453" i="4" s="1"/>
  <c r="E774" i="4"/>
  <c r="G774" i="4" s="1"/>
  <c r="E1097" i="4"/>
  <c r="G1097" i="4" s="1"/>
  <c r="E384" i="4"/>
  <c r="G384" i="4" s="1"/>
  <c r="E1826" i="4"/>
  <c r="G1826" i="4" s="1"/>
  <c r="E1159" i="4"/>
  <c r="G1159" i="4" s="1"/>
  <c r="E1191" i="4"/>
  <c r="G1191" i="4" s="1"/>
  <c r="E935" i="4"/>
  <c r="G935" i="4" s="1"/>
  <c r="E1131" i="4"/>
  <c r="G1131" i="4" s="1"/>
  <c r="E731" i="4"/>
  <c r="G731" i="4" s="1"/>
  <c r="E850" i="4"/>
  <c r="G850" i="4" s="1"/>
  <c r="E1610" i="4"/>
  <c r="G1610" i="4" s="1"/>
  <c r="E799" i="4"/>
  <c r="G799" i="4" s="1"/>
  <c r="E1923" i="4"/>
  <c r="G1923" i="4" s="1"/>
  <c r="E888" i="4"/>
  <c r="G888" i="4" s="1"/>
  <c r="E1490" i="4"/>
  <c r="G1490" i="4" s="1"/>
  <c r="E1670" i="4"/>
  <c r="G1670" i="4" s="1"/>
  <c r="E707" i="4"/>
  <c r="G707" i="4" s="1"/>
  <c r="E1846" i="4"/>
  <c r="G1846" i="4" s="1"/>
  <c r="E2409" i="4"/>
  <c r="G2409" i="4" s="1"/>
  <c r="O11" i="8" s="1"/>
  <c r="E635" i="4"/>
  <c r="G635" i="4" s="1"/>
  <c r="E1244" i="4"/>
  <c r="G1244" i="4" s="1"/>
  <c r="E1558" i="4"/>
  <c r="G1558" i="4" s="1"/>
  <c r="E1407" i="4"/>
  <c r="G1407" i="4" s="1"/>
  <c r="O54" i="1" s="1"/>
  <c r="E2373" i="4"/>
  <c r="G2373" i="4" s="1"/>
  <c r="G2374" i="4"/>
  <c r="E2320" i="4"/>
  <c r="G2320" i="4" s="1"/>
  <c r="E1002" i="4"/>
  <c r="G1002" i="4" s="1"/>
  <c r="E2244" i="4"/>
  <c r="G2244" i="4" s="1"/>
  <c r="O9" i="8" s="1"/>
  <c r="E1351" i="4"/>
  <c r="G1351" i="4" s="1"/>
  <c r="E1974" i="4"/>
  <c r="G1974" i="4" s="1"/>
  <c r="E842" i="4"/>
  <c r="G842" i="4" s="1"/>
  <c r="O129" i="1" s="1"/>
  <c r="E832" i="4"/>
  <c r="G832" i="4" s="1"/>
  <c r="O133" i="1" s="1"/>
  <c r="E2057" i="4"/>
  <c r="G2057" i="4" s="1"/>
  <c r="E2282" i="4"/>
  <c r="G2282" i="4" s="1"/>
  <c r="E1865" i="4"/>
  <c r="G1865" i="4" s="1"/>
  <c r="E2536" i="4"/>
  <c r="G2536" i="4" s="1"/>
  <c r="E1893" i="4"/>
  <c r="G1893" i="4" s="1"/>
  <c r="E2091" i="4"/>
  <c r="G2091" i="4" s="1"/>
  <c r="E369" i="4"/>
  <c r="G369" i="4" s="1"/>
  <c r="O178" i="1" s="1"/>
  <c r="E480" i="4"/>
  <c r="G480" i="4" s="1"/>
  <c r="O164" i="1" s="1"/>
  <c r="E2044" i="4"/>
  <c r="G2044" i="4" s="1"/>
  <c r="E1706" i="4"/>
  <c r="G1706" i="4" s="1"/>
  <c r="E2429" i="4"/>
  <c r="G2429" i="4" s="1"/>
  <c r="E1889" i="4"/>
  <c r="G1889" i="4" s="1"/>
  <c r="E2131" i="4"/>
  <c r="G2131" i="4" s="1"/>
  <c r="E147" i="4"/>
  <c r="G147" i="4" s="1"/>
  <c r="O191" i="1" s="1"/>
  <c r="E705" i="4"/>
  <c r="G705" i="4" s="1"/>
  <c r="O145" i="1" s="1"/>
  <c r="E2529" i="4"/>
  <c r="G2529" i="4" s="1"/>
  <c r="E1621" i="4"/>
  <c r="G1621" i="4" s="1"/>
  <c r="E1092" i="4"/>
  <c r="G1092" i="4" s="1"/>
  <c r="O95" i="1" s="1"/>
  <c r="E2493" i="4"/>
  <c r="G2493" i="4" s="1"/>
  <c r="E1573" i="4"/>
  <c r="G1573" i="4" s="1"/>
  <c r="E1404" i="4"/>
  <c r="G1404" i="4" s="1"/>
  <c r="E2266" i="4"/>
  <c r="G2266" i="4" s="1"/>
  <c r="E1475" i="4"/>
  <c r="G1475" i="4" s="1"/>
  <c r="E517" i="4"/>
  <c r="G517" i="4" s="1"/>
  <c r="E2036" i="4"/>
  <c r="G2036" i="4" s="1"/>
  <c r="E134" i="4"/>
  <c r="G134" i="4" s="1"/>
  <c r="E1491" i="4"/>
  <c r="E2048" i="4"/>
  <c r="G2048" i="4" s="1"/>
  <c r="O30" i="8" s="1"/>
  <c r="E598" i="4"/>
  <c r="G598" i="4" s="1"/>
  <c r="E923" i="4"/>
  <c r="G923" i="4" s="1"/>
  <c r="O120" i="1" s="1"/>
  <c r="E2322" i="4"/>
  <c r="G2322" i="4" s="1"/>
  <c r="E1945" i="4"/>
  <c r="G1945" i="4" s="1"/>
  <c r="E2002" i="4"/>
  <c r="G2002" i="4" s="1"/>
  <c r="O26" i="8" s="1"/>
  <c r="E1222" i="4"/>
  <c r="G1222" i="4" s="1"/>
  <c r="E2328" i="4"/>
  <c r="G2328" i="4" s="1"/>
  <c r="E1668" i="4"/>
  <c r="G1668" i="4" s="1"/>
  <c r="O38" i="8" s="1"/>
  <c r="E1026" i="4"/>
  <c r="G1026" i="4" s="1"/>
  <c r="O105" i="1" s="1"/>
  <c r="E2445" i="4"/>
  <c r="G2445" i="4" s="1"/>
  <c r="E1726" i="4"/>
  <c r="G1726" i="4" s="1"/>
  <c r="E2208" i="4"/>
  <c r="G2208" i="4" s="1"/>
  <c r="E2542" i="4"/>
  <c r="G2542" i="4" s="1"/>
  <c r="E2330" i="4"/>
  <c r="G2330" i="4" s="1"/>
  <c r="E1352" i="4"/>
  <c r="G1352" i="4" s="1"/>
  <c r="O66" i="1" s="1"/>
  <c r="E2414" i="4"/>
  <c r="G2414" i="4" s="1"/>
  <c r="E2540" i="4"/>
  <c r="G2540" i="4" s="1"/>
  <c r="E1913" i="4"/>
  <c r="G1913" i="4" s="1"/>
  <c r="E2444" i="4"/>
  <c r="G2444" i="4" s="1"/>
  <c r="E2263" i="4"/>
  <c r="G2263" i="4" s="1"/>
  <c r="E1850" i="4"/>
  <c r="G1850" i="4" s="1"/>
  <c r="O27" i="8" s="1"/>
  <c r="E1844" i="4"/>
  <c r="G1844" i="4" s="1"/>
  <c r="O36" i="8" s="1"/>
  <c r="E2402" i="4"/>
  <c r="G2402" i="4" s="1"/>
  <c r="E331" i="4"/>
  <c r="G331" i="4" s="1"/>
  <c r="E1874" i="4"/>
  <c r="G1874" i="4" s="1"/>
  <c r="E2448" i="4"/>
  <c r="G2448" i="4" s="1"/>
  <c r="E1654" i="4"/>
  <c r="G1654" i="4" s="1"/>
  <c r="E2401" i="4"/>
  <c r="G2401" i="4" s="1"/>
  <c r="E2201" i="4"/>
  <c r="G2201" i="4" s="1"/>
  <c r="E527" i="4"/>
  <c r="G527" i="4" s="1"/>
  <c r="E481" i="4"/>
  <c r="G481" i="4" s="1"/>
  <c r="E1421" i="4"/>
  <c r="G1421" i="4" s="1"/>
  <c r="E1036" i="4"/>
  <c r="G1036" i="4" s="1"/>
  <c r="O114" i="1" s="1"/>
  <c r="E1452" i="4"/>
  <c r="G1452" i="4" s="1"/>
  <c r="E1150" i="4"/>
  <c r="G1150" i="4" s="1"/>
  <c r="E423" i="4"/>
  <c r="G423" i="4" s="1"/>
  <c r="E1124" i="4"/>
  <c r="G1124" i="4" s="1"/>
  <c r="O109" i="1" s="1"/>
  <c r="E500" i="4"/>
  <c r="E1730" i="4"/>
  <c r="G1730" i="4" s="1"/>
  <c r="O13" i="1" s="1"/>
  <c r="E452" i="4"/>
  <c r="E2246" i="4"/>
  <c r="G2246" i="4" s="1"/>
  <c r="E2111" i="4"/>
  <c r="E2371" i="4"/>
  <c r="G2371" i="4" s="1"/>
  <c r="E1762" i="4"/>
  <c r="G1762" i="4" s="1"/>
  <c r="E2310" i="4"/>
  <c r="G2310" i="4" s="1"/>
  <c r="E2191" i="4"/>
  <c r="G2191" i="4" s="1"/>
  <c r="E1868" i="4"/>
  <c r="G1868" i="4" s="1"/>
  <c r="E1431" i="4"/>
  <c r="G1431" i="4" s="1"/>
  <c r="O55" i="1" s="1"/>
  <c r="E1494" i="4"/>
  <c r="G1494" i="4" s="1"/>
  <c r="E2118" i="4"/>
  <c r="G2118" i="4" s="1"/>
  <c r="E1665" i="4"/>
  <c r="G1665" i="4" s="1"/>
  <c r="E1130" i="4"/>
  <c r="G1130" i="4" s="1"/>
  <c r="E732" i="4"/>
  <c r="E1053" i="4"/>
  <c r="E1723" i="4"/>
  <c r="E258" i="4"/>
  <c r="E1315" i="4"/>
  <c r="E499" i="4"/>
  <c r="E2524" i="4"/>
  <c r="G2524" i="4" s="1"/>
  <c r="E2522" i="4"/>
  <c r="G2522" i="4" s="1"/>
  <c r="E1970" i="4"/>
  <c r="G1970" i="4" s="1"/>
  <c r="E2127" i="4"/>
  <c r="G2127" i="4" s="1"/>
  <c r="E1684" i="4"/>
  <c r="G1684" i="4" s="1"/>
  <c r="E1873" i="4"/>
  <c r="G1873" i="4" s="1"/>
  <c r="O39" i="8" s="1"/>
  <c r="E2525" i="4"/>
  <c r="G2525" i="4" s="1"/>
  <c r="E1425" i="4"/>
  <c r="G1425" i="4" s="1"/>
  <c r="O48" i="1" s="1"/>
  <c r="E1619" i="4"/>
  <c r="G1619" i="4" s="1"/>
  <c r="E678" i="4"/>
  <c r="G678" i="4" s="1"/>
  <c r="E514" i="4"/>
  <c r="G514" i="4" s="1"/>
  <c r="E1695" i="4"/>
  <c r="G1695" i="4" s="1"/>
  <c r="E1423" i="4"/>
  <c r="G1423" i="4" s="1"/>
  <c r="O61" i="1" s="1"/>
  <c r="E1446" i="4"/>
  <c r="G1446" i="4" s="1"/>
  <c r="E1217" i="4"/>
  <c r="G1217" i="4" s="1"/>
  <c r="E737" i="4"/>
  <c r="G737" i="4" s="1"/>
  <c r="O139" i="1" s="1"/>
  <c r="E1511" i="4"/>
  <c r="G1511" i="4" s="1"/>
  <c r="O18" i="1" s="1"/>
  <c r="E2391" i="4"/>
  <c r="G2391" i="4" s="1"/>
  <c r="E2059" i="4"/>
  <c r="G2059" i="4" s="1"/>
  <c r="E1719" i="4"/>
  <c r="G1719" i="4" s="1"/>
  <c r="E2038" i="4"/>
  <c r="G2038" i="4" s="1"/>
  <c r="E2232" i="4"/>
  <c r="G2232" i="4" s="1"/>
  <c r="E1433" i="4"/>
  <c r="G1433" i="4" s="1"/>
  <c r="E903" i="4"/>
  <c r="G903" i="4" s="1"/>
  <c r="E46" i="4"/>
  <c r="E97" i="4"/>
  <c r="E1087" i="4"/>
  <c r="E862" i="4"/>
  <c r="E1076" i="4"/>
  <c r="G1076" i="4" s="1"/>
  <c r="E1872" i="4"/>
  <c r="G1872" i="4" s="1"/>
  <c r="E1067" i="4"/>
  <c r="E463" i="4"/>
  <c r="E1173" i="4"/>
  <c r="G1173" i="4" s="1"/>
  <c r="E1439" i="4"/>
  <c r="E2405" i="4"/>
  <c r="G2405" i="4" s="1"/>
  <c r="E2012" i="4"/>
  <c r="G2012" i="4" s="1"/>
  <c r="O24" i="8" s="1"/>
  <c r="E1301" i="4"/>
  <c r="G1301" i="4" s="1"/>
  <c r="E2077" i="4"/>
  <c r="G2077" i="4" s="1"/>
  <c r="E1659" i="4"/>
  <c r="G1659" i="4" s="1"/>
  <c r="O53" i="8" s="1"/>
  <c r="E827" i="4"/>
  <c r="E1068" i="4"/>
  <c r="G1068" i="4" s="1"/>
  <c r="E946" i="4"/>
  <c r="G946" i="4" s="1"/>
  <c r="E687" i="4"/>
  <c r="E264" i="4"/>
  <c r="E1845" i="4"/>
  <c r="E1738" i="4"/>
  <c r="G1738" i="4" s="1"/>
  <c r="E1373" i="4"/>
  <c r="G1373" i="4" s="1"/>
  <c r="E185" i="4"/>
  <c r="E164" i="4"/>
  <c r="E2418" i="4"/>
  <c r="G2418" i="4" s="1"/>
  <c r="E2045" i="4"/>
  <c r="G2045" i="4" s="1"/>
  <c r="E2210" i="4"/>
  <c r="G2210" i="4" s="1"/>
  <c r="E2390" i="4"/>
  <c r="G2390" i="4" s="1"/>
  <c r="E2237" i="4"/>
  <c r="G2237" i="4" s="1"/>
  <c r="E1455" i="4"/>
  <c r="E1661" i="4"/>
  <c r="E2545" i="4"/>
  <c r="G2545" i="4" s="1"/>
  <c r="E2284" i="4"/>
  <c r="G2284" i="4" s="1"/>
  <c r="E1795" i="4"/>
  <c r="G1795" i="4" s="1"/>
  <c r="E2439" i="4"/>
  <c r="G2439" i="4" s="1"/>
  <c r="E1777" i="4"/>
  <c r="G1777" i="4" s="1"/>
  <c r="E1771" i="4"/>
  <c r="G1771" i="4" s="1"/>
  <c r="E513" i="4"/>
  <c r="G513" i="4" s="1"/>
  <c r="E2323" i="4"/>
  <c r="G2323" i="4" s="1"/>
  <c r="E1982" i="4"/>
  <c r="G1982" i="4" s="1"/>
  <c r="E253" i="4"/>
  <c r="G253" i="4" s="1"/>
  <c r="E464" i="4"/>
  <c r="G464" i="4" s="1"/>
  <c r="E2467" i="4"/>
  <c r="G2467" i="4" s="1"/>
  <c r="E669" i="4"/>
  <c r="G669" i="4" s="1"/>
  <c r="O148" i="1" s="1"/>
  <c r="E965" i="4"/>
  <c r="G965" i="4" s="1"/>
  <c r="E615" i="4"/>
  <c r="G615" i="4" s="1"/>
  <c r="E2129" i="4"/>
  <c r="G2129" i="4" s="1"/>
  <c r="E1976" i="4"/>
  <c r="G1976" i="4" s="1"/>
  <c r="E1535" i="4"/>
  <c r="G1535" i="4" s="1"/>
  <c r="E2132" i="4"/>
  <c r="G2132" i="4" s="1"/>
  <c r="E2280" i="4"/>
  <c r="G2280" i="4" s="1"/>
  <c r="E2412" i="4"/>
  <c r="G2412" i="4" s="1"/>
  <c r="E2481" i="4"/>
  <c r="G2481" i="4" s="1"/>
  <c r="E2261" i="4"/>
  <c r="G2261" i="4" s="1"/>
  <c r="E1583" i="4"/>
  <c r="G1583" i="4" s="1"/>
  <c r="E2434" i="4"/>
  <c r="G2434" i="4" s="1"/>
  <c r="E2335" i="4"/>
  <c r="G2335" i="4" s="1"/>
  <c r="O7" i="8" s="1"/>
  <c r="E1748" i="4"/>
  <c r="G1748" i="4" s="1"/>
  <c r="E1681" i="4"/>
  <c r="G1681" i="4" s="1"/>
  <c r="E2358" i="4"/>
  <c r="G2358" i="4" s="1"/>
  <c r="E2093" i="4"/>
  <c r="G2093" i="4" s="1"/>
  <c r="E2058" i="4"/>
  <c r="G2058" i="4" s="1"/>
  <c r="E2092" i="4"/>
  <c r="G2092" i="4" s="1"/>
  <c r="E2294" i="4"/>
  <c r="G2294" i="4" s="1"/>
  <c r="E1743" i="4"/>
  <c r="G1743" i="4" s="1"/>
  <c r="E1589" i="4"/>
  <c r="G1589" i="4" s="1"/>
  <c r="O21" i="1" s="1"/>
  <c r="E1408" i="4"/>
  <c r="G1408" i="4" s="1"/>
  <c r="O44" i="1" s="1"/>
  <c r="E85" i="4"/>
  <c r="E1194" i="4"/>
  <c r="E487" i="4"/>
  <c r="G487" i="4" s="1"/>
  <c r="E300" i="4"/>
  <c r="G300" i="4" s="1"/>
  <c r="E2098" i="4"/>
  <c r="G2098" i="4" s="1"/>
  <c r="E1754" i="4"/>
  <c r="G1754" i="4" s="1"/>
  <c r="E316" i="4"/>
  <c r="G316" i="4" s="1"/>
  <c r="E2299" i="4"/>
  <c r="G2299" i="4" s="1"/>
  <c r="E466" i="4"/>
  <c r="G466" i="4" s="1"/>
  <c r="E1428" i="4"/>
  <c r="G1428" i="4" s="1"/>
  <c r="E579" i="4"/>
  <c r="G579" i="4" s="1"/>
  <c r="E809" i="4"/>
  <c r="G809" i="4" s="1"/>
  <c r="E47" i="4"/>
  <c r="G47" i="4" s="1"/>
  <c r="E1399" i="4"/>
  <c r="G1399" i="4" s="1"/>
  <c r="E178" i="4"/>
  <c r="G178" i="4" s="1"/>
  <c r="E742" i="4"/>
  <c r="G742" i="4" s="1"/>
  <c r="E1253" i="4"/>
  <c r="G1253" i="4" s="1"/>
  <c r="E2043" i="4"/>
  <c r="G2043" i="4" s="1"/>
  <c r="E431" i="4"/>
  <c r="G431" i="4" s="1"/>
  <c r="E2053" i="4"/>
  <c r="G2053" i="4" s="1"/>
  <c r="E1257" i="4"/>
  <c r="G1257" i="4" s="1"/>
  <c r="E1935" i="4"/>
  <c r="G1935" i="4" s="1"/>
  <c r="E1043" i="4"/>
  <c r="G1043" i="4" s="1"/>
  <c r="E567" i="4"/>
  <c r="G567" i="4" s="1"/>
  <c r="E281" i="4"/>
  <c r="G281" i="4" s="1"/>
  <c r="E689" i="4"/>
  <c r="G689" i="4" s="1"/>
  <c r="E1956" i="4"/>
  <c r="G1956" i="4" s="1"/>
  <c r="E1120" i="4"/>
  <c r="G1120" i="4" s="1"/>
  <c r="E1239" i="4"/>
  <c r="G1239" i="4" s="1"/>
  <c r="E1246" i="4"/>
  <c r="G1246" i="4" s="1"/>
  <c r="E469" i="4"/>
  <c r="G469" i="4" s="1"/>
  <c r="E2257" i="4"/>
  <c r="G2257" i="4" s="1"/>
  <c r="E1707" i="4"/>
  <c r="G1707" i="4" s="1"/>
  <c r="E1899" i="4"/>
  <c r="G1899" i="4" s="1"/>
  <c r="E266" i="4"/>
  <c r="G266" i="4" s="1"/>
  <c r="E1897" i="4"/>
  <c r="G1897" i="4" s="1"/>
  <c r="E338" i="4"/>
  <c r="G338" i="4" s="1"/>
  <c r="E1029" i="4"/>
  <c r="G1029" i="4" s="1"/>
  <c r="E2347" i="4"/>
  <c r="G2347" i="4" s="1"/>
  <c r="E348" i="4"/>
  <c r="G348" i="4" s="1"/>
  <c r="E1572" i="4"/>
  <c r="G1572" i="4" s="1"/>
  <c r="E837" i="4"/>
  <c r="G837" i="4" s="1"/>
  <c r="E1536" i="4"/>
  <c r="G1536" i="4" s="1"/>
  <c r="E2128" i="4"/>
  <c r="G2128" i="4" s="1"/>
  <c r="E49" i="4"/>
  <c r="G49" i="4" s="1"/>
  <c r="E1458" i="4"/>
  <c r="G1458" i="4" s="1"/>
  <c r="E445" i="4"/>
  <c r="G445" i="4" s="1"/>
  <c r="E114" i="4"/>
  <c r="G114" i="4" s="1"/>
  <c r="E1321" i="4"/>
  <c r="G1321" i="4" s="1"/>
  <c r="E349" i="4"/>
  <c r="G349" i="4" s="1"/>
  <c r="E531" i="4"/>
  <c r="G531" i="4" s="1"/>
  <c r="E1562" i="4"/>
  <c r="G1562" i="4" s="1"/>
  <c r="E52" i="4"/>
  <c r="G52" i="4" s="1"/>
  <c r="E23" i="4"/>
  <c r="G23" i="4" s="1"/>
  <c r="E59" i="4"/>
  <c r="G59" i="4" s="1"/>
  <c r="E1226" i="4"/>
  <c r="G1226" i="4" s="1"/>
  <c r="E1201" i="4"/>
  <c r="G1201" i="4" s="1"/>
  <c r="E1477" i="4"/>
  <c r="G1477" i="4" s="1"/>
  <c r="E1088" i="4"/>
  <c r="G1088" i="4" s="1"/>
  <c r="E1857" i="4"/>
  <c r="G1857" i="4" s="1"/>
  <c r="E1896" i="4"/>
  <c r="E1480" i="4"/>
  <c r="G1480" i="4" s="1"/>
  <c r="E867" i="4"/>
  <c r="G867" i="4" s="1"/>
  <c r="E714" i="4"/>
  <c r="G714" i="4" s="1"/>
  <c r="E786" i="4"/>
  <c r="E1008" i="4"/>
  <c r="G1008" i="4" s="1"/>
  <c r="O110" i="1" s="1"/>
  <c r="E2003" i="4"/>
  <c r="G2003" i="4" s="1"/>
  <c r="O18" i="8" s="1"/>
  <c r="E2154" i="4"/>
  <c r="G2154" i="4" s="1"/>
  <c r="E1353" i="4"/>
  <c r="G1353" i="4" s="1"/>
  <c r="E2548" i="4"/>
  <c r="G2548" i="4" s="1"/>
  <c r="F2071" i="4"/>
  <c r="F1677" i="4"/>
  <c r="G1677" i="4" s="1"/>
  <c r="F1903" i="4"/>
  <c r="G1903" i="4" s="1"/>
  <c r="O35" i="8" s="1"/>
  <c r="F2193" i="4"/>
  <c r="G2193" i="4" s="1"/>
  <c r="F1611" i="4"/>
  <c r="G1611" i="4" s="1"/>
  <c r="F2255" i="4"/>
  <c r="G2255" i="4" s="1"/>
  <c r="F1807" i="4"/>
  <c r="G1807" i="4" s="1"/>
  <c r="F2462" i="4"/>
  <c r="G2462" i="4" s="1"/>
  <c r="F2459" i="4"/>
  <c r="G2459" i="4" s="1"/>
  <c r="F2278" i="4"/>
  <c r="G2278" i="4" s="1"/>
  <c r="F1520" i="4"/>
  <c r="F2224" i="4"/>
  <c r="G2224" i="4" s="1"/>
  <c r="F2513" i="4"/>
  <c r="G2513" i="4" s="1"/>
  <c r="F1653" i="4"/>
  <c r="G1653" i="4" s="1"/>
  <c r="F1763" i="4"/>
  <c r="G1763" i="4" s="1"/>
  <c r="F455" i="4"/>
  <c r="G455" i="4" s="1"/>
  <c r="F457" i="4"/>
  <c r="G457" i="4" s="1"/>
  <c r="F1366" i="4"/>
  <c r="G1366" i="4" s="1"/>
  <c r="F1266" i="4"/>
  <c r="G1266" i="4" s="1"/>
  <c r="F603" i="4"/>
  <c r="G603" i="4" s="1"/>
  <c r="F1981" i="4"/>
  <c r="G1981" i="4" s="1"/>
  <c r="F640" i="4"/>
  <c r="G640" i="4" s="1"/>
  <c r="F2343" i="4"/>
  <c r="G2343" i="4" s="1"/>
  <c r="F1144" i="4"/>
  <c r="G1144" i="4" s="1"/>
  <c r="F942" i="4"/>
  <c r="G942" i="4" s="1"/>
  <c r="F1289" i="4"/>
  <c r="G1289" i="4" s="1"/>
  <c r="F1413" i="4"/>
  <c r="G1413" i="4" s="1"/>
  <c r="F1215" i="4"/>
  <c r="G1215" i="4" s="1"/>
  <c r="F2558" i="4"/>
  <c r="G2558" i="4" s="1"/>
  <c r="F2398" i="4"/>
  <c r="G2398" i="4" s="1"/>
  <c r="F1805" i="4"/>
  <c r="G1805" i="4" s="1"/>
  <c r="F1519" i="4"/>
  <c r="G1519" i="4" s="1"/>
  <c r="F733" i="4"/>
  <c r="G733" i="4" s="1"/>
  <c r="F1017" i="4"/>
  <c r="G1017" i="4" s="1"/>
  <c r="F2119" i="4"/>
  <c r="G2119" i="4" s="1"/>
  <c r="F2062" i="4"/>
  <c r="G2062" i="4" s="1"/>
  <c r="F2009" i="4"/>
  <c r="G2009" i="4" s="1"/>
  <c r="O28" i="8" s="1"/>
  <c r="F2340" i="4"/>
  <c r="G2340" i="4" s="1"/>
  <c r="O6" i="8" s="1"/>
  <c r="F654" i="4"/>
  <c r="G654" i="4" s="1"/>
  <c r="F630" i="4"/>
  <c r="G630" i="4" s="1"/>
  <c r="F1736" i="4"/>
  <c r="G1736" i="4" s="1"/>
  <c r="F141" i="4"/>
  <c r="G141" i="4" s="1"/>
  <c r="F1532" i="4"/>
  <c r="G1532" i="4" s="1"/>
  <c r="F1964" i="4"/>
  <c r="G1964" i="4" s="1"/>
  <c r="F2114" i="4"/>
  <c r="G2114" i="4" s="1"/>
  <c r="F2192" i="4"/>
  <c r="G2192" i="4" s="1"/>
  <c r="F918" i="4"/>
  <c r="G918" i="4" s="1"/>
  <c r="F380" i="4"/>
  <c r="G380" i="4" s="1"/>
  <c r="F900" i="4"/>
  <c r="G900" i="4" s="1"/>
  <c r="F831" i="4"/>
  <c r="G831" i="4" s="1"/>
  <c r="F145" i="4"/>
  <c r="G145" i="4" s="1"/>
  <c r="F1336" i="4"/>
  <c r="G1336" i="4" s="1"/>
  <c r="F241" i="4"/>
  <c r="G241" i="4" s="1"/>
  <c r="F905" i="4"/>
  <c r="G905" i="4" s="1"/>
  <c r="F1077" i="4"/>
  <c r="G1077" i="4" s="1"/>
  <c r="F854" i="4"/>
  <c r="G854" i="4" s="1"/>
  <c r="F1581" i="4"/>
  <c r="G1581" i="4" s="1"/>
  <c r="F314" i="4"/>
  <c r="G314" i="4" s="1"/>
  <c r="F2560" i="4"/>
  <c r="G2560" i="4" s="1"/>
  <c r="F244" i="4"/>
  <c r="G244" i="4" s="1"/>
  <c r="F922" i="4"/>
  <c r="G922" i="4" s="1"/>
  <c r="F1210" i="4"/>
  <c r="G1210" i="4" s="1"/>
  <c r="F2146" i="4"/>
  <c r="G2146" i="4" s="1"/>
  <c r="F1827" i="4"/>
  <c r="G1827" i="4" s="1"/>
  <c r="F2060" i="4"/>
  <c r="G2060" i="4" s="1"/>
  <c r="F238" i="4"/>
  <c r="G238" i="4" s="1"/>
  <c r="F495" i="4"/>
  <c r="F2272" i="4"/>
  <c r="G2272" i="4" s="1"/>
  <c r="F2461" i="4"/>
  <c r="G2461" i="4" s="1"/>
  <c r="F1877" i="4"/>
  <c r="G1877" i="4" s="1"/>
  <c r="F143" i="4"/>
  <c r="G143" i="4" s="1"/>
  <c r="F906" i="4"/>
  <c r="G906" i="4" s="1"/>
  <c r="F427" i="4"/>
  <c r="G427" i="4" s="1"/>
  <c r="F2138" i="4"/>
  <c r="G2138" i="4" s="1"/>
  <c r="F2277" i="4"/>
  <c r="G2277" i="4" s="1"/>
  <c r="F1658" i="4"/>
  <c r="G1658" i="4" s="1"/>
  <c r="F1967" i="4"/>
  <c r="G1967" i="4" s="1"/>
  <c r="F2337" i="4"/>
  <c r="G2337" i="4" s="1"/>
  <c r="F2339" i="4"/>
  <c r="G2339" i="4" s="1"/>
  <c r="F2566" i="4"/>
  <c r="G2566" i="4" s="1"/>
  <c r="F1764" i="4"/>
  <c r="G1764" i="4" s="1"/>
  <c r="F981" i="4"/>
  <c r="G981" i="4" s="1"/>
  <c r="F789" i="4"/>
  <c r="G789" i="4" s="1"/>
  <c r="F1595" i="4"/>
  <c r="G1595" i="4" s="1"/>
  <c r="F2097" i="4"/>
  <c r="G2097" i="4" s="1"/>
  <c r="F1672" i="4"/>
  <c r="G1672" i="4" s="1"/>
  <c r="F104" i="4"/>
  <c r="G104" i="4" s="1"/>
  <c r="F2136" i="4"/>
  <c r="G2136" i="4" s="1"/>
  <c r="F765" i="4"/>
  <c r="G765" i="4" s="1"/>
  <c r="F245" i="4"/>
  <c r="G245" i="4" s="1"/>
  <c r="F2476" i="4"/>
  <c r="G2476" i="4" s="1"/>
  <c r="F203" i="4"/>
  <c r="F256" i="4"/>
  <c r="F820" i="4"/>
  <c r="F1243" i="4"/>
  <c r="G1243" i="4" s="1"/>
  <c r="F1522" i="4"/>
  <c r="G1522" i="4" s="1"/>
  <c r="F977" i="4"/>
  <c r="G977" i="4" s="1"/>
  <c r="F2274" i="4"/>
  <c r="G2274" i="4" s="1"/>
  <c r="F1457" i="4"/>
  <c r="G1457" i="4" s="1"/>
  <c r="F833" i="4"/>
  <c r="G833" i="4" s="1"/>
  <c r="F499" i="4"/>
  <c r="F1016" i="4"/>
  <c r="G1016" i="4" s="1"/>
  <c r="F971" i="4"/>
  <c r="F1269" i="4"/>
  <c r="F2557" i="4"/>
  <c r="G2557" i="4" s="1"/>
  <c r="F2073" i="4"/>
  <c r="G2073" i="4" s="1"/>
  <c r="F999" i="4"/>
  <c r="G999" i="4" s="1"/>
  <c r="F2573" i="4"/>
  <c r="G2573" i="4" s="1"/>
  <c r="F546" i="4"/>
  <c r="G546" i="4" s="1"/>
  <c r="F1590" i="4"/>
  <c r="G1590" i="4" s="1"/>
  <c r="O46" i="8" s="1"/>
  <c r="F1346" i="4"/>
  <c r="G1346" i="4" s="1"/>
  <c r="F181" i="4"/>
  <c r="F128" i="4"/>
  <c r="G128" i="4" s="1"/>
  <c r="F2000" i="4"/>
  <c r="G2000" i="4" s="1"/>
  <c r="F928" i="4"/>
  <c r="G928" i="4" s="1"/>
  <c r="F870" i="4"/>
  <c r="G870" i="4" s="1"/>
  <c r="F251" i="4"/>
  <c r="G251" i="4" s="1"/>
  <c r="F924" i="4"/>
  <c r="G924" i="4" s="1"/>
  <c r="F1598" i="4"/>
  <c r="G1598" i="4" s="1"/>
  <c r="F588" i="4"/>
  <c r="G588" i="4" s="1"/>
  <c r="F1680" i="4"/>
  <c r="G1680" i="4" s="1"/>
  <c r="F581" i="4"/>
  <c r="G581" i="4" s="1"/>
  <c r="F332" i="4"/>
  <c r="G332" i="4" s="1"/>
  <c r="F1370" i="4"/>
  <c r="G1370" i="4" s="1"/>
  <c r="F1797" i="4"/>
  <c r="G1797" i="4" s="1"/>
  <c r="F1782" i="4"/>
  <c r="G1782" i="4" s="1"/>
  <c r="F1605" i="4"/>
  <c r="G1605" i="4" s="1"/>
  <c r="F1689" i="4"/>
  <c r="G1689" i="4" s="1"/>
  <c r="F1169" i="4"/>
  <c r="G1169" i="4" s="1"/>
  <c r="F335" i="4"/>
  <c r="G335" i="4" s="1"/>
  <c r="F782" i="4"/>
  <c r="G782" i="4" s="1"/>
  <c r="F1467" i="4"/>
  <c r="G1467" i="4" s="1"/>
  <c r="F2392" i="4"/>
  <c r="G2392" i="4" s="1"/>
  <c r="F1299" i="4"/>
  <c r="G1299" i="4" s="1"/>
  <c r="F403" i="4"/>
  <c r="G403" i="4" s="1"/>
  <c r="F1357" i="4"/>
  <c r="G1357" i="4" s="1"/>
  <c r="F767" i="4"/>
  <c r="G767" i="4" s="1"/>
  <c r="F341" i="4"/>
  <c r="G341" i="4" s="1"/>
  <c r="F1084" i="4"/>
  <c r="G1084" i="4" s="1"/>
  <c r="F937" i="4"/>
  <c r="G937" i="4" s="1"/>
  <c r="F103" i="4"/>
  <c r="F1705" i="4"/>
  <c r="G1705" i="4" s="1"/>
  <c r="F1871" i="4"/>
  <c r="G1871" i="4" s="1"/>
  <c r="F1917" i="4"/>
  <c r="G1917" i="4" s="1"/>
  <c r="F2147" i="4"/>
  <c r="G2147" i="4" s="1"/>
  <c r="F1003" i="4"/>
  <c r="G1003" i="4" s="1"/>
  <c r="F209" i="4"/>
  <c r="F1543" i="4"/>
  <c r="G1543" i="4" s="1"/>
  <c r="F1214" i="4"/>
  <c r="G1214" i="4" s="1"/>
  <c r="O90" i="1" s="1"/>
  <c r="F890" i="4"/>
  <c r="G890" i="4" s="1"/>
  <c r="F361" i="4"/>
  <c r="G361" i="4" s="1"/>
  <c r="F1260" i="4"/>
  <c r="G1260" i="4" s="1"/>
  <c r="F519" i="4"/>
  <c r="G519" i="4" s="1"/>
  <c r="F91" i="4"/>
  <c r="G91" i="4" s="1"/>
  <c r="F594" i="4"/>
  <c r="G594" i="4" s="1"/>
  <c r="F1382" i="4"/>
  <c r="G1382" i="4" s="1"/>
  <c r="F966" i="4"/>
  <c r="G966" i="4" s="1"/>
  <c r="F2122" i="4"/>
  <c r="G2122" i="4" s="1"/>
  <c r="F722" i="4"/>
  <c r="G722" i="4" s="1"/>
  <c r="F1063" i="4"/>
  <c r="G1063" i="4" s="1"/>
  <c r="F617" i="4"/>
  <c r="G617" i="4" s="1"/>
  <c r="F800" i="4"/>
  <c r="F84" i="4"/>
  <c r="G84" i="4" s="1"/>
  <c r="F58" i="4"/>
  <c r="G58" i="4" s="1"/>
  <c r="F1593" i="4"/>
  <c r="G1593" i="4" s="1"/>
  <c r="F1471" i="4"/>
  <c r="G1471" i="4" s="1"/>
  <c r="F1551" i="4"/>
  <c r="G1551" i="4" s="1"/>
  <c r="F1264" i="4"/>
  <c r="G1264" i="4" s="1"/>
  <c r="F1641" i="4"/>
  <c r="G1641" i="4" s="1"/>
  <c r="F852" i="4"/>
  <c r="G852" i="4" s="1"/>
  <c r="F1737" i="4"/>
  <c r="G1737" i="4" s="1"/>
  <c r="F436" i="4"/>
  <c r="G436" i="4" s="1"/>
  <c r="F164" i="4"/>
  <c r="F170" i="4"/>
  <c r="F1845" i="4"/>
  <c r="F2140" i="4"/>
  <c r="F2231" i="4"/>
  <c r="F2185" i="4"/>
  <c r="F334" i="4"/>
  <c r="F1555" i="4"/>
  <c r="F2438" i="4"/>
  <c r="G2438" i="4" s="1"/>
  <c r="F2116" i="4"/>
  <c r="G2116" i="4" s="1"/>
  <c r="F1896" i="4"/>
  <c r="F1194" i="4"/>
  <c r="F552" i="4"/>
  <c r="F1500" i="4"/>
  <c r="F1439" i="4"/>
  <c r="F993" i="4"/>
  <c r="F1291" i="4"/>
  <c r="G1291" i="4" s="1"/>
  <c r="F1879" i="4"/>
  <c r="G1879" i="4" s="1"/>
  <c r="F2228" i="4"/>
  <c r="G2228" i="4" s="1"/>
  <c r="F1483" i="4"/>
  <c r="G1483" i="4" s="1"/>
  <c r="F476" i="4"/>
  <c r="F1650" i="4"/>
  <c r="G1650" i="4" s="1"/>
  <c r="F793" i="4"/>
  <c r="G793" i="4" s="1"/>
  <c r="F881" i="4"/>
  <c r="F796" i="4"/>
  <c r="F1015" i="4"/>
  <c r="F463" i="4"/>
  <c r="F174" i="4"/>
  <c r="F473" i="4"/>
  <c r="F1197" i="4"/>
  <c r="G1197" i="4" s="1"/>
  <c r="F1744" i="4"/>
  <c r="G1744" i="4" s="1"/>
  <c r="F2217" i="4"/>
  <c r="G2217" i="4" s="1"/>
  <c r="F2195" i="4"/>
  <c r="G2195" i="4" s="1"/>
  <c r="F1478" i="4"/>
  <c r="G1478" i="4" s="1"/>
  <c r="F1113" i="4"/>
  <c r="G1113" i="4" s="1"/>
  <c r="F2290" i="4"/>
  <c r="G2290" i="4" s="1"/>
  <c r="F2064" i="4"/>
  <c r="G2064" i="4" s="1"/>
  <c r="F2500" i="4"/>
  <c r="G2500" i="4" s="1"/>
  <c r="F57" i="4"/>
  <c r="G57" i="4" s="1"/>
  <c r="F1086" i="4"/>
  <c r="G1086" i="4" s="1"/>
  <c r="F288" i="4"/>
  <c r="F97" i="4"/>
  <c r="F1101" i="4"/>
  <c r="G1101" i="4" s="1"/>
  <c r="F1753" i="4"/>
  <c r="G1753" i="4" s="1"/>
  <c r="F1722" i="4"/>
  <c r="G1722" i="4" s="1"/>
  <c r="F777" i="4"/>
  <c r="F1943" i="4"/>
  <c r="F339" i="4"/>
  <c r="F1390" i="4"/>
  <c r="F660" i="4"/>
  <c r="F528" i="4"/>
  <c r="F461" i="4"/>
  <c r="F2029" i="4"/>
  <c r="G2029" i="4" s="1"/>
  <c r="F1396" i="4"/>
  <c r="F1355" i="4"/>
  <c r="G1355" i="4" s="1"/>
  <c r="F1420" i="4"/>
  <c r="G1420" i="4" s="1"/>
  <c r="F255" i="4"/>
  <c r="G255" i="4" s="1"/>
  <c r="F421" i="4"/>
  <c r="G421" i="4" s="1"/>
  <c r="F751" i="4"/>
  <c r="F872" i="4"/>
  <c r="F562" i="4"/>
  <c r="F1880" i="4"/>
  <c r="F505" i="4"/>
  <c r="G505" i="4" s="1"/>
  <c r="F221" i="4"/>
  <c r="G221" i="4" s="1"/>
  <c r="F1664" i="4"/>
  <c r="G1664" i="4" s="1"/>
  <c r="F1188" i="4"/>
  <c r="G1188" i="4" s="1"/>
  <c r="O94" i="1" s="1"/>
  <c r="F1869" i="4"/>
  <c r="G1869" i="4" s="1"/>
  <c r="F125" i="4"/>
  <c r="G125" i="4" s="1"/>
  <c r="F787" i="4"/>
  <c r="G787" i="4" s="1"/>
  <c r="F3" i="4"/>
  <c r="G3" i="4" s="1"/>
  <c r="F2556" i="4"/>
  <c r="G2556" i="4" s="1"/>
  <c r="F1142" i="4"/>
  <c r="G1142" i="4" s="1"/>
  <c r="F6" i="4"/>
  <c r="F60" i="4"/>
  <c r="F117" i="4"/>
  <c r="F701" i="4"/>
  <c r="F373" i="4"/>
  <c r="G373" i="4" s="1"/>
  <c r="F346" i="4"/>
  <c r="G346" i="4" s="1"/>
  <c r="F306" i="4"/>
  <c r="G306" i="4" s="1"/>
  <c r="F536" i="4"/>
  <c r="G536" i="4" s="1"/>
  <c r="F50" i="4"/>
  <c r="F941" i="4"/>
  <c r="F363" i="4"/>
  <c r="F988" i="4"/>
  <c r="G988" i="4" s="1"/>
  <c r="F574" i="4"/>
  <c r="G574" i="4" s="1"/>
  <c r="F605" i="4"/>
  <c r="G605" i="4" s="1"/>
  <c r="F902" i="4"/>
  <c r="G902" i="4" s="1"/>
  <c r="F1586" i="4"/>
  <c r="G1586" i="4" s="1"/>
  <c r="F1842" i="4"/>
  <c r="G1842" i="4" s="1"/>
  <c r="F2178" i="4"/>
  <c r="G2178" i="4" s="1"/>
  <c r="F1236" i="4"/>
  <c r="G1236" i="4" s="1"/>
  <c r="F2463" i="4"/>
  <c r="G2463" i="4" s="1"/>
  <c r="F76" i="4"/>
  <c r="G76" i="4" s="1"/>
  <c r="F386" i="4"/>
  <c r="G386" i="4" s="1"/>
  <c r="F119" i="4"/>
  <c r="G119" i="4" s="1"/>
  <c r="F631" i="4"/>
  <c r="G631" i="4" s="1"/>
  <c r="F422" i="4"/>
  <c r="G422" i="4" s="1"/>
  <c r="F623" i="4"/>
  <c r="G623" i="4" s="1"/>
  <c r="F682" i="4"/>
  <c r="G682" i="4" s="1"/>
  <c r="F196" i="4"/>
  <c r="G196" i="4" s="1"/>
  <c r="F140" i="4"/>
  <c r="G140" i="4" s="1"/>
  <c r="F183" i="4"/>
  <c r="G183" i="4" s="1"/>
  <c r="F227" i="4"/>
  <c r="G227" i="4" s="1"/>
  <c r="F197" i="4"/>
  <c r="G197" i="4" s="1"/>
  <c r="F882" i="4"/>
  <c r="G882" i="4" s="1"/>
  <c r="F27" i="4"/>
  <c r="F877" i="4"/>
  <c r="G877" i="4" s="1"/>
  <c r="F620" i="4"/>
  <c r="G620" i="4" s="1"/>
  <c r="F391" i="4"/>
  <c r="G391" i="4" s="1"/>
  <c r="F211" i="4"/>
  <c r="G211" i="4" s="1"/>
  <c r="F525" i="4"/>
  <c r="G525" i="4" s="1"/>
  <c r="F419" i="4"/>
  <c r="G419" i="4" s="1"/>
  <c r="F25" i="4"/>
  <c r="G25" i="4" s="1"/>
  <c r="F323" i="4"/>
  <c r="G323" i="4" s="1"/>
  <c r="F269" i="4"/>
  <c r="G269" i="4" s="1"/>
  <c r="F385" i="4"/>
  <c r="G385" i="4" s="1"/>
  <c r="F123" i="4"/>
  <c r="G123" i="4" s="1"/>
  <c r="F2028" i="4"/>
  <c r="G2028" i="4" s="1"/>
  <c r="F794" i="4"/>
  <c r="G794" i="4" s="1"/>
  <c r="F150" i="4"/>
  <c r="G150" i="4" s="1"/>
  <c r="F44" i="4"/>
  <c r="G44" i="4" s="1"/>
  <c r="F1223" i="4"/>
  <c r="G1223" i="4" s="1"/>
  <c r="F1932" i="4"/>
  <c r="G1932" i="4" s="1"/>
  <c r="F1177" i="4"/>
  <c r="G1177" i="4" s="1"/>
  <c r="F325" i="4"/>
  <c r="G325" i="4" s="1"/>
  <c r="F402" i="4"/>
  <c r="G402" i="4" s="1"/>
  <c r="F161" i="4"/>
  <c r="G161" i="4" s="1"/>
  <c r="F502" i="4"/>
  <c r="G502" i="4" s="1"/>
  <c r="F558" i="4"/>
  <c r="G558" i="4" s="1"/>
  <c r="F195" i="4"/>
  <c r="F98" i="4"/>
  <c r="G98" i="4" s="1"/>
  <c r="F87" i="4"/>
  <c r="G87" i="4" s="1"/>
  <c r="F20" i="4"/>
  <c r="G20" i="4" s="1"/>
  <c r="F715" i="4"/>
  <c r="G715" i="4" s="1"/>
  <c r="F293" i="4"/>
  <c r="G293" i="4" s="1"/>
  <c r="F259" i="4"/>
  <c r="G259" i="4" s="1"/>
  <c r="F139" i="4"/>
  <c r="G139" i="4" s="1"/>
  <c r="F1454" i="4"/>
  <c r="G1454" i="4" s="1"/>
  <c r="F89" i="4"/>
  <c r="G89" i="4" s="1"/>
  <c r="F1198" i="4"/>
  <c r="G1198" i="4" s="1"/>
  <c r="F204" i="4"/>
  <c r="F429" i="4"/>
  <c r="G429" i="4" s="1"/>
  <c r="F2472" i="4"/>
  <c r="G2472" i="4" s="1"/>
  <c r="F43" i="4"/>
  <c r="F1072" i="4"/>
  <c r="G1072" i="4" s="1"/>
  <c r="F208" i="4"/>
  <c r="F109" i="4"/>
  <c r="F374" i="4"/>
  <c r="F30" i="4"/>
  <c r="F1909" i="4"/>
  <c r="G1909" i="4" s="1"/>
  <c r="F878" i="4"/>
  <c r="G878" i="4" s="1"/>
  <c r="F102" i="4"/>
  <c r="G102" i="4" s="1"/>
  <c r="F5" i="4"/>
  <c r="G5" i="4" s="1"/>
  <c r="F17" i="4"/>
  <c r="G17" i="4" s="1"/>
  <c r="F11" i="4"/>
  <c r="F260" i="4"/>
  <c r="G260" i="4" s="1"/>
  <c r="E983" i="4"/>
  <c r="E773" i="4"/>
  <c r="E34" i="4"/>
  <c r="E117" i="4"/>
  <c r="E296" i="4"/>
  <c r="E612" i="4"/>
  <c r="E43" i="4"/>
  <c r="E468" i="4"/>
  <c r="E195" i="4"/>
  <c r="E28" i="4"/>
  <c r="E374" i="4"/>
  <c r="E1362" i="4"/>
  <c r="E7" i="4"/>
  <c r="E33" i="4"/>
  <c r="G33" i="4" s="1"/>
  <c r="E16" i="4"/>
  <c r="E871" i="4"/>
  <c r="G871" i="4" s="1"/>
  <c r="O126" i="1" s="1"/>
  <c r="E2018" i="4"/>
  <c r="G2018" i="4" s="1"/>
  <c r="E2378" i="4"/>
  <c r="G2378" i="4" s="1"/>
  <c r="E1860" i="4"/>
  <c r="G1860" i="4" s="1"/>
  <c r="E2034" i="4"/>
  <c r="G2034" i="4" s="1"/>
  <c r="E476" i="4"/>
  <c r="G476" i="4" s="1"/>
  <c r="E1995" i="4"/>
  <c r="G1995" i="4" s="1"/>
  <c r="E1741" i="4"/>
  <c r="E881" i="4"/>
  <c r="G881" i="4" s="1"/>
  <c r="O132" i="1" s="1"/>
  <c r="E552" i="4"/>
  <c r="G552" i="4" s="1"/>
  <c r="O155" i="1" s="1"/>
  <c r="E570" i="4"/>
  <c r="G570" i="4" s="1"/>
  <c r="E1325" i="4"/>
  <c r="G1325" i="4" s="1"/>
  <c r="E2019" i="4"/>
  <c r="G2019" i="4" s="1"/>
  <c r="E285" i="4"/>
  <c r="G285" i="4" s="1"/>
  <c r="E1212" i="4"/>
  <c r="G1212" i="4" s="1"/>
  <c r="E1939" i="4"/>
  <c r="G1939" i="4" s="1"/>
  <c r="E694" i="4"/>
  <c r="G694" i="4" s="1"/>
  <c r="E1302" i="4"/>
  <c r="G1302" i="4" s="1"/>
  <c r="E1999" i="4"/>
  <c r="G1999" i="4" s="1"/>
  <c r="E688" i="4"/>
  <c r="G688" i="4" s="1"/>
  <c r="E1055" i="4"/>
  <c r="G1055" i="4" s="1"/>
  <c r="E1060" i="4"/>
  <c r="G1060" i="4" s="1"/>
  <c r="E2551" i="4"/>
  <c r="G2551" i="4" s="1"/>
  <c r="E1278" i="4"/>
  <c r="G1278" i="4" s="1"/>
  <c r="E1287" i="4"/>
  <c r="G1287" i="4" s="1"/>
  <c r="E1364" i="4"/>
  <c r="G1364" i="4" s="1"/>
  <c r="E1395" i="4"/>
  <c r="G1395" i="4" s="1"/>
  <c r="E2212" i="4"/>
  <c r="G2212" i="4" s="1"/>
  <c r="E1213" i="4"/>
  <c r="G1213" i="4" s="1"/>
  <c r="E1928" i="4"/>
  <c r="G1928" i="4" s="1"/>
  <c r="E1474" i="4"/>
  <c r="G1474" i="4" s="1"/>
  <c r="O38" i="1" s="1"/>
  <c r="E397" i="4"/>
  <c r="G397" i="4" s="1"/>
  <c r="O180" i="1" s="1"/>
  <c r="E1724" i="4"/>
  <c r="G1724" i="4" s="1"/>
  <c r="E1347" i="4"/>
  <c r="G1347" i="4" s="1"/>
  <c r="E637" i="4"/>
  <c r="G637" i="4" s="1"/>
  <c r="E1001" i="4"/>
  <c r="G1001" i="4" s="1"/>
  <c r="O100" i="1" s="1"/>
  <c r="E2319" i="4"/>
  <c r="G2319" i="4" s="1"/>
  <c r="E2375" i="4"/>
  <c r="G2375" i="4" s="1"/>
  <c r="E976" i="4"/>
  <c r="G976" i="4" s="1"/>
  <c r="E1533" i="4"/>
  <c r="G1533" i="4" s="1"/>
  <c r="O29" i="1" s="1"/>
  <c r="E1720" i="4"/>
  <c r="G1720" i="4" s="1"/>
  <c r="E2301" i="4"/>
  <c r="G2301" i="4" s="1"/>
  <c r="E641" i="4"/>
  <c r="G641" i="4" s="1"/>
  <c r="O157" i="1" s="1"/>
  <c r="E569" i="4"/>
  <c r="G569" i="4" s="1"/>
  <c r="O159" i="1" s="1"/>
  <c r="E2025" i="4"/>
  <c r="G2025" i="4" s="1"/>
  <c r="E2384" i="4"/>
  <c r="G2384" i="4" s="1"/>
  <c r="E2171" i="4"/>
  <c r="G2171" i="4" s="1"/>
  <c r="E1531" i="4"/>
  <c r="G1531" i="4" s="1"/>
  <c r="E2385" i="4"/>
  <c r="G2385" i="4" s="1"/>
  <c r="E2488" i="4"/>
  <c r="G2488" i="4" s="1"/>
  <c r="E2264" i="4"/>
  <c r="G2264" i="4" s="1"/>
  <c r="E2137" i="4"/>
  <c r="G2137" i="4" s="1"/>
  <c r="E1633" i="4"/>
  <c r="G1633" i="4" s="1"/>
  <c r="E1629" i="4"/>
  <c r="G1629" i="4" s="1"/>
  <c r="E1542" i="4"/>
  <c r="G1542" i="4" s="1"/>
  <c r="E2468" i="4"/>
  <c r="G2468" i="4" s="1"/>
  <c r="O10" i="8" s="1"/>
  <c r="E2502" i="4"/>
  <c r="G2502" i="4" s="1"/>
  <c r="E812" i="4"/>
  <c r="E329" i="4"/>
  <c r="G329" i="4" s="1"/>
  <c r="O181" i="1" s="1"/>
  <c r="E1697" i="4"/>
  <c r="G1697" i="4" s="1"/>
  <c r="O47" i="8" s="1"/>
  <c r="E873" i="4"/>
  <c r="G873" i="4" s="1"/>
  <c r="O127" i="1" s="1"/>
  <c r="E2305" i="4"/>
  <c r="G2305" i="4" s="1"/>
  <c r="E2107" i="4"/>
  <c r="G2107" i="4" s="1"/>
  <c r="E1938" i="4"/>
  <c r="G1938" i="4" s="1"/>
  <c r="E1575" i="4"/>
  <c r="G1575" i="4" s="1"/>
  <c r="E2419" i="4"/>
  <c r="G2419" i="4" s="1"/>
  <c r="E1978" i="4"/>
  <c r="G1978" i="4" s="1"/>
  <c r="E691" i="4"/>
  <c r="G691" i="4" s="1"/>
  <c r="E1853" i="4"/>
  <c r="G1853" i="4" s="1"/>
  <c r="E276" i="4"/>
  <c r="G276" i="4" s="1"/>
  <c r="E2370" i="4"/>
  <c r="G2370" i="4" s="1"/>
  <c r="E1292" i="4"/>
  <c r="G1292" i="4" s="1"/>
  <c r="E1793" i="4"/>
  <c r="G1793" i="4" s="1"/>
  <c r="O37" i="8" s="1"/>
  <c r="E1405" i="4"/>
  <c r="G1405" i="4" s="1"/>
  <c r="O65" i="1" s="1"/>
  <c r="E1027" i="4"/>
  <c r="G1027" i="4" s="1"/>
  <c r="E2152" i="4"/>
  <c r="G2152" i="4" s="1"/>
  <c r="E2256" i="4"/>
  <c r="G2256" i="4" s="1"/>
  <c r="E2413" i="4"/>
  <c r="G2413" i="4" s="1"/>
  <c r="E2531" i="4"/>
  <c r="G2531" i="4" s="1"/>
  <c r="E498" i="4"/>
  <c r="G498" i="4" s="1"/>
  <c r="O163" i="1" s="1"/>
  <c r="E2535" i="4"/>
  <c r="G2535" i="4" s="1"/>
  <c r="E2415" i="4"/>
  <c r="G2415" i="4" s="1"/>
  <c r="E2133" i="4"/>
  <c r="G2133" i="4" s="1"/>
  <c r="E2539" i="4"/>
  <c r="G2539" i="4" s="1"/>
  <c r="E2056" i="4"/>
  <c r="G2056" i="4" s="1"/>
  <c r="E2387" i="4"/>
  <c r="G2387" i="4" s="1"/>
  <c r="E929" i="4"/>
  <c r="G929" i="4" s="1"/>
  <c r="O115" i="1" s="1"/>
  <c r="E1057" i="4"/>
  <c r="G1057" i="4" s="1"/>
  <c r="O112" i="1" s="1"/>
  <c r="E2541" i="4"/>
  <c r="G2541" i="4" s="1"/>
  <c r="E2532" i="4"/>
  <c r="G2532" i="4" s="1"/>
  <c r="E2538" i="4"/>
  <c r="G2538" i="4" s="1"/>
  <c r="E2383" i="4"/>
  <c r="G2383" i="4" s="1"/>
  <c r="E1580" i="4"/>
  <c r="G1580" i="4" s="1"/>
  <c r="E2086" i="4"/>
  <c r="G2086" i="4" s="1"/>
  <c r="E896" i="4"/>
  <c r="G896" i="4" s="1"/>
  <c r="E859" i="4"/>
  <c r="G859" i="4" s="1"/>
  <c r="E2416" i="4"/>
  <c r="G2416" i="4" s="1"/>
  <c r="E1832" i="4"/>
  <c r="G1832" i="4" s="1"/>
  <c r="E1089" i="4"/>
  <c r="G1089" i="4" s="1"/>
  <c r="E864" i="4"/>
  <c r="G864" i="4" s="1"/>
  <c r="E1333" i="4"/>
  <c r="G1333" i="4" s="1"/>
  <c r="O77" i="1" s="1"/>
  <c r="E2184" i="4"/>
  <c r="G2184" i="4" s="1"/>
  <c r="E2014" i="4"/>
  <c r="G2014" i="4" s="1"/>
  <c r="E1469" i="4"/>
  <c r="G1469" i="4" s="1"/>
  <c r="O36" i="1" s="1"/>
  <c r="E1809" i="4"/>
  <c r="G1809" i="4" s="1"/>
  <c r="E425" i="4"/>
  <c r="G425" i="4" s="1"/>
  <c r="E206" i="4"/>
  <c r="G206" i="4" s="1"/>
  <c r="E1957" i="4"/>
  <c r="G1957" i="4" s="1"/>
  <c r="E1496" i="4"/>
  <c r="G1496" i="4" s="1"/>
  <c r="O22" i="1" s="1"/>
  <c r="E1485" i="4"/>
  <c r="G1485" i="4" s="1"/>
  <c r="O40" i="1" s="1"/>
  <c r="E1555" i="4"/>
  <c r="E681" i="4"/>
  <c r="G681" i="4" s="1"/>
  <c r="O152" i="1" s="1"/>
  <c r="E2406" i="4"/>
  <c r="G2406" i="4" s="1"/>
  <c r="E1601" i="4"/>
  <c r="G1601" i="4" s="1"/>
  <c r="E1344" i="4"/>
  <c r="G1344" i="4" s="1"/>
  <c r="O68" i="1" s="1"/>
  <c r="E1062" i="4"/>
  <c r="E1069" i="4"/>
  <c r="G1069" i="4" s="1"/>
  <c r="E1024" i="4"/>
  <c r="G1024" i="4" s="1"/>
  <c r="E2400" i="4"/>
  <c r="G2400" i="4" s="1"/>
  <c r="E1553" i="4"/>
  <c r="G1553" i="4" s="1"/>
  <c r="E2512" i="4"/>
  <c r="G2512" i="4" s="1"/>
  <c r="E820" i="4"/>
  <c r="E101" i="4"/>
  <c r="E740" i="4"/>
  <c r="E1079" i="4"/>
  <c r="E1269" i="4"/>
  <c r="E971" i="4"/>
  <c r="E845" i="4"/>
  <c r="E1768" i="4"/>
  <c r="E2203" i="4"/>
  <c r="G2203" i="4" s="1"/>
  <c r="E2581" i="4"/>
  <c r="G2581" i="4" s="1"/>
  <c r="E662" i="4"/>
  <c r="G662" i="4" s="1"/>
  <c r="E677" i="4"/>
  <c r="G677" i="4" s="1"/>
  <c r="E290" i="4"/>
  <c r="G290" i="4" s="1"/>
  <c r="E1334" i="4"/>
  <c r="G1334" i="4" s="1"/>
  <c r="O58" i="1" s="1"/>
  <c r="E828" i="4"/>
  <c r="G828" i="4" s="1"/>
  <c r="O138" i="1" s="1"/>
  <c r="E766" i="4"/>
  <c r="G766" i="4" s="1"/>
  <c r="E2526" i="4"/>
  <c r="G2526" i="4" s="1"/>
  <c r="E1312" i="4"/>
  <c r="G1312" i="4" s="1"/>
  <c r="E2527" i="4"/>
  <c r="G2527" i="4" s="1"/>
  <c r="E2079" i="4"/>
  <c r="G2079" i="4" s="1"/>
  <c r="E1693" i="4"/>
  <c r="G1693" i="4" s="1"/>
  <c r="O30" i="1" s="1"/>
  <c r="E1297" i="4"/>
  <c r="G1297" i="4" s="1"/>
  <c r="O76" i="1" s="1"/>
  <c r="E856" i="4"/>
  <c r="G856" i="4" s="1"/>
  <c r="E1888" i="4"/>
  <c r="G1888" i="4" s="1"/>
  <c r="E1374" i="4"/>
  <c r="G1374" i="4" s="1"/>
  <c r="O53" i="1" s="1"/>
  <c r="E2289" i="4"/>
  <c r="G2289" i="4" s="1"/>
  <c r="E2552" i="4"/>
  <c r="G2552" i="4" s="1"/>
  <c r="E2112" i="4"/>
  <c r="G2112" i="4" s="1"/>
  <c r="E1513" i="4"/>
  <c r="G1513" i="4" s="1"/>
  <c r="E1607" i="4"/>
  <c r="G1607" i="4" s="1"/>
  <c r="E153" i="4"/>
  <c r="E1386" i="4"/>
  <c r="G1386" i="4" s="1"/>
  <c r="E1141" i="4"/>
  <c r="G1141" i="4" s="1"/>
  <c r="E2404" i="4"/>
  <c r="G2404" i="4" s="1"/>
  <c r="E1602" i="4"/>
  <c r="G1602" i="4" s="1"/>
  <c r="E2076" i="4"/>
  <c r="G2076" i="4" s="1"/>
  <c r="E473" i="4"/>
  <c r="G473" i="4" s="1"/>
  <c r="E1152" i="4"/>
  <c r="E1683" i="4"/>
  <c r="G1683" i="4" s="1"/>
  <c r="E2126" i="4"/>
  <c r="G2126" i="4" s="1"/>
  <c r="E1919" i="4"/>
  <c r="G1919" i="4" s="1"/>
  <c r="E1393" i="4"/>
  <c r="G1393" i="4" s="1"/>
  <c r="O56" i="1" s="1"/>
  <c r="E1108" i="4"/>
  <c r="G1108" i="4" s="1"/>
  <c r="E1646" i="4"/>
  <c r="G1646" i="4" s="1"/>
  <c r="E126" i="4"/>
  <c r="E790" i="4"/>
  <c r="E1328" i="4"/>
  <c r="G1328" i="4" s="1"/>
  <c r="E756" i="4"/>
  <c r="G756" i="4" s="1"/>
  <c r="E1560" i="4"/>
  <c r="G1560" i="4" s="1"/>
  <c r="E449" i="4"/>
  <c r="E1634" i="4"/>
  <c r="G1634" i="4" s="1"/>
  <c r="E108" i="4"/>
  <c r="E209" i="4"/>
  <c r="E73" i="4"/>
  <c r="E664" i="4"/>
  <c r="E1907" i="4"/>
  <c r="G1907" i="4" s="1"/>
  <c r="E2354" i="4"/>
  <c r="G2354" i="4" s="1"/>
  <c r="E2355" i="4"/>
  <c r="G2355" i="4" s="1"/>
  <c r="E2173" i="4"/>
  <c r="G2173" i="4" s="1"/>
  <c r="E327" i="4"/>
  <c r="E363" i="4"/>
  <c r="E1122" i="4"/>
  <c r="E2283" i="4"/>
  <c r="G2283" i="4" s="1"/>
  <c r="E2145" i="4"/>
  <c r="G2145" i="4" s="1"/>
  <c r="E2489" i="4"/>
  <c r="G2489" i="4" s="1"/>
  <c r="E589" i="4"/>
  <c r="G589" i="4" s="1"/>
  <c r="E1545" i="4"/>
  <c r="G1545" i="4" s="1"/>
  <c r="E860" i="4"/>
  <c r="G860" i="4" s="1"/>
  <c r="E2259" i="4"/>
  <c r="G2259" i="4" s="1"/>
  <c r="E2441" i="4"/>
  <c r="G2441" i="4" s="1"/>
  <c r="E265" i="4"/>
  <c r="G265" i="4" s="1"/>
  <c r="E2366" i="4"/>
  <c r="G2366" i="4" s="1"/>
  <c r="E2571" i="4"/>
  <c r="G2571" i="4" s="1"/>
  <c r="E808" i="4"/>
  <c r="G808" i="4" s="1"/>
  <c r="O122" i="1" s="1"/>
  <c r="E1656" i="4"/>
  <c r="G1656" i="4" s="1"/>
  <c r="E1192" i="4"/>
  <c r="G1192" i="4" s="1"/>
  <c r="E1615" i="4"/>
  <c r="G1615" i="4" s="1"/>
  <c r="E2281" i="4"/>
  <c r="G2281" i="4" s="1"/>
  <c r="E1958" i="4"/>
  <c r="G1958" i="4" s="1"/>
  <c r="E2303" i="4"/>
  <c r="G2303" i="4" s="1"/>
  <c r="E2170" i="4"/>
  <c r="G2170" i="4" s="1"/>
  <c r="E1647" i="4"/>
  <c r="G1647" i="4" s="1"/>
  <c r="E2381" i="4"/>
  <c r="G2381" i="4" s="1"/>
  <c r="E1734" i="4"/>
  <c r="G1734" i="4" s="1"/>
  <c r="E1876" i="4"/>
  <c r="G1876" i="4" s="1"/>
  <c r="E2121" i="4"/>
  <c r="G2121" i="4" s="1"/>
  <c r="E2113" i="4"/>
  <c r="G2113" i="4" s="1"/>
  <c r="E1901" i="4"/>
  <c r="G1901" i="4" s="1"/>
  <c r="E1965" i="4"/>
  <c r="G1965" i="4" s="1"/>
  <c r="E2110" i="4"/>
  <c r="G2110" i="4" s="1"/>
  <c r="E2491" i="4"/>
  <c r="G2491" i="4" s="1"/>
  <c r="E2547" i="4"/>
  <c r="G2547" i="4" s="1"/>
  <c r="E2083" i="4"/>
  <c r="G2083" i="4" s="1"/>
  <c r="E2363" i="4"/>
  <c r="G2363" i="4" s="1"/>
  <c r="E1391" i="4"/>
  <c r="G1391" i="4" s="1"/>
  <c r="E2188" i="4"/>
  <c r="G2188" i="4" s="1"/>
  <c r="E187" i="4"/>
  <c r="G187" i="4" s="1"/>
  <c r="E524" i="4"/>
  <c r="E629" i="4"/>
  <c r="G629" i="4" s="1"/>
  <c r="E1810" i="4"/>
  <c r="G1810" i="4" s="1"/>
  <c r="E351" i="4"/>
  <c r="G351" i="4" s="1"/>
  <c r="E2279" i="4"/>
  <c r="G2279" i="4" s="1"/>
  <c r="E280" i="4"/>
  <c r="G280" i="4" s="1"/>
  <c r="E622" i="4"/>
  <c r="G622" i="4" s="1"/>
  <c r="E1484" i="4"/>
  <c r="G1484" i="4" s="1"/>
  <c r="E2407" i="4"/>
  <c r="G2407" i="4" s="1"/>
  <c r="E855" i="4"/>
  <c r="G855" i="4" s="1"/>
  <c r="E186" i="4"/>
  <c r="G186" i="4" s="1"/>
  <c r="E753" i="4"/>
  <c r="G753" i="4" s="1"/>
  <c r="E931" i="4"/>
  <c r="G931" i="4" s="1"/>
  <c r="E1106" i="4"/>
  <c r="G1106" i="4" s="1"/>
  <c r="E2580" i="4"/>
  <c r="G2580" i="4" s="1"/>
  <c r="E1422" i="4"/>
  <c r="G1422" i="4" s="1"/>
  <c r="E926" i="4"/>
  <c r="G926" i="4" s="1"/>
  <c r="E1032" i="4"/>
  <c r="G1032" i="4" s="1"/>
  <c r="E1281" i="4"/>
  <c r="G1281" i="4" s="1"/>
  <c r="E992" i="4"/>
  <c r="G992" i="4" s="1"/>
  <c r="E1009" i="4"/>
  <c r="G1009" i="4" s="1"/>
  <c r="E1275" i="4"/>
  <c r="G1275" i="4" s="1"/>
  <c r="E979" i="4"/>
  <c r="G979" i="4" s="1"/>
  <c r="E110" i="4"/>
  <c r="G110" i="4" s="1"/>
  <c r="E308" i="4"/>
  <c r="G308" i="4" s="1"/>
  <c r="E522" i="4"/>
  <c r="G522" i="4" s="1"/>
  <c r="E1920" i="4"/>
  <c r="G1920" i="4" s="1"/>
  <c r="E785" i="4"/>
  <c r="G785" i="4" s="1"/>
  <c r="E876" i="4"/>
  <c r="G876" i="4" s="1"/>
  <c r="E1410" i="4"/>
  <c r="G1410" i="4" s="1"/>
  <c r="E1145" i="4"/>
  <c r="G1145" i="4" s="1"/>
  <c r="E819" i="4"/>
  <c r="G819" i="4" s="1"/>
  <c r="E376" i="4"/>
  <c r="G376" i="4" s="1"/>
  <c r="E1486" i="4"/>
  <c r="G1486" i="4" s="1"/>
  <c r="E606" i="4"/>
  <c r="G606" i="4" s="1"/>
  <c r="E1770" i="4"/>
  <c r="G1770" i="4" s="1"/>
  <c r="E1371" i="4"/>
  <c r="G1371" i="4" s="1"/>
  <c r="E1775" i="4"/>
  <c r="G1775" i="4" s="1"/>
  <c r="E1285" i="4"/>
  <c r="G1285" i="4" s="1"/>
  <c r="E646" i="4"/>
  <c r="G646" i="4" s="1"/>
  <c r="E602" i="4"/>
  <c r="G602" i="4" s="1"/>
  <c r="E1080" i="4"/>
  <c r="G1080" i="4" s="1"/>
  <c r="E80" i="4"/>
  <c r="G80" i="4" s="1"/>
  <c r="E1996" i="4"/>
  <c r="G1996" i="4" s="1"/>
  <c r="E643" i="4"/>
  <c r="G643" i="4" s="1"/>
  <c r="E218" i="4"/>
  <c r="G218" i="4" s="1"/>
  <c r="E1050" i="4"/>
  <c r="G1050" i="4" s="1"/>
  <c r="E1111" i="4"/>
  <c r="G1111" i="4" s="1"/>
  <c r="E2478" i="4"/>
  <c r="G2478" i="4" s="1"/>
  <c r="E627" i="4"/>
  <c r="G627" i="4" s="1"/>
  <c r="E1464" i="4"/>
  <c r="G1464" i="4" s="1"/>
  <c r="E36" i="4"/>
  <c r="G36" i="4" s="1"/>
  <c r="E35" i="4"/>
  <c r="G35" i="4" s="1"/>
  <c r="E559" i="4"/>
  <c r="G559" i="4" s="1"/>
  <c r="E1911" i="4"/>
  <c r="G1911" i="4" s="1"/>
  <c r="E719" i="4"/>
  <c r="G719" i="4" s="1"/>
  <c r="E886" i="4"/>
  <c r="G886" i="4" s="1"/>
  <c r="E1387" i="4"/>
  <c r="G1387" i="4" s="1"/>
  <c r="E1245" i="4"/>
  <c r="G1245" i="4" s="1"/>
  <c r="E1064" i="4"/>
  <c r="G1064" i="4" s="1"/>
  <c r="E1479" i="4"/>
  <c r="G1479" i="4" s="1"/>
  <c r="E2054" i="4"/>
  <c r="G2054" i="4" s="1"/>
  <c r="E430" i="4"/>
  <c r="E107" i="4"/>
  <c r="G107" i="4" s="1"/>
  <c r="E2205" i="4"/>
  <c r="G2205" i="4" s="1"/>
  <c r="O21" i="8" s="1"/>
  <c r="E1525" i="4"/>
  <c r="G1525" i="4" s="1"/>
  <c r="O33" i="1" s="1"/>
  <c r="E2209" i="4"/>
  <c r="G2209" i="4" s="1"/>
  <c r="F377" i="4"/>
  <c r="G377" i="4" s="1"/>
  <c r="F2111" i="4"/>
  <c r="F2288" i="4"/>
  <c r="G2288" i="4" s="1"/>
  <c r="F1663" i="4"/>
  <c r="G1663" i="4" s="1"/>
  <c r="O48" i="8" s="1"/>
  <c r="F2276" i="4"/>
  <c r="G2276" i="4" s="1"/>
  <c r="F1383" i="4"/>
  <c r="G1383" i="4" s="1"/>
  <c r="F2464" i="4"/>
  <c r="G2464" i="4" s="1"/>
  <c r="F1618" i="4"/>
  <c r="G1618" i="4" s="1"/>
  <c r="F2160" i="4"/>
  <c r="G2160" i="4" s="1"/>
  <c r="F2372" i="4"/>
  <c r="G2372" i="4" s="1"/>
  <c r="F1256" i="4"/>
  <c r="F2565" i="4"/>
  <c r="G2565" i="4" s="1"/>
  <c r="F1838" i="4"/>
  <c r="G1838" i="4" s="1"/>
  <c r="O14" i="1" s="1"/>
  <c r="F2470" i="4"/>
  <c r="G2470" i="4" s="1"/>
  <c r="F1953" i="4"/>
  <c r="G1953" i="4" s="1"/>
  <c r="F411" i="4"/>
  <c r="G411" i="4" s="1"/>
  <c r="F894" i="4"/>
  <c r="G894" i="4" s="1"/>
  <c r="F729" i="4"/>
  <c r="G729" i="4" s="1"/>
  <c r="F1491" i="4"/>
  <c r="F2221" i="4"/>
  <c r="G2221" i="4" s="1"/>
  <c r="F1224" i="4"/>
  <c r="G1224" i="4" s="1"/>
  <c r="F768" i="4"/>
  <c r="G768" i="4" s="1"/>
  <c r="F2120" i="4"/>
  <c r="G2120" i="4" s="1"/>
  <c r="F456" i="4"/>
  <c r="G456" i="4" s="1"/>
  <c r="F1166" i="4"/>
  <c r="G1166" i="4" s="1"/>
  <c r="F1645" i="4"/>
  <c r="G1645" i="4" s="1"/>
  <c r="F875" i="4"/>
  <c r="G875" i="4" s="1"/>
  <c r="F568" i="4"/>
  <c r="G568" i="4" s="1"/>
  <c r="F2506" i="4"/>
  <c r="G2506" i="4" s="1"/>
  <c r="F2514" i="4"/>
  <c r="G2514" i="4" s="1"/>
  <c r="F2505" i="4"/>
  <c r="G2505" i="4" s="1"/>
  <c r="F2518" i="4"/>
  <c r="G2518" i="4" s="1"/>
  <c r="F1482" i="4"/>
  <c r="G1482" i="4" s="1"/>
  <c r="F1356" i="4"/>
  <c r="G1356" i="4" s="1"/>
  <c r="F1916" i="4"/>
  <c r="G1916" i="4" s="1"/>
  <c r="F920" i="4"/>
  <c r="G920" i="4" s="1"/>
  <c r="F2425" i="4"/>
  <c r="G2425" i="4" s="1"/>
  <c r="F2316" i="4"/>
  <c r="G2316" i="4" s="1"/>
  <c r="O3" i="1" s="1"/>
  <c r="F2273" i="4"/>
  <c r="G2273" i="4" s="1"/>
  <c r="F496" i="4"/>
  <c r="G496" i="4" s="1"/>
  <c r="F703" i="4"/>
  <c r="G703" i="4" s="1"/>
  <c r="F67" i="4"/>
  <c r="G67" i="4" s="1"/>
  <c r="F242" i="4"/>
  <c r="G242" i="4" s="1"/>
  <c r="F343" i="4"/>
  <c r="G343" i="4" s="1"/>
  <c r="F302" i="4"/>
  <c r="G302" i="4" s="1"/>
  <c r="F1376" i="4"/>
  <c r="G1376" i="4" s="1"/>
  <c r="F743" i="4"/>
  <c r="G743" i="4" s="1"/>
  <c r="F99" i="4"/>
  <c r="G99" i="4" s="1"/>
  <c r="F289" i="4"/>
  <c r="G289" i="4" s="1"/>
  <c r="F652" i="4"/>
  <c r="G652" i="4" s="1"/>
  <c r="F600" i="4"/>
  <c r="G600" i="4" s="1"/>
  <c r="F636" i="4"/>
  <c r="G636" i="4" s="1"/>
  <c r="F1039" i="4"/>
  <c r="G1039" i="4" s="1"/>
  <c r="F355" i="4"/>
  <c r="G355" i="4" s="1"/>
  <c r="F381" i="4"/>
  <c r="G381" i="4" s="1"/>
  <c r="F274" i="4"/>
  <c r="G274" i="4" s="1"/>
  <c r="F234" i="4"/>
  <c r="G234" i="4" s="1"/>
  <c r="F1280" i="4"/>
  <c r="G1280" i="4" s="1"/>
  <c r="F372" i="4"/>
  <c r="G372" i="4" s="1"/>
  <c r="F247" i="4"/>
  <c r="G247" i="4" s="1"/>
  <c r="F962" i="4"/>
  <c r="G962" i="4" s="1"/>
  <c r="F1160" i="4"/>
  <c r="G1160" i="4" s="1"/>
  <c r="F2503" i="4"/>
  <c r="G2503" i="4" s="1"/>
  <c r="F2005" i="4"/>
  <c r="G2005" i="4" s="1"/>
  <c r="F116" i="4"/>
  <c r="G116" i="4" s="1"/>
  <c r="F728" i="4"/>
  <c r="G728" i="4" s="1"/>
  <c r="F2424" i="4"/>
  <c r="G2424" i="4" s="1"/>
  <c r="F2007" i="4"/>
  <c r="G2007" i="4" s="1"/>
  <c r="F416" i="4"/>
  <c r="G416" i="4" s="1"/>
  <c r="F1123" i="4"/>
  <c r="G1123" i="4" s="1"/>
  <c r="F2096" i="4"/>
  <c r="G2096" i="4" s="1"/>
  <c r="F1527" i="4"/>
  <c r="G1527" i="4" s="1"/>
  <c r="F1613" i="4"/>
  <c r="G1613" i="4" s="1"/>
  <c r="F904" i="4"/>
  <c r="G904" i="4" s="1"/>
  <c r="F2466" i="4"/>
  <c r="G2466" i="4" s="1"/>
  <c r="F2575" i="4"/>
  <c r="G2575" i="4" s="1"/>
  <c r="F2457" i="4"/>
  <c r="G2457" i="4" s="1"/>
  <c r="F2471" i="4"/>
  <c r="G2471" i="4" s="1"/>
  <c r="F1944" i="4"/>
  <c r="G1944" i="4" s="1"/>
  <c r="F2428" i="4"/>
  <c r="G2428" i="4" s="1"/>
  <c r="F1350" i="4"/>
  <c r="G1350" i="4" s="1"/>
  <c r="F1904" i="4"/>
  <c r="G1904" i="4" s="1"/>
  <c r="F2399" i="4"/>
  <c r="G2399" i="4" s="1"/>
  <c r="F324" i="4"/>
  <c r="G324" i="4" s="1"/>
  <c r="F565" i="4"/>
  <c r="G565" i="4" s="1"/>
  <c r="F2295" i="4"/>
  <c r="G2295" i="4" s="1"/>
  <c r="F1960" i="4"/>
  <c r="G1960" i="4" s="1"/>
  <c r="F1176" i="4"/>
  <c r="G1176" i="4" s="1"/>
  <c r="F1837" i="4"/>
  <c r="G1837" i="4" s="1"/>
  <c r="F1304" i="4"/>
  <c r="G1304" i="4" s="1"/>
  <c r="F835" i="4"/>
  <c r="G835" i="4" s="1"/>
  <c r="F101" i="4"/>
  <c r="F817" i="4"/>
  <c r="G817" i="4" s="1"/>
  <c r="F201" i="4"/>
  <c r="F1165" i="4"/>
  <c r="G1165" i="4" s="1"/>
  <c r="F1604" i="4"/>
  <c r="G1604" i="4" s="1"/>
  <c r="F2180" i="4"/>
  <c r="G2180" i="4" s="1"/>
  <c r="F858" i="4"/>
  <c r="F1768" i="4"/>
  <c r="F869" i="4"/>
  <c r="F2359" i="4"/>
  <c r="G2359" i="4" s="1"/>
  <c r="F1436" i="4"/>
  <c r="G1436" i="4" s="1"/>
  <c r="F1247" i="4"/>
  <c r="G1247" i="4" s="1"/>
  <c r="F2074" i="4"/>
  <c r="G2074" i="4" s="1"/>
  <c r="F2563" i="4"/>
  <c r="G2563" i="4" s="1"/>
  <c r="F2075" i="4"/>
  <c r="G2075" i="4" s="1"/>
  <c r="F1384" i="4"/>
  <c r="G1384" i="4" s="1"/>
  <c r="F2040" i="4"/>
  <c r="G2040" i="4" s="1"/>
  <c r="F2582" i="4"/>
  <c r="G2582" i="4" s="1"/>
  <c r="F171" i="4"/>
  <c r="G171" i="4" s="1"/>
  <c r="F118" i="4"/>
  <c r="G118" i="4" s="1"/>
  <c r="F1623" i="4"/>
  <c r="G1623" i="4" s="1"/>
  <c r="F249" i="4"/>
  <c r="G249" i="4" s="1"/>
  <c r="F2158" i="4"/>
  <c r="G2158" i="4" s="1"/>
  <c r="F580" i="4"/>
  <c r="G580" i="4" s="1"/>
  <c r="F626" i="4"/>
  <c r="G626" i="4" s="1"/>
  <c r="F544" i="4"/>
  <c r="G544" i="4" s="1"/>
  <c r="F723" i="4"/>
  <c r="G723" i="4" s="1"/>
  <c r="F798" i="4"/>
  <c r="G798" i="4" s="1"/>
  <c r="F1856" i="4"/>
  <c r="G1856" i="4" s="1"/>
  <c r="F1914" i="4"/>
  <c r="G1914" i="4" s="1"/>
  <c r="F1025" i="4"/>
  <c r="G1025" i="4" s="1"/>
  <c r="F632" i="4"/>
  <c r="G632" i="4" s="1"/>
  <c r="F775" i="4"/>
  <c r="G775" i="4" s="1"/>
  <c r="F313" i="4"/>
  <c r="G313" i="4" s="1"/>
  <c r="F388" i="4"/>
  <c r="G388" i="4" s="1"/>
  <c r="F1185" i="4"/>
  <c r="G1185" i="4" s="1"/>
  <c r="F432" i="4"/>
  <c r="G432" i="4" s="1"/>
  <c r="F998" i="4"/>
  <c r="G998" i="4" s="1"/>
  <c r="F895" i="4"/>
  <c r="G895" i="4" s="1"/>
  <c r="F342" i="4"/>
  <c r="G342" i="4" s="1"/>
  <c r="F674" i="4"/>
  <c r="G674" i="4" s="1"/>
  <c r="F137" i="4"/>
  <c r="G137" i="4" s="1"/>
  <c r="F440" i="4"/>
  <c r="G440" i="4" s="1"/>
  <c r="F320" i="4"/>
  <c r="G320" i="4" s="1"/>
  <c r="F564" i="4"/>
  <c r="G564" i="4" s="1"/>
  <c r="F112" i="4"/>
  <c r="G112" i="4" s="1"/>
  <c r="F1745" i="4"/>
  <c r="G1745" i="4" s="1"/>
  <c r="F2574" i="4"/>
  <c r="G2574" i="4" s="1"/>
  <c r="F1829" i="4"/>
  <c r="G1829" i="4" s="1"/>
  <c r="F2561" i="4"/>
  <c r="G2561" i="4" s="1"/>
  <c r="F592" i="4"/>
  <c r="G592" i="4" s="1"/>
  <c r="F687" i="4"/>
  <c r="F650" i="4"/>
  <c r="F974" i="4"/>
  <c r="G974" i="4" s="1"/>
  <c r="F1184" i="4"/>
  <c r="G1184" i="4" s="1"/>
  <c r="F1259" i="4"/>
  <c r="G1259" i="4" s="1"/>
  <c r="F1265" i="4"/>
  <c r="G1265" i="4" s="1"/>
  <c r="F758" i="4"/>
  <c r="G758" i="4" s="1"/>
  <c r="F726" i="4"/>
  <c r="G726" i="4" s="1"/>
  <c r="F190" i="4"/>
  <c r="F340" i="4"/>
  <c r="G340" i="4" s="1"/>
  <c r="F1905" i="4"/>
  <c r="G1905" i="4" s="1"/>
  <c r="F1890" i="4"/>
  <c r="G1890" i="4" s="1"/>
  <c r="F1891" i="4"/>
  <c r="G1891" i="4" s="1"/>
  <c r="F1628" i="4"/>
  <c r="G1628" i="4" s="1"/>
  <c r="F1540" i="4"/>
  <c r="G1540" i="4" s="1"/>
  <c r="F612" i="4"/>
  <c r="F283" i="4"/>
  <c r="F948" i="4"/>
  <c r="G948" i="4" s="1"/>
  <c r="F297" i="4"/>
  <c r="G297" i="4" s="1"/>
  <c r="F644" i="4"/>
  <c r="G644" i="4" s="1"/>
  <c r="F378" i="4"/>
  <c r="G378" i="4" s="1"/>
  <c r="F358" i="4"/>
  <c r="G358" i="4" s="1"/>
  <c r="F393" i="4"/>
  <c r="G393" i="4" s="1"/>
  <c r="F1324" i="4"/>
  <c r="G1324" i="4" s="1"/>
  <c r="F2364" i="4"/>
  <c r="G2364" i="4" s="1"/>
  <c r="F2567" i="4"/>
  <c r="G2567" i="4" s="1"/>
  <c r="F2361" i="4"/>
  <c r="G2361" i="4" s="1"/>
  <c r="F664" i="4"/>
  <c r="F108" i="4"/>
  <c r="F1284" i="4"/>
  <c r="F239" i="4"/>
  <c r="G239" i="4" s="1"/>
  <c r="F1927" i="4"/>
  <c r="F424" i="4"/>
  <c r="F1401" i="4"/>
  <c r="F1556" i="4"/>
  <c r="F1073" i="4"/>
  <c r="F1497" i="4"/>
  <c r="G1497" i="4" s="1"/>
  <c r="F303" i="4"/>
  <c r="G303" i="4" s="1"/>
  <c r="O184" i="1" s="1"/>
  <c r="F1820" i="4"/>
  <c r="F85" i="4"/>
  <c r="F1403" i="4"/>
  <c r="F1046" i="4"/>
  <c r="F692" i="4"/>
  <c r="F849" i="4"/>
  <c r="F827" i="4"/>
  <c r="F2023" i="4"/>
  <c r="G2023" i="4" s="1"/>
  <c r="F2508" i="4"/>
  <c r="G2508" i="4" s="1"/>
  <c r="F1013" i="4"/>
  <c r="G1013" i="4" s="1"/>
  <c r="F2344" i="4"/>
  <c r="G2344" i="4" s="1"/>
  <c r="F1151" i="4"/>
  <c r="G1151" i="4" s="1"/>
  <c r="F1107" i="4"/>
  <c r="F1742" i="4"/>
  <c r="G1742" i="4" s="1"/>
  <c r="F846" i="4"/>
  <c r="G846" i="4" s="1"/>
  <c r="F1385" i="4"/>
  <c r="F657" i="4"/>
  <c r="F1053" i="4"/>
  <c r="F957" i="4"/>
  <c r="F1087" i="4"/>
  <c r="F1456" i="4"/>
  <c r="F1624" i="4"/>
  <c r="G1624" i="4" s="1"/>
  <c r="F601" i="4"/>
  <c r="G601" i="4" s="1"/>
  <c r="F1870" i="4"/>
  <c r="G1870" i="4" s="1"/>
  <c r="F1690" i="4"/>
  <c r="G1690" i="4" s="1"/>
  <c r="F2431" i="4"/>
  <c r="G2431" i="4" s="1"/>
  <c r="F1940" i="4"/>
  <c r="G1940" i="4" s="1"/>
  <c r="F1950" i="4"/>
  <c r="G1950" i="4" s="1"/>
  <c r="F2027" i="4"/>
  <c r="G2027" i="4" s="1"/>
  <c r="F2342" i="4"/>
  <c r="G2342" i="4" s="1"/>
  <c r="F2393" i="4"/>
  <c r="G2393" i="4" s="1"/>
  <c r="F82" i="4"/>
  <c r="G82" i="4" s="1"/>
  <c r="F64" i="4"/>
  <c r="G64" i="4" s="1"/>
  <c r="F46" i="4"/>
  <c r="F1630" i="4"/>
  <c r="G1630" i="4" s="1"/>
  <c r="F1000" i="4"/>
  <c r="G1000" i="4" s="1"/>
  <c r="F2510" i="4"/>
  <c r="G2510" i="4" s="1"/>
  <c r="F1030" i="4"/>
  <c r="F740" i="4"/>
  <c r="F1688" i="4"/>
  <c r="F826" i="4"/>
  <c r="F399" i="4"/>
  <c r="F124" i="4"/>
  <c r="F113" i="4"/>
  <c r="F2179" i="4"/>
  <c r="G2179" i="4" s="1"/>
  <c r="F1843" i="4"/>
  <c r="F453" i="4"/>
  <c r="G453" i="4" s="1"/>
  <c r="F912" i="4"/>
  <c r="G912" i="4" s="1"/>
  <c r="F292" i="4"/>
  <c r="G292" i="4" s="1"/>
  <c r="F721" i="4"/>
  <c r="G721" i="4" s="1"/>
  <c r="F1021" i="4"/>
  <c r="F1561" i="4"/>
  <c r="F1288" i="4"/>
  <c r="F1268" i="4"/>
  <c r="G1268" i="4" s="1"/>
  <c r="F307" i="4"/>
  <c r="F479" i="4"/>
  <c r="G479" i="4" s="1"/>
  <c r="F1093" i="4"/>
  <c r="G1093" i="4" s="1"/>
  <c r="F202" i="4"/>
  <c r="F982" i="4"/>
  <c r="G982" i="4" s="1"/>
  <c r="F1714" i="4"/>
  <c r="G1714" i="4" s="1"/>
  <c r="F815" i="4"/>
  <c r="G815" i="4" s="1"/>
  <c r="O137" i="1" s="1"/>
  <c r="F446" i="4"/>
  <c r="G446" i="4" s="1"/>
  <c r="F913" i="4"/>
  <c r="G913" i="4" s="1"/>
  <c r="F697" i="4"/>
  <c r="G697" i="4" s="1"/>
  <c r="F2341" i="4"/>
  <c r="G2341" i="4" s="1"/>
  <c r="F927" i="4"/>
  <c r="G927" i="4" s="1"/>
  <c r="F75" i="4"/>
  <c r="F32" i="4"/>
  <c r="F40" i="4"/>
  <c r="F26" i="4"/>
  <c r="F2460" i="4"/>
  <c r="G2460" i="4" s="1"/>
  <c r="F1074" i="4"/>
  <c r="G1074" i="4" s="1"/>
  <c r="F1040" i="4"/>
  <c r="G1040" i="4" s="1"/>
  <c r="F883" i="4"/>
  <c r="G883" i="4" s="1"/>
  <c r="F1231" i="4"/>
  <c r="G1231" i="4" s="1"/>
  <c r="F1476" i="4"/>
  <c r="G1476" i="4" s="1"/>
  <c r="F327" i="4"/>
  <c r="F1455" i="4"/>
  <c r="F248" i="4"/>
  <c r="G248" i="4" s="1"/>
  <c r="F621" i="4"/>
  <c r="G621" i="4" s="1"/>
  <c r="F222" i="4"/>
  <c r="G222" i="4" s="1"/>
  <c r="F284" i="4"/>
  <c r="G284" i="4" s="1"/>
  <c r="F670" i="4"/>
  <c r="G670" i="4" s="1"/>
  <c r="F696" i="4"/>
  <c r="G696" i="4" s="1"/>
  <c r="F2049" i="4"/>
  <c r="G2049" i="4" s="1"/>
  <c r="F1765" i="4"/>
  <c r="G1765" i="4" s="1"/>
  <c r="F1022" i="4"/>
  <c r="G1022" i="4" s="1"/>
  <c r="F868" i="4"/>
  <c r="G868" i="4" s="1"/>
  <c r="F1261" i="4"/>
  <c r="G1261" i="4" s="1"/>
  <c r="F1571" i="4"/>
  <c r="G1571" i="4" s="1"/>
  <c r="F803" i="4"/>
  <c r="G803" i="4" s="1"/>
  <c r="F995" i="4"/>
  <c r="G995" i="4" s="1"/>
  <c r="F658" i="4"/>
  <c r="G658" i="4" s="1"/>
  <c r="F287" i="4"/>
  <c r="G287" i="4" s="1"/>
  <c r="F199" i="4"/>
  <c r="G199" i="4" s="1"/>
  <c r="F1203" i="4"/>
  <c r="G1203" i="4" s="1"/>
  <c r="F1924" i="4"/>
  <c r="G1924" i="4" s="1"/>
  <c r="F1317" i="4"/>
  <c r="G1317" i="4" s="1"/>
  <c r="F138" i="4"/>
  <c r="G138" i="4" s="1"/>
  <c r="F344" i="4"/>
  <c r="G344" i="4" s="1"/>
  <c r="F34" i="4"/>
  <c r="F90" i="4"/>
  <c r="G90" i="4" s="1"/>
  <c r="F2214" i="4"/>
  <c r="G2214" i="4" s="1"/>
  <c r="F1606" i="4"/>
  <c r="G1606" i="4" s="1"/>
  <c r="F1270" i="4"/>
  <c r="G1270" i="4" s="1"/>
  <c r="F1855" i="4"/>
  <c r="G1855" i="4" s="1"/>
  <c r="F1582" i="4"/>
  <c r="G1582" i="4" s="1"/>
  <c r="F21" i="4"/>
  <c r="G21" i="4" s="1"/>
  <c r="F1675" i="4"/>
  <c r="G1675" i="4" s="1"/>
  <c r="F2135" i="4"/>
  <c r="G2135" i="4" s="1"/>
  <c r="F387" i="4"/>
  <c r="G387" i="4" s="1"/>
  <c r="F1178" i="4"/>
  <c r="G1178" i="4" s="1"/>
  <c r="F230" i="4"/>
  <c r="G230" i="4" s="1"/>
  <c r="F1202" i="4"/>
  <c r="G1202" i="4" s="1"/>
  <c r="F263" i="4"/>
  <c r="G263" i="4" s="1"/>
  <c r="F653" i="4"/>
  <c r="G653" i="4" s="1"/>
  <c r="F908" i="4"/>
  <c r="G908" i="4" s="1"/>
  <c r="F1761" i="4"/>
  <c r="G1761" i="4" s="1"/>
  <c r="F1432" i="4"/>
  <c r="G1432" i="4" s="1"/>
  <c r="F2150" i="4"/>
  <c r="G2150" i="4" s="1"/>
  <c r="F857" i="4"/>
  <c r="G857" i="4" s="1"/>
  <c r="F804" i="4"/>
  <c r="G804" i="4" s="1"/>
  <c r="F2365" i="4"/>
  <c r="G2365" i="4" s="1"/>
  <c r="F889" i="4"/>
  <c r="G889" i="4" s="1"/>
  <c r="F54" i="4"/>
  <c r="G54" i="4" s="1"/>
  <c r="F252" i="4"/>
  <c r="G252" i="4" s="1"/>
  <c r="F2199" i="4"/>
  <c r="G2199" i="4" s="1"/>
  <c r="F72" i="4"/>
  <c r="G72" i="4" s="1"/>
  <c r="F1235" i="4"/>
  <c r="G1235" i="4" s="1"/>
  <c r="F191" i="4"/>
  <c r="G191" i="4" s="1"/>
  <c r="F439" i="4"/>
  <c r="G439" i="4" s="1"/>
  <c r="F1136" i="4"/>
  <c r="G1136" i="4" s="1"/>
  <c r="F157" i="4"/>
  <c r="G157" i="4" s="1"/>
  <c r="F392" i="4"/>
  <c r="G392" i="4" s="1"/>
  <c r="F74" i="4"/>
  <c r="G74" i="4" s="1"/>
  <c r="F94" i="4"/>
  <c r="G94" i="4" s="1"/>
  <c r="F746" i="4"/>
  <c r="G746" i="4" s="1"/>
  <c r="F286" i="4"/>
  <c r="G286" i="4" s="1"/>
  <c r="F41" i="4"/>
  <c r="F761" i="4"/>
  <c r="G761" i="4" s="1"/>
  <c r="F2222" i="4"/>
  <c r="G2222" i="4" s="1"/>
  <c r="F460" i="4"/>
  <c r="F257" i="4"/>
  <c r="F14" i="4"/>
  <c r="F649" i="4"/>
  <c r="G649" i="4" s="1"/>
  <c r="F169" i="4"/>
  <c r="F1716" i="4"/>
  <c r="G1716" i="4" s="1"/>
  <c r="F9" i="4"/>
  <c r="G9" i="4" s="1"/>
  <c r="F2" i="4"/>
  <c r="G2" i="4" s="1"/>
  <c r="F4" i="4"/>
  <c r="F277" i="4"/>
  <c r="G277" i="4" s="1"/>
  <c r="E549" i="4"/>
  <c r="E1230" i="4"/>
  <c r="E158" i="4"/>
  <c r="E1104" i="4"/>
  <c r="G1104" i="4" s="1"/>
  <c r="E26" i="4"/>
  <c r="E836" i="4"/>
  <c r="G836" i="4" s="1"/>
  <c r="E800" i="4"/>
  <c r="G800" i="4" s="1"/>
  <c r="E14" i="4"/>
  <c r="E495" i="4"/>
  <c r="E194" i="4"/>
  <c r="E30" i="4"/>
  <c r="E257" i="4"/>
  <c r="G257" i="4" s="1"/>
  <c r="E169" i="4"/>
  <c r="E8" i="4"/>
  <c r="E60" i="4"/>
  <c r="G60" i="4" s="1"/>
  <c r="E2026" i="4"/>
  <c r="G2026" i="4" s="1"/>
  <c r="E2286" i="4"/>
  <c r="G2286" i="4" s="1"/>
  <c r="E1134" i="4"/>
  <c r="G1134" i="4" s="1"/>
  <c r="E353" i="4"/>
  <c r="G353" i="4" s="1"/>
  <c r="E818" i="4"/>
  <c r="G818" i="4" s="1"/>
  <c r="E1107" i="4"/>
  <c r="E866" i="4"/>
  <c r="G866" i="4" s="1"/>
  <c r="E1785" i="4"/>
  <c r="E1385" i="4"/>
  <c r="E1403" i="4"/>
  <c r="E1411" i="4"/>
  <c r="G1411" i="4" s="1"/>
  <c r="E2047" i="4"/>
  <c r="G2047" i="4" s="1"/>
  <c r="E1481" i="4"/>
  <c r="G1481" i="4" s="1"/>
  <c r="E223" i="4"/>
  <c r="G223" i="4" s="1"/>
  <c r="E1596" i="4"/>
  <c r="G1596" i="4" s="1"/>
  <c r="E1149" i="4"/>
  <c r="G1149" i="4" s="1"/>
  <c r="E486" i="4"/>
  <c r="G486" i="4" s="1"/>
  <c r="E1258" i="4"/>
  <c r="G1258" i="4" s="1"/>
  <c r="E1569" i="4"/>
  <c r="G1569" i="4" s="1"/>
  <c r="E1576" i="4"/>
  <c r="G1576" i="4" s="1"/>
  <c r="E909" i="4"/>
  <c r="G909" i="4" s="1"/>
  <c r="E1612" i="4"/>
  <c r="G1612" i="4" s="1"/>
  <c r="E1327" i="4"/>
  <c r="G1327" i="4" s="1"/>
  <c r="E1854" i="4"/>
  <c r="G1854" i="4" s="1"/>
  <c r="E586" i="4"/>
  <c r="G586" i="4" s="1"/>
  <c r="E1175" i="4"/>
  <c r="G1175" i="4" s="1"/>
  <c r="E1140" i="4"/>
  <c r="G1140" i="4" s="1"/>
  <c r="E1205" i="4"/>
  <c r="G1205" i="4" s="1"/>
  <c r="E1792" i="4"/>
  <c r="G1792" i="4" s="1"/>
  <c r="E899" i="4"/>
  <c r="G899" i="4" s="1"/>
  <c r="E1972" i="4"/>
  <c r="G1972" i="4" s="1"/>
  <c r="O10" i="1" s="1"/>
  <c r="E426" i="4"/>
  <c r="G426" i="4" s="1"/>
  <c r="O169" i="1" s="1"/>
  <c r="E1638" i="4"/>
  <c r="G1638" i="4" s="1"/>
  <c r="E2324" i="4"/>
  <c r="G2324" i="4" s="1"/>
  <c r="O15" i="8" s="1"/>
  <c r="E1250" i="4"/>
  <c r="G1250" i="4" s="1"/>
  <c r="E2124" i="4"/>
  <c r="G2124" i="4" s="1"/>
  <c r="E2229" i="4"/>
  <c r="G2229" i="4" s="1"/>
  <c r="E2379" i="4"/>
  <c r="G2379" i="4" s="1"/>
  <c r="E1954" i="4"/>
  <c r="G1954" i="4" s="1"/>
  <c r="O34" i="8" s="1"/>
  <c r="E1398" i="4"/>
  <c r="G1398" i="4" s="1"/>
  <c r="E1078" i="4"/>
  <c r="G1078" i="4" s="1"/>
  <c r="O101" i="1" s="1"/>
  <c r="E1859" i="4"/>
  <c r="G1859" i="4" s="1"/>
  <c r="E2204" i="4"/>
  <c r="G2204" i="4" s="1"/>
  <c r="E2069" i="4"/>
  <c r="G2069" i="4" s="1"/>
  <c r="E2352" i="4"/>
  <c r="G2352" i="4" s="1"/>
  <c r="E2388" i="4"/>
  <c r="G2388" i="4" s="1"/>
  <c r="E1733" i="4"/>
  <c r="G1733" i="4" s="1"/>
  <c r="E1696" i="4"/>
  <c r="G1696" i="4" s="1"/>
  <c r="E2304" i="4"/>
  <c r="G2304" i="4" s="1"/>
  <c r="E2487" i="4"/>
  <c r="G2487" i="4" s="1"/>
  <c r="E1759" i="4"/>
  <c r="G1759" i="4" s="1"/>
  <c r="E1676" i="4"/>
  <c r="G1676" i="4" s="1"/>
  <c r="E1139" i="4"/>
  <c r="G1139" i="4" s="1"/>
  <c r="E994" i="4"/>
  <c r="G994" i="4" s="1"/>
  <c r="E1316" i="4"/>
  <c r="G1316" i="4" s="1"/>
  <c r="E181" i="4"/>
  <c r="E884" i="4"/>
  <c r="G884" i="4" s="1"/>
  <c r="O130" i="1" s="1"/>
  <c r="E2327" i="4"/>
  <c r="G2327" i="4" s="1"/>
  <c r="E1071" i="4"/>
  <c r="G1071" i="4" s="1"/>
  <c r="E2420" i="4"/>
  <c r="G2420" i="4" s="1"/>
  <c r="E1867" i="4"/>
  <c r="G1867" i="4" s="1"/>
  <c r="E1778" i="4"/>
  <c r="G1778" i="4" s="1"/>
  <c r="E1686" i="4"/>
  <c r="G1686" i="4" s="1"/>
  <c r="E1709" i="4"/>
  <c r="G1709" i="4" s="1"/>
  <c r="E1326" i="4"/>
  <c r="G1326" i="4" s="1"/>
  <c r="E1959" i="4"/>
  <c r="G1959" i="4" s="1"/>
  <c r="E1639" i="4"/>
  <c r="G1639" i="4" s="1"/>
  <c r="O20" i="1" s="1"/>
  <c r="E1517" i="4"/>
  <c r="G1517" i="4" s="1"/>
  <c r="E665" i="4"/>
  <c r="G665" i="4" s="1"/>
  <c r="E2297" i="4"/>
  <c r="G2297" i="4" s="1"/>
  <c r="O13" i="8" s="1"/>
  <c r="E599" i="4"/>
  <c r="G599" i="4" s="1"/>
  <c r="E1652" i="4"/>
  <c r="G1652" i="4" s="1"/>
  <c r="O52" i="8" s="1"/>
  <c r="E2258" i="4"/>
  <c r="G2258" i="4" s="1"/>
  <c r="E956" i="4"/>
  <c r="G956" i="4" s="1"/>
  <c r="E1554" i="4"/>
  <c r="G1554" i="4" s="1"/>
  <c r="E2151" i="4"/>
  <c r="G2151" i="4" s="1"/>
  <c r="E2382" i="4"/>
  <c r="G2382" i="4" s="1"/>
  <c r="E2312" i="4"/>
  <c r="G2312" i="4" s="1"/>
  <c r="E839" i="4"/>
  <c r="G839" i="4" s="1"/>
  <c r="O136" i="1" s="1"/>
  <c r="E2537" i="4"/>
  <c r="G2537" i="4" s="1"/>
  <c r="E2534" i="4"/>
  <c r="G2534" i="4" s="1"/>
  <c r="E2544" i="4"/>
  <c r="G2544" i="4" s="1"/>
  <c r="E2172" i="4"/>
  <c r="G2172" i="4" s="1"/>
  <c r="E1773" i="4"/>
  <c r="G1773" i="4" s="1"/>
  <c r="E2543" i="4"/>
  <c r="G2543" i="4" s="1"/>
  <c r="E1238" i="4"/>
  <c r="G1238" i="4" s="1"/>
  <c r="O70" i="1" s="1"/>
  <c r="E614" i="4"/>
  <c r="G614" i="4" s="1"/>
  <c r="O154" i="1" s="1"/>
  <c r="E2134" i="4"/>
  <c r="G2134" i="4" s="1"/>
  <c r="E2482" i="4"/>
  <c r="G2482" i="4" s="1"/>
  <c r="E2331" i="4"/>
  <c r="G2331" i="4" s="1"/>
  <c r="E1303" i="4"/>
  <c r="G1303" i="4" s="1"/>
  <c r="E1727" i="4"/>
  <c r="G1727" i="4" s="1"/>
  <c r="O41" i="8" s="1"/>
  <c r="E1991" i="4"/>
  <c r="G1991" i="4" s="1"/>
  <c r="E1010" i="4"/>
  <c r="G1010" i="4" s="1"/>
  <c r="E1361" i="4"/>
  <c r="G1361" i="4" s="1"/>
  <c r="E1489" i="4"/>
  <c r="G1489" i="4" s="1"/>
  <c r="E1083" i="4"/>
  <c r="G1083" i="4" s="1"/>
  <c r="E1997" i="4"/>
  <c r="G1997" i="4" s="1"/>
  <c r="E739" i="4"/>
  <c r="G739" i="4" s="1"/>
  <c r="E947" i="4"/>
  <c r="G947" i="4" s="1"/>
  <c r="O149" i="1" s="1"/>
  <c r="E434" i="4"/>
  <c r="G434" i="4" s="1"/>
  <c r="E298" i="4"/>
  <c r="G298" i="4" s="1"/>
  <c r="E2183" i="4"/>
  <c r="G2183" i="4" s="1"/>
  <c r="O16" i="8" s="1"/>
  <c r="E1018" i="4"/>
  <c r="G1018" i="4" s="1"/>
  <c r="E969" i="4"/>
  <c r="G969" i="4" s="1"/>
  <c r="E2230" i="4"/>
  <c r="G2230" i="4" s="1"/>
  <c r="E233" i="4"/>
  <c r="G233" i="4" s="1"/>
  <c r="E2101" i="4"/>
  <c r="G2101" i="4" s="1"/>
  <c r="E769" i="4"/>
  <c r="G769" i="4" s="1"/>
  <c r="O147" i="1" s="1"/>
  <c r="E1162" i="4"/>
  <c r="G1162" i="4" s="1"/>
  <c r="O82" i="1" s="1"/>
  <c r="E1183" i="4"/>
  <c r="G1183" i="4" s="1"/>
  <c r="O84" i="1" s="1"/>
  <c r="E1296" i="4"/>
  <c r="G1296" i="4" s="1"/>
  <c r="O74" i="1" s="1"/>
  <c r="E2268" i="4"/>
  <c r="G2268" i="4" s="1"/>
  <c r="E2223" i="4"/>
  <c r="G2223" i="4" s="1"/>
  <c r="E2063" i="4"/>
  <c r="G2063" i="4" s="1"/>
  <c r="O43" i="8" s="1"/>
  <c r="E1256" i="4"/>
  <c r="E2421" i="4"/>
  <c r="G2421" i="4" s="1"/>
  <c r="E1584" i="4"/>
  <c r="G1584" i="4" s="1"/>
  <c r="E2196" i="4"/>
  <c r="G2196" i="4" s="1"/>
  <c r="E1308" i="4"/>
  <c r="E2117" i="4"/>
  <c r="G2117" i="4" s="1"/>
  <c r="E236" i="4"/>
  <c r="E1153" i="4"/>
  <c r="E1688" i="4"/>
  <c r="E201" i="4"/>
  <c r="E822" i="4"/>
  <c r="E1354" i="4"/>
  <c r="E1655" i="4"/>
  <c r="E1004" i="4"/>
  <c r="E2479" i="4"/>
  <c r="G2479" i="4" s="1"/>
  <c r="E493" i="4"/>
  <c r="G493" i="4" s="1"/>
  <c r="O160" i="1" s="1"/>
  <c r="E1298" i="4"/>
  <c r="G1298" i="4" s="1"/>
  <c r="O79" i="1" s="1"/>
  <c r="E1852" i="4"/>
  <c r="G1852" i="4" s="1"/>
  <c r="E1614" i="4"/>
  <c r="G1614" i="4" s="1"/>
  <c r="E2089" i="4"/>
  <c r="G2089" i="4" s="1"/>
  <c r="O20" i="8" s="1"/>
  <c r="E1461" i="4"/>
  <c r="G1461" i="4" s="1"/>
  <c r="O43" i="1" s="1"/>
  <c r="E1156" i="4"/>
  <c r="G1156" i="4" s="1"/>
  <c r="O97" i="1" s="1"/>
  <c r="E980" i="4"/>
  <c r="G980" i="4" s="1"/>
  <c r="E2348" i="4"/>
  <c r="G2348" i="4" s="1"/>
  <c r="E725" i="4"/>
  <c r="G725" i="4" s="1"/>
  <c r="E1503" i="4"/>
  <c r="G1503" i="4" s="1"/>
  <c r="E538" i="4"/>
  <c r="G538" i="4" s="1"/>
  <c r="E2103" i="4"/>
  <c r="G2103" i="4" s="1"/>
  <c r="E2411" i="4"/>
  <c r="G2411" i="4" s="1"/>
  <c r="E1065" i="4"/>
  <c r="G1065" i="4" s="1"/>
  <c r="O92" i="1" s="1"/>
  <c r="E2168" i="4"/>
  <c r="G2168" i="4" s="1"/>
  <c r="E2475" i="4"/>
  <c r="G2475" i="4" s="1"/>
  <c r="E2357" i="4"/>
  <c r="G2357" i="4" s="1"/>
  <c r="E2496" i="4"/>
  <c r="G2496" i="4" s="1"/>
  <c r="E2498" i="4"/>
  <c r="G2498" i="4" s="1"/>
  <c r="E1295" i="4"/>
  <c r="G1295" i="4" s="1"/>
  <c r="E1566" i="4"/>
  <c r="G1566" i="4" s="1"/>
  <c r="E1910" i="4"/>
  <c r="G1910" i="4" s="1"/>
  <c r="E389" i="4"/>
  <c r="E360" i="4"/>
  <c r="G360" i="4" s="1"/>
  <c r="E1929" i="4"/>
  <c r="G1929" i="4" s="1"/>
  <c r="E1858" i="4"/>
  <c r="G1858" i="4" s="1"/>
  <c r="E328" i="4"/>
  <c r="E1969" i="4"/>
  <c r="G1969" i="4" s="1"/>
  <c r="E1847" i="4"/>
  <c r="G1847" i="4" s="1"/>
  <c r="E1824" i="4"/>
  <c r="G1824" i="4" s="1"/>
  <c r="E437" i="4"/>
  <c r="E1267" i="4"/>
  <c r="G1267" i="4" s="1"/>
  <c r="E1466" i="4"/>
  <c r="G1466" i="4" s="1"/>
  <c r="O34" i="1" s="1"/>
  <c r="E1305" i="4"/>
  <c r="G1305" i="4" s="1"/>
  <c r="E2015" i="4"/>
  <c r="G2015" i="4" s="1"/>
  <c r="O32" i="8" s="1"/>
  <c r="E1046" i="4"/>
  <c r="E932" i="4"/>
  <c r="G932" i="4" s="1"/>
  <c r="E96" i="4"/>
  <c r="E1319" i="4"/>
  <c r="E692" i="4"/>
  <c r="G692" i="4" s="1"/>
  <c r="E972" i="4"/>
  <c r="G972" i="4" s="1"/>
  <c r="E1193" i="4"/>
  <c r="G1193" i="4" s="1"/>
  <c r="E915" i="4"/>
  <c r="E1345" i="4"/>
  <c r="G1345" i="4" s="1"/>
  <c r="E170" i="4"/>
  <c r="G170" i="4" s="1"/>
  <c r="E650" i="4"/>
  <c r="E483" i="4"/>
  <c r="E2270" i="4"/>
  <c r="G2270" i="4" s="1"/>
  <c r="E2211" i="4"/>
  <c r="G2211" i="4" s="1"/>
  <c r="E2189" i="4"/>
  <c r="G2189" i="4" s="1"/>
  <c r="E2550" i="4"/>
  <c r="G2550" i="4" s="1"/>
  <c r="E2417" i="4"/>
  <c r="G2417" i="4" s="1"/>
  <c r="E121" i="4"/>
  <c r="E1242" i="4"/>
  <c r="G1242" i="4" s="1"/>
  <c r="O80" i="1" s="1"/>
  <c r="E771" i="4"/>
  <c r="G771" i="4" s="1"/>
  <c r="O144" i="1" s="1"/>
  <c r="E2490" i="4"/>
  <c r="G2490" i="4" s="1"/>
  <c r="E2546" i="4"/>
  <c r="G2546" i="4" s="1"/>
  <c r="E1438" i="4"/>
  <c r="G1438" i="4" s="1"/>
  <c r="O39" i="1" s="1"/>
  <c r="E893" i="4"/>
  <c r="G893" i="4" s="1"/>
  <c r="O121" i="1" s="1"/>
  <c r="E2153" i="4"/>
  <c r="G2153" i="4" s="1"/>
  <c r="E2033" i="4"/>
  <c r="G2033" i="4" s="1"/>
  <c r="O29" i="8" s="1"/>
  <c r="E526" i="4"/>
  <c r="G526" i="4" s="1"/>
  <c r="O168" i="1" s="1"/>
  <c r="E1528" i="4"/>
  <c r="G1528" i="4" s="1"/>
  <c r="E710" i="4"/>
  <c r="G710" i="4" s="1"/>
  <c r="E1635" i="4"/>
  <c r="G1635" i="4" s="1"/>
  <c r="O49" i="8" s="1"/>
  <c r="E2242" i="4"/>
  <c r="G2242" i="4" s="1"/>
  <c r="E532" i="4"/>
  <c r="G532" i="4" s="1"/>
  <c r="E494" i="4"/>
  <c r="G494" i="4" s="1"/>
  <c r="E1340" i="4"/>
  <c r="G1340" i="4" s="1"/>
  <c r="E684" i="4"/>
  <c r="G684" i="4" s="1"/>
  <c r="E2262" i="4"/>
  <c r="G2262" i="4" s="1"/>
  <c r="E1119" i="4"/>
  <c r="G1119" i="4" s="1"/>
  <c r="E2016" i="4"/>
  <c r="G2016" i="4" s="1"/>
  <c r="E1548" i="4"/>
  <c r="G1548" i="4" s="1"/>
  <c r="E2380" i="4"/>
  <c r="G2380" i="4" s="1"/>
  <c r="E901" i="4"/>
  <c r="G901" i="4" s="1"/>
  <c r="E2530" i="4"/>
  <c r="G2530" i="4" s="1"/>
  <c r="E575" i="4"/>
  <c r="G575" i="4" s="1"/>
  <c r="E975" i="4"/>
  <c r="G975" i="4" s="1"/>
  <c r="O119" i="1" s="1"/>
  <c r="E1587" i="4"/>
  <c r="G1587" i="4" s="1"/>
  <c r="E1718" i="4"/>
  <c r="G1718" i="4" s="1"/>
  <c r="E2269" i="4"/>
  <c r="G2269" i="4" s="1"/>
  <c r="E2238" i="4"/>
  <c r="G2238" i="4" s="1"/>
  <c r="E1977" i="4"/>
  <c r="G1977" i="4" s="1"/>
  <c r="E1708" i="4"/>
  <c r="G1708" i="4" s="1"/>
  <c r="E779" i="4"/>
  <c r="G779" i="4" s="1"/>
  <c r="E2317" i="4"/>
  <c r="G2317" i="4" s="1"/>
  <c r="E2006" i="4"/>
  <c r="G2006" i="4" s="1"/>
  <c r="E2456" i="4"/>
  <c r="G2456" i="4" s="1"/>
  <c r="E2004" i="4"/>
  <c r="G2004" i="4" s="1"/>
  <c r="E310" i="4"/>
  <c r="G310" i="4" s="1"/>
  <c r="E1320" i="4"/>
  <c r="G1320" i="4" s="1"/>
  <c r="O73" i="1" s="1"/>
  <c r="E354" i="4"/>
  <c r="G354" i="4" s="1"/>
  <c r="E1691" i="4"/>
  <c r="G1691" i="4" s="1"/>
  <c r="E2182" i="4"/>
  <c r="G2182" i="4" s="1"/>
  <c r="E1440" i="4"/>
  <c r="G1440" i="4" s="1"/>
  <c r="E970" i="4"/>
  <c r="G970" i="4" s="1"/>
  <c r="E1251" i="4"/>
  <c r="G1251" i="4" s="1"/>
  <c r="E838" i="4"/>
  <c r="G838" i="4" s="1"/>
  <c r="E2345" i="4"/>
  <c r="G2345" i="4" s="1"/>
  <c r="E210" i="4"/>
  <c r="G210" i="4" s="1"/>
  <c r="E1459" i="4"/>
  <c r="G1459" i="4" s="1"/>
  <c r="E535" i="4"/>
  <c r="G535" i="4" s="1"/>
  <c r="E759" i="4"/>
  <c r="G759" i="4" s="1"/>
  <c r="E1994" i="4"/>
  <c r="G1994" i="4" s="1"/>
  <c r="E1310" i="4"/>
  <c r="G1310" i="4" s="1"/>
  <c r="E764" i="4"/>
  <c r="G764" i="4" s="1"/>
  <c r="E1047" i="4"/>
  <c r="G1047" i="4" s="1"/>
  <c r="E784" i="4"/>
  <c r="G784" i="4" s="1"/>
  <c r="E1755" i="4"/>
  <c r="G1755" i="4" s="1"/>
  <c r="E2078" i="4"/>
  <c r="G2078" i="4" s="1"/>
  <c r="E458" i="4"/>
  <c r="G458" i="4" s="1"/>
  <c r="E673" i="4"/>
  <c r="G673" i="4" s="1"/>
  <c r="E880" i="4"/>
  <c r="G880" i="4" s="1"/>
  <c r="E418" i="4"/>
  <c r="G418" i="4" s="1"/>
  <c r="E438" i="4"/>
  <c r="G438" i="4" s="1"/>
  <c r="E213" i="4"/>
  <c r="G213" i="4" s="1"/>
  <c r="E551" i="4"/>
  <c r="G551" i="4" s="1"/>
  <c r="E1323" i="4"/>
  <c r="G1323" i="4" s="1"/>
  <c r="E1164" i="4"/>
  <c r="G1164" i="4" s="1"/>
  <c r="E1463" i="4"/>
  <c r="G1463" i="4" s="1"/>
  <c r="E695" i="4"/>
  <c r="G695" i="4" s="1"/>
  <c r="E1445" i="4"/>
  <c r="G1445" i="4" s="1"/>
  <c r="E1800" i="4"/>
  <c r="G1800" i="4" s="1"/>
  <c r="E2226" i="4"/>
  <c r="G2226" i="4" s="1"/>
  <c r="E1155" i="4"/>
  <c r="G1155" i="4" s="1"/>
  <c r="E1579" i="4"/>
  <c r="G1579" i="4" s="1"/>
  <c r="E2225" i="4"/>
  <c r="G2225" i="4" s="1"/>
  <c r="E1818" i="4"/>
  <c r="G1818" i="4" s="1"/>
  <c r="E160" i="4"/>
  <c r="G160" i="4" s="1"/>
  <c r="E667" i="4"/>
  <c r="G667" i="4" s="1"/>
  <c r="E1898" i="4"/>
  <c r="G1898" i="4" s="1"/>
  <c r="E1409" i="4"/>
  <c r="G1409" i="4" s="1"/>
  <c r="E1311" i="4"/>
  <c r="G1311" i="4" s="1"/>
  <c r="E1521" i="4"/>
  <c r="G1521" i="4" s="1"/>
  <c r="E954" i="4"/>
  <c r="G954" i="4" s="1"/>
  <c r="E1424" i="4"/>
  <c r="G1424" i="4" s="1"/>
  <c r="E1132" i="4"/>
  <c r="G1132" i="4" s="1"/>
  <c r="E1626" i="4"/>
  <c r="G1626" i="4" s="1"/>
  <c r="E1487" i="4"/>
  <c r="G1487" i="4" s="1"/>
  <c r="E78" i="4"/>
  <c r="G78" i="4" s="1"/>
  <c r="E92" i="4"/>
  <c r="G92" i="4" s="1"/>
  <c r="E45" i="4"/>
  <c r="G45" i="4" s="1"/>
  <c r="E326" i="4"/>
  <c r="G326" i="4" s="1"/>
  <c r="E155" i="4"/>
  <c r="G155" i="4" s="1"/>
  <c r="E1135" i="4"/>
  <c r="G1135" i="4" s="1"/>
  <c r="E1221" i="4"/>
  <c r="G1221" i="4" s="1"/>
  <c r="E250" i="4"/>
  <c r="G250" i="4" s="1"/>
  <c r="E510" i="4"/>
  <c r="G510" i="4" s="1"/>
  <c r="E509" i="4"/>
  <c r="G509" i="4" s="1"/>
  <c r="E521" i="4"/>
  <c r="G521" i="4" s="1"/>
  <c r="E2247" i="4"/>
  <c r="G2247" i="4" s="1"/>
  <c r="E666" i="4"/>
  <c r="G666" i="4" s="1"/>
  <c r="E1189" i="4"/>
  <c r="G1189" i="4" s="1"/>
  <c r="E420" i="4"/>
  <c r="G420" i="4" s="1"/>
  <c r="O172" i="1" s="1"/>
  <c r="E2325" i="4"/>
  <c r="G2325" i="4" s="1"/>
  <c r="E2349" i="4"/>
  <c r="G2349" i="4" s="1"/>
  <c r="E607" i="4"/>
  <c r="G607" i="4" s="1"/>
  <c r="E1875" i="4"/>
  <c r="G1875" i="4" s="1"/>
  <c r="F2213" i="4"/>
  <c r="G2213" i="4" s="1"/>
  <c r="F2356" i="4"/>
  <c r="G2356" i="4" s="1"/>
  <c r="F2010" i="4"/>
  <c r="G2010" i="4" s="1"/>
  <c r="O22" i="8" s="1"/>
  <c r="F1049" i="4"/>
  <c r="G1049" i="4" s="1"/>
  <c r="F2240" i="4"/>
  <c r="G2240" i="4" s="1"/>
  <c r="F2314" i="4"/>
  <c r="G2314" i="4" s="1"/>
  <c r="F2318" i="4"/>
  <c r="G2318" i="4" s="1"/>
  <c r="F2218" i="4"/>
  <c r="G2218" i="4" s="1"/>
  <c r="F1062" i="4"/>
  <c r="F1962" i="4"/>
  <c r="G1962" i="4" s="1"/>
  <c r="F2577" i="4"/>
  <c r="G2577" i="4" s="1"/>
  <c r="F1933" i="4"/>
  <c r="G1933" i="4" s="1"/>
  <c r="F2435" i="4"/>
  <c r="G2435" i="4" s="1"/>
  <c r="F301" i="4"/>
  <c r="G301" i="4" s="1"/>
  <c r="F1020" i="4"/>
  <c r="G1020" i="4" s="1"/>
  <c r="F724" i="4"/>
  <c r="G724" i="4" s="1"/>
  <c r="F1835" i="4"/>
  <c r="G1835" i="4" s="1"/>
  <c r="F1172" i="4"/>
  <c r="G1172" i="4" s="1"/>
  <c r="F577" i="4"/>
  <c r="G577" i="4" s="1"/>
  <c r="F444" i="4"/>
  <c r="G444" i="4" s="1"/>
  <c r="F1170" i="4"/>
  <c r="G1170" i="4" s="1"/>
  <c r="F319" i="4"/>
  <c r="G319" i="4" s="1"/>
  <c r="F1514" i="4"/>
  <c r="G1514" i="4" s="1"/>
  <c r="F1126" i="4"/>
  <c r="G1126" i="4" s="1"/>
  <c r="F938" i="4"/>
  <c r="G938" i="4" s="1"/>
  <c r="F1052" i="4"/>
  <c r="G1052" i="4" s="1"/>
  <c r="F2313" i="4"/>
  <c r="G2313" i="4" s="1"/>
  <c r="F2271" i="4"/>
  <c r="G2271" i="4" s="1"/>
  <c r="F1509" i="4"/>
  <c r="G1509" i="4" s="1"/>
  <c r="F2041" i="4"/>
  <c r="G2041" i="4" s="1"/>
  <c r="F572" i="4"/>
  <c r="G572" i="4" s="1"/>
  <c r="F1098" i="4"/>
  <c r="G1098" i="4" s="1"/>
  <c r="F2430" i="4"/>
  <c r="G2430" i="4" s="1"/>
  <c r="F2499" i="4"/>
  <c r="G2499" i="4" s="1"/>
  <c r="O5" i="8" s="1"/>
  <c r="F2360" i="4"/>
  <c r="G2360" i="4" s="1"/>
  <c r="F2368" i="4"/>
  <c r="G2368" i="4" s="1"/>
  <c r="F2239" i="4"/>
  <c r="G2239" i="4" s="1"/>
  <c r="F1187" i="4"/>
  <c r="G1187" i="4" s="1"/>
  <c r="F278" i="4"/>
  <c r="G278" i="4" s="1"/>
  <c r="F1416" i="4"/>
  <c r="G1416" i="4" s="1"/>
  <c r="F1502" i="4"/>
  <c r="G1502" i="4" s="1"/>
  <c r="F2050" i="4"/>
  <c r="G2050" i="4" s="1"/>
  <c r="F2507" i="4"/>
  <c r="G2507" i="4" s="1"/>
  <c r="F405" i="4"/>
  <c r="G405" i="4" s="1"/>
  <c r="F1225" i="4"/>
  <c r="G1225" i="4" s="1"/>
  <c r="F1300" i="4"/>
  <c r="G1300" i="4" s="1"/>
  <c r="F810" i="4"/>
  <c r="G810" i="4" s="1"/>
  <c r="F395" i="4"/>
  <c r="G395" i="4" s="1"/>
  <c r="F172" i="4"/>
  <c r="G172" i="4" s="1"/>
  <c r="F366" i="4"/>
  <c r="G366" i="4" s="1"/>
  <c r="F651" i="4"/>
  <c r="G651" i="4" s="1"/>
  <c r="F1038" i="4"/>
  <c r="G1038" i="4" s="1"/>
  <c r="F699" i="4"/>
  <c r="G699" i="4" s="1"/>
  <c r="F115" i="4"/>
  <c r="G115" i="4" s="1"/>
  <c r="F79" i="4"/>
  <c r="G79" i="4" s="1"/>
  <c r="F693" i="4"/>
  <c r="G693" i="4" s="1"/>
  <c r="F122" i="4"/>
  <c r="G122" i="4" s="1"/>
  <c r="F1622" i="4"/>
  <c r="G1622" i="4" s="1"/>
  <c r="F146" i="4"/>
  <c r="F158" i="4"/>
  <c r="F231" i="4"/>
  <c r="G231" i="4" s="1"/>
  <c r="F291" i="4"/>
  <c r="G291" i="4" s="1"/>
  <c r="F2084" i="4"/>
  <c r="G2084" i="4" s="1"/>
  <c r="F2504" i="4"/>
  <c r="G2504" i="4" s="1"/>
  <c r="F985" i="4"/>
  <c r="G985" i="4" s="1"/>
  <c r="F1570" i="4"/>
  <c r="G1570" i="4" s="1"/>
  <c r="F207" i="4"/>
  <c r="G207" i="4" s="1"/>
  <c r="F921" i="4"/>
  <c r="G921" i="4" s="1"/>
  <c r="F555" i="4"/>
  <c r="G555" i="4" s="1"/>
  <c r="F1673" i="4"/>
  <c r="G1673" i="4" s="1"/>
  <c r="F1066" i="4"/>
  <c r="G1066" i="4" s="1"/>
  <c r="F2115" i="4"/>
  <c r="G2115" i="4" s="1"/>
  <c r="F1363" i="4"/>
  <c r="G1363" i="4" s="1"/>
  <c r="O64" i="1" s="1"/>
  <c r="F2520" i="4"/>
  <c r="G2520" i="4" s="1"/>
  <c r="F2432" i="4"/>
  <c r="G2432" i="4" s="1"/>
  <c r="F2338" i="4"/>
  <c r="G2338" i="4" s="1"/>
  <c r="F675" i="4"/>
  <c r="G675" i="4" s="1"/>
  <c r="F1499" i="4"/>
  <c r="G1499" i="4" s="1"/>
  <c r="F1679" i="4"/>
  <c r="G1679" i="4" s="1"/>
  <c r="F1662" i="4"/>
  <c r="G1662" i="4" s="1"/>
  <c r="F1925" i="4"/>
  <c r="G1925" i="4" s="1"/>
  <c r="F1915" i="4"/>
  <c r="G1915" i="4" s="1"/>
  <c r="F1090" i="4"/>
  <c r="G1090" i="4" s="1"/>
  <c r="F2422" i="4"/>
  <c r="G2422" i="4" s="1"/>
  <c r="F216" i="4"/>
  <c r="G216" i="4" s="1"/>
  <c r="F398" i="4"/>
  <c r="G398" i="4" s="1"/>
  <c r="F1273" i="4"/>
  <c r="G1273" i="4" s="1"/>
  <c r="F236" i="4"/>
  <c r="F2570" i="4"/>
  <c r="G2570" i="4" s="1"/>
  <c r="F2362" i="4"/>
  <c r="G2362" i="4" s="1"/>
  <c r="F189" i="4"/>
  <c r="G189" i="4" s="1"/>
  <c r="F2293" i="4"/>
  <c r="G2293" i="4" s="1"/>
  <c r="F1331" i="4"/>
  <c r="G1331" i="4" s="1"/>
  <c r="F755" i="4"/>
  <c r="G755" i="4" s="1"/>
  <c r="F1585" i="4"/>
  <c r="G1585" i="4" s="1"/>
  <c r="F1004" i="4"/>
  <c r="F1315" i="4"/>
  <c r="F2458" i="4"/>
  <c r="G2458" i="4" s="1"/>
  <c r="F874" i="4"/>
  <c r="F1655" i="4"/>
  <c r="F1028" i="4"/>
  <c r="F1894" i="4"/>
  <c r="G1894" i="4" s="1"/>
  <c r="F851" i="4"/>
  <c r="G851" i="4" s="1"/>
  <c r="F1723" i="4"/>
  <c r="F885" i="4"/>
  <c r="G885" i="4" s="1"/>
  <c r="F135" i="4"/>
  <c r="G135" i="4" s="1"/>
  <c r="F1501" i="4"/>
  <c r="G1501" i="4" s="1"/>
  <c r="F735" i="4"/>
  <c r="G735" i="4" s="1"/>
  <c r="F1980" i="4"/>
  <c r="G1980" i="4" s="1"/>
  <c r="F973" i="4"/>
  <c r="G973" i="4" s="1"/>
  <c r="F1735" i="4"/>
  <c r="G1735" i="4" s="1"/>
  <c r="F1508" i="4"/>
  <c r="G1508" i="4" s="1"/>
  <c r="F1143" i="4"/>
  <c r="G1143" i="4" s="1"/>
  <c r="F1715" i="4"/>
  <c r="G1715" i="4" s="1"/>
  <c r="F978" i="4"/>
  <c r="G978" i="4" s="1"/>
  <c r="F188" i="4"/>
  <c r="G188" i="4" s="1"/>
  <c r="F645" i="4"/>
  <c r="G645" i="4" s="1"/>
  <c r="F1427" i="4"/>
  <c r="G1427" i="4" s="1"/>
  <c r="F1802" i="4"/>
  <c r="G1802" i="4" s="1"/>
  <c r="F1054" i="4"/>
  <c r="G1054" i="4" s="1"/>
  <c r="F1306" i="4"/>
  <c r="G1306" i="4" s="1"/>
  <c r="F760" i="4"/>
  <c r="G760" i="4" s="1"/>
  <c r="F271" i="4"/>
  <c r="G271" i="4" s="1"/>
  <c r="F459" i="4"/>
  <c r="G459" i="4" s="1"/>
  <c r="F1096" i="4"/>
  <c r="G1096" i="4" s="1"/>
  <c r="F553" i="4"/>
  <c r="G553" i="4" s="1"/>
  <c r="F805" i="4"/>
  <c r="G805" i="4" s="1"/>
  <c r="F748" i="4"/>
  <c r="G748" i="4" s="1"/>
  <c r="F1056" i="4"/>
  <c r="G1056" i="4" s="1"/>
  <c r="F1044" i="4"/>
  <c r="G1044" i="4" s="1"/>
  <c r="F2215" i="4"/>
  <c r="G2215" i="4" s="1"/>
  <c r="F516" i="4"/>
  <c r="G516" i="4" s="1"/>
  <c r="F2367" i="4"/>
  <c r="G2367" i="4" s="1"/>
  <c r="F1784" i="4"/>
  <c r="G1784" i="4" s="1"/>
  <c r="F1729" i="4"/>
  <c r="G1729" i="4" s="1"/>
  <c r="F1752" i="4"/>
  <c r="G1752" i="4" s="1"/>
  <c r="F1279" i="4"/>
  <c r="G1279" i="4" s="1"/>
  <c r="F88" i="4"/>
  <c r="F1812" i="4"/>
  <c r="G1812" i="4" s="1"/>
  <c r="F1337" i="4"/>
  <c r="G1337" i="4" s="1"/>
  <c r="O78" i="1" s="1"/>
  <c r="F73" i="4"/>
  <c r="F2219" i="4"/>
  <c r="G2219" i="4" s="1"/>
  <c r="F2022" i="4"/>
  <c r="G2022" i="4" s="1"/>
  <c r="F136" i="4"/>
  <c r="G136" i="4" s="1"/>
  <c r="F1035" i="4"/>
  <c r="G1035" i="4" s="1"/>
  <c r="F661" i="4"/>
  <c r="G661" i="4" s="1"/>
  <c r="F550" i="4"/>
  <c r="G550" i="4" s="1"/>
  <c r="F911" i="4"/>
  <c r="G911" i="4" s="1"/>
  <c r="F2085" i="4"/>
  <c r="G2085" i="4" s="1"/>
  <c r="F925" i="4"/>
  <c r="G925" i="4" s="1"/>
  <c r="F414" i="4"/>
  <c r="G414" i="4" s="1"/>
  <c r="F1523" i="4"/>
  <c r="G1523" i="4" s="1"/>
  <c r="F983" i="4"/>
  <c r="F296" i="4"/>
  <c r="F71" i="4"/>
  <c r="G71" i="4" s="1"/>
  <c r="F168" i="4"/>
  <c r="F1600" i="4"/>
  <c r="G1600" i="4" s="1"/>
  <c r="F1313" i="4"/>
  <c r="G1313" i="4" s="1"/>
  <c r="F1426" i="4"/>
  <c r="G1426" i="4" s="1"/>
  <c r="F625" i="4"/>
  <c r="G625" i="4" s="1"/>
  <c r="F497" i="4"/>
  <c r="G497" i="4" s="1"/>
  <c r="F1444" i="4"/>
  <c r="G1444" i="4" s="1"/>
  <c r="F1515" i="4"/>
  <c r="G1515" i="4" s="1"/>
  <c r="F1728" i="4"/>
  <c r="G1728" i="4" s="1"/>
  <c r="F915" i="4"/>
  <c r="F430" i="4"/>
  <c r="F811" i="4"/>
  <c r="F295" i="4"/>
  <c r="F2123" i="4"/>
  <c r="F162" i="4"/>
  <c r="F151" i="4"/>
  <c r="F448" i="4"/>
  <c r="F205" i="4"/>
  <c r="G205" i="4" s="1"/>
  <c r="O189" i="1" s="1"/>
  <c r="F1946" i="4"/>
  <c r="G1946" i="4" s="1"/>
  <c r="F1085" i="4"/>
  <c r="G1085" i="4" s="1"/>
  <c r="O102" i="1" s="1"/>
  <c r="F1252" i="4"/>
  <c r="G1252" i="4" s="1"/>
  <c r="F412" i="4"/>
  <c r="F1785" i="4"/>
  <c r="F126" i="4"/>
  <c r="F437" i="4"/>
  <c r="F1319" i="4"/>
  <c r="F1152" i="4"/>
  <c r="F2436" i="4"/>
  <c r="G2436" i="4" s="1"/>
  <c r="F330" i="4"/>
  <c r="G330" i="4" s="1"/>
  <c r="O185" i="1" s="1"/>
  <c r="F1504" i="4"/>
  <c r="G1504" i="4" s="1"/>
  <c r="F352" i="4"/>
  <c r="G352" i="4" s="1"/>
  <c r="O182" i="1" s="1"/>
  <c r="F706" i="4"/>
  <c r="G706" i="4" s="1"/>
  <c r="F1041" i="4"/>
  <c r="G1041" i="4" s="1"/>
  <c r="O98" i="1" s="1"/>
  <c r="F1005" i="4"/>
  <c r="G1005" i="4" s="1"/>
  <c r="F578" i="4"/>
  <c r="F1451" i="4"/>
  <c r="F952" i="4"/>
  <c r="F1079" i="4"/>
  <c r="F328" i="4"/>
  <c r="F489" i="4"/>
  <c r="F862" i="4"/>
  <c r="F672" i="4"/>
  <c r="G672" i="4" s="1"/>
  <c r="F916" i="4"/>
  <c r="G916" i="4" s="1"/>
  <c r="F863" i="4"/>
  <c r="G863" i="4" s="1"/>
  <c r="F1564" i="4"/>
  <c r="G1564" i="4" s="1"/>
  <c r="F1492" i="4"/>
  <c r="G1492" i="4" s="1"/>
  <c r="F2176" i="4"/>
  <c r="G2176" i="4" s="1"/>
  <c r="F1335" i="4"/>
  <c r="G1335" i="4" s="1"/>
  <c r="F2149" i="4"/>
  <c r="G2149" i="4" s="1"/>
  <c r="F2220" i="4"/>
  <c r="G2220" i="4" s="1"/>
  <c r="F2254" i="4"/>
  <c r="G2254" i="4" s="1"/>
  <c r="F153" i="4"/>
  <c r="F821" i="4"/>
  <c r="G821" i="4" s="1"/>
  <c r="F1116" i="4"/>
  <c r="G1116" i="4" s="1"/>
  <c r="F1823" i="4"/>
  <c r="F1462" i="4"/>
  <c r="F415" i="4"/>
  <c r="F1493" i="4"/>
  <c r="F282" i="4"/>
  <c r="F685" i="4"/>
  <c r="F1468" i="4"/>
  <c r="G1468" i="4" s="1"/>
  <c r="F830" i="4"/>
  <c r="F1381" i="4"/>
  <c r="G1381" i="4" s="1"/>
  <c r="F1803" i="4"/>
  <c r="G1803" i="4" s="1"/>
  <c r="F778" i="4"/>
  <c r="G778" i="4" s="1"/>
  <c r="F762" i="4"/>
  <c r="G762" i="4" s="1"/>
  <c r="F591" i="4"/>
  <c r="F590" i="4"/>
  <c r="F1081" i="4"/>
  <c r="F406" i="4"/>
  <c r="F1045" i="4"/>
  <c r="F272" i="4"/>
  <c r="G272" i="4" s="1"/>
  <c r="F492" i="4"/>
  <c r="G492" i="4" s="1"/>
  <c r="F520" i="4"/>
  <c r="G520" i="4" s="1"/>
  <c r="F930" i="4"/>
  <c r="G930" i="4" s="1"/>
  <c r="O116" i="1" s="1"/>
  <c r="F1781" i="4"/>
  <c r="G1781" i="4" s="1"/>
  <c r="F12" i="4"/>
  <c r="G12" i="4" s="1"/>
  <c r="F105" i="4"/>
  <c r="G105" i="4" s="1"/>
  <c r="F991" i="4"/>
  <c r="G991" i="4" s="1"/>
  <c r="F566" i="4"/>
  <c r="G566" i="4" s="1"/>
  <c r="F1006" i="4"/>
  <c r="G1006" i="4" s="1"/>
  <c r="F1640" i="4"/>
  <c r="G1640" i="4" s="1"/>
  <c r="F19" i="4"/>
  <c r="G19" i="4" s="1"/>
  <c r="F63" i="4"/>
  <c r="G63" i="4" s="1"/>
  <c r="F1138" i="4"/>
  <c r="G1138" i="4" s="1"/>
  <c r="F111" i="4"/>
  <c r="F628" i="4"/>
  <c r="G628" i="4" s="1"/>
  <c r="F232" i="4"/>
  <c r="G232" i="4" s="1"/>
  <c r="F465" i="4"/>
  <c r="G465" i="4" s="1"/>
  <c r="F173" i="4"/>
  <c r="G173" i="4" s="1"/>
  <c r="F356" i="4"/>
  <c r="G356" i="4" s="1"/>
  <c r="F1122" i="4"/>
  <c r="F121" i="4"/>
  <c r="F757" i="4"/>
  <c r="F407" i="4"/>
  <c r="G407" i="4" s="1"/>
  <c r="F127" i="4"/>
  <c r="G127" i="4" s="1"/>
  <c r="F518" i="4"/>
  <c r="G518" i="4" s="1"/>
  <c r="F1196" i="4"/>
  <c r="G1196" i="4" s="1"/>
  <c r="F1565" i="4"/>
  <c r="G1565" i="4" s="1"/>
  <c r="F1578" i="4"/>
  <c r="G1578" i="4" s="1"/>
  <c r="F2253" i="4"/>
  <c r="G2253" i="4" s="1"/>
  <c r="F1448" i="4"/>
  <c r="G1448" i="4" s="1"/>
  <c r="F2397" i="4"/>
  <c r="G2397" i="4" s="1"/>
  <c r="F2576" i="4"/>
  <c r="G2576" i="4" s="1"/>
  <c r="F362" i="4"/>
  <c r="G362" i="4" s="1"/>
  <c r="F410" i="4"/>
  <c r="G410" i="4" s="1"/>
  <c r="F159" i="4"/>
  <c r="G159" i="4" s="1"/>
  <c r="F367" i="4"/>
  <c r="G367" i="4" s="1"/>
  <c r="F968" i="4"/>
  <c r="G968" i="4" s="1"/>
  <c r="F1318" i="4"/>
  <c r="G1318" i="4" s="1"/>
  <c r="F708" i="4"/>
  <c r="G708" i="4" s="1"/>
  <c r="F200" i="4"/>
  <c r="G200" i="4" s="1"/>
  <c r="F394" i="4"/>
  <c r="G394" i="4" s="1"/>
  <c r="F1941" i="4"/>
  <c r="G1941" i="4" s="1"/>
  <c r="F55" i="4"/>
  <c r="F963" i="4"/>
  <c r="G963" i="4" s="1"/>
  <c r="F1048" i="4"/>
  <c r="G1048" i="4" s="1"/>
  <c r="F42" i="4"/>
  <c r="G42" i="4" s="1"/>
  <c r="F1627" i="4"/>
  <c r="G1627" i="4" s="1"/>
  <c r="F226" i="4"/>
  <c r="G226" i="4" s="1"/>
  <c r="F337" i="4"/>
  <c r="G337" i="4" s="1"/>
  <c r="F225" i="4"/>
  <c r="G225" i="4" s="1"/>
  <c r="F1739" i="4"/>
  <c r="G1739" i="4" s="1"/>
  <c r="F1447" i="4"/>
  <c r="G1447" i="4" s="1"/>
  <c r="F198" i="4"/>
  <c r="G198" i="4" s="1"/>
  <c r="F370" i="4"/>
  <c r="G370" i="4" s="1"/>
  <c r="F93" i="4"/>
  <c r="G93" i="4" s="1"/>
  <c r="F1314" i="4"/>
  <c r="G1314" i="4" s="1"/>
  <c r="F1836" i="4"/>
  <c r="G1836" i="4" s="1"/>
  <c r="F1282" i="4"/>
  <c r="G1282" i="4" s="1"/>
  <c r="F1034" i="4"/>
  <c r="G1034" i="4" s="1"/>
  <c r="F506" i="4"/>
  <c r="G506" i="4" s="1"/>
  <c r="F1218" i="4"/>
  <c r="G1218" i="4" s="1"/>
  <c r="F2564" i="4"/>
  <c r="G2564" i="4" s="1"/>
  <c r="F371" i="4"/>
  <c r="G371" i="4" s="1"/>
  <c r="F2275" i="4"/>
  <c r="G2275" i="4" s="1"/>
  <c r="F321" i="4"/>
  <c r="G321" i="4" s="1"/>
  <c r="F176" i="4"/>
  <c r="G176" i="4" s="1"/>
  <c r="F318" i="4"/>
  <c r="G318" i="4" s="1"/>
  <c r="F383" i="4"/>
  <c r="G383" i="4" s="1"/>
  <c r="F462" i="4"/>
  <c r="G462" i="4" s="1"/>
  <c r="F131" i="4"/>
  <c r="G131" i="4" s="1"/>
  <c r="F508" i="4"/>
  <c r="G508" i="4" s="1"/>
  <c r="F166" i="4"/>
  <c r="G166" i="4" s="1"/>
  <c r="F741" i="4"/>
  <c r="G741" i="4" s="1"/>
  <c r="F478" i="4"/>
  <c r="G478" i="4" s="1"/>
  <c r="F69" i="4"/>
  <c r="G69" i="4" s="1"/>
  <c r="F29" i="4"/>
  <c r="G29" i="4" s="1"/>
  <c r="F554" i="4"/>
  <c r="G554" i="4" s="1"/>
  <c r="F557" i="4"/>
  <c r="G557" i="4" s="1"/>
  <c r="F541" i="4"/>
  <c r="G541" i="4" s="1"/>
  <c r="F177" i="4"/>
  <c r="G177" i="4" s="1"/>
  <c r="F556" i="4"/>
  <c r="G556" i="4" s="1"/>
  <c r="F1200" i="4"/>
  <c r="G1200" i="4" s="1"/>
  <c r="F68" i="4"/>
  <c r="F530" i="4"/>
  <c r="G530" i="4" s="1"/>
  <c r="F144" i="4"/>
  <c r="F261" i="4"/>
  <c r="F702" i="4"/>
  <c r="G702" i="4" s="1"/>
  <c r="F83" i="4"/>
  <c r="F1767" i="4"/>
  <c r="G1767" i="4" s="1"/>
  <c r="F13" i="4"/>
  <c r="G13" i="4" s="1"/>
  <c r="F8" i="4"/>
  <c r="F15" i="4"/>
  <c r="G15" i="4" s="1"/>
  <c r="F7" i="4"/>
  <c r="F504" i="4"/>
  <c r="G504" i="4" s="1"/>
  <c r="O382" i="3"/>
  <c r="O381" i="3"/>
  <c r="O380" i="3"/>
  <c r="O379" i="3"/>
  <c r="O378" i="3"/>
  <c r="O377" i="3"/>
  <c r="O376" i="3"/>
  <c r="O375" i="3"/>
  <c r="M374" i="3"/>
  <c r="O374" i="3" s="1"/>
  <c r="N6" i="8" s="1"/>
  <c r="O373" i="3"/>
  <c r="O372" i="3"/>
  <c r="O371" i="3"/>
  <c r="O370" i="3"/>
  <c r="O369" i="3"/>
  <c r="O368" i="3"/>
  <c r="O367" i="3"/>
  <c r="O366" i="3"/>
  <c r="O365" i="3"/>
  <c r="O364" i="3"/>
  <c r="O363" i="3"/>
  <c r="N50" i="1" s="1"/>
  <c r="O362" i="3"/>
  <c r="O361" i="3"/>
  <c r="N19" i="1" s="1"/>
  <c r="O360" i="3"/>
  <c r="N69" i="1" s="1"/>
  <c r="O359" i="3"/>
  <c r="N358" i="3"/>
  <c r="O358" i="3" s="1"/>
  <c r="N357" i="3"/>
  <c r="O357" i="3" s="1"/>
  <c r="O356" i="3"/>
  <c r="O355" i="3"/>
  <c r="O354" i="3"/>
  <c r="N353" i="3"/>
  <c r="O353" i="3" s="1"/>
  <c r="N352" i="3"/>
  <c r="O352" i="3" s="1"/>
  <c r="N351" i="3"/>
  <c r="O351" i="3" s="1"/>
  <c r="N350" i="3"/>
  <c r="O350" i="3" s="1"/>
  <c r="N7" i="8" s="1"/>
  <c r="N349" i="3"/>
  <c r="O349" i="3" s="1"/>
  <c r="N348" i="3"/>
  <c r="O348" i="3" s="1"/>
  <c r="N347" i="3"/>
  <c r="O347" i="3" s="1"/>
  <c r="N346" i="3"/>
  <c r="O346" i="3" s="1"/>
  <c r="N345" i="3"/>
  <c r="O345" i="3" s="1"/>
  <c r="N344" i="3"/>
  <c r="O344" i="3" s="1"/>
  <c r="M343" i="3"/>
  <c r="O343" i="3" s="1"/>
  <c r="M342" i="3"/>
  <c r="O342" i="3" s="1"/>
  <c r="N341" i="3"/>
  <c r="O341" i="3" s="1"/>
  <c r="N10" i="8" s="1"/>
  <c r="N340" i="3"/>
  <c r="O340" i="3" s="1"/>
  <c r="N43" i="8" s="1"/>
  <c r="N339" i="3"/>
  <c r="O339" i="3" s="1"/>
  <c r="N338" i="3"/>
  <c r="O338" i="3" s="1"/>
  <c r="N15" i="8" s="1"/>
  <c r="M337" i="3"/>
  <c r="O337" i="3" s="1"/>
  <c r="M336" i="3"/>
  <c r="O336" i="3" s="1"/>
  <c r="N3" i="1" s="1"/>
  <c r="M335" i="3"/>
  <c r="O335" i="3" s="1"/>
  <c r="N334" i="3"/>
  <c r="O334" i="3" s="1"/>
  <c r="N19" i="8" s="1"/>
  <c r="N333" i="3"/>
  <c r="O333" i="3" s="1"/>
  <c r="N332" i="3"/>
  <c r="O332" i="3" s="1"/>
  <c r="N331" i="3"/>
  <c r="O331" i="3" s="1"/>
  <c r="O330" i="3"/>
  <c r="N329" i="3"/>
  <c r="O329" i="3" s="1"/>
  <c r="M328" i="3"/>
  <c r="O328" i="3" s="1"/>
  <c r="N5" i="8" s="1"/>
  <c r="N327" i="3"/>
  <c r="O327" i="3" s="1"/>
  <c r="N326" i="3"/>
  <c r="O326" i="3" s="1"/>
  <c r="N325" i="3"/>
  <c r="O325" i="3" s="1"/>
  <c r="N324" i="3"/>
  <c r="O324" i="3" s="1"/>
  <c r="N8" i="8" s="1"/>
  <c r="N323" i="3"/>
  <c r="O323" i="3" s="1"/>
  <c r="N322" i="3"/>
  <c r="O322" i="3" s="1"/>
  <c r="N21" i="8" s="1"/>
  <c r="N321" i="3"/>
  <c r="O321" i="3" s="1"/>
  <c r="N18" i="8" s="1"/>
  <c r="N320" i="3"/>
  <c r="O320" i="3" s="1"/>
  <c r="N319" i="3"/>
  <c r="O319" i="3" s="1"/>
  <c r="N318" i="3"/>
  <c r="O318" i="3" s="1"/>
  <c r="M317" i="3"/>
  <c r="O317" i="3" s="1"/>
  <c r="N316" i="3"/>
  <c r="O316" i="3" s="1"/>
  <c r="N27" i="8" s="1"/>
  <c r="N315" i="3"/>
  <c r="O315" i="3" s="1"/>
  <c r="N314" i="3"/>
  <c r="O314" i="3" s="1"/>
  <c r="N313" i="3"/>
  <c r="O313" i="3" s="1"/>
  <c r="N12" i="8" s="1"/>
  <c r="N312" i="3"/>
  <c r="O312" i="3" s="1"/>
  <c r="N9" i="8" s="1"/>
  <c r="N311" i="3"/>
  <c r="O311" i="3" s="1"/>
  <c r="N310" i="3"/>
  <c r="O310" i="3" s="1"/>
  <c r="N309" i="3"/>
  <c r="O309" i="3" s="1"/>
  <c r="N29" i="8" s="1"/>
  <c r="N308" i="3"/>
  <c r="O308" i="3" s="1"/>
  <c r="N23" i="8" s="1"/>
  <c r="N307" i="3"/>
  <c r="O307" i="3" s="1"/>
  <c r="N306" i="3"/>
  <c r="O306" i="3" s="1"/>
  <c r="N13" i="8" s="1"/>
  <c r="N305" i="3"/>
  <c r="O305" i="3" s="1"/>
  <c r="N304" i="3"/>
  <c r="O304" i="3" s="1"/>
  <c r="N303" i="3"/>
  <c r="O303" i="3" s="1"/>
  <c r="N302" i="3"/>
  <c r="O302" i="3" s="1"/>
  <c r="N301" i="3"/>
  <c r="O301" i="3" s="1"/>
  <c r="N300" i="3"/>
  <c r="O300" i="3" s="1"/>
  <c r="N299" i="3"/>
  <c r="O299" i="3" s="1"/>
  <c r="N298" i="3"/>
  <c r="O298" i="3" s="1"/>
  <c r="N297" i="3"/>
  <c r="O297" i="3" s="1"/>
  <c r="N296" i="3"/>
  <c r="O296" i="3" s="1"/>
  <c r="N295" i="3"/>
  <c r="O295" i="3" s="1"/>
  <c r="M294" i="3"/>
  <c r="O294" i="3" s="1"/>
  <c r="N293" i="3"/>
  <c r="O293" i="3" s="1"/>
  <c r="N292" i="3"/>
  <c r="O292" i="3" s="1"/>
  <c r="N291" i="3"/>
  <c r="O291" i="3" s="1"/>
  <c r="N290" i="3"/>
  <c r="O290" i="3" s="1"/>
  <c r="N289" i="3"/>
  <c r="O289" i="3" s="1"/>
  <c r="N20" i="8" s="1"/>
  <c r="N288" i="3"/>
  <c r="O288" i="3" s="1"/>
  <c r="N287" i="3"/>
  <c r="O287" i="3" s="1"/>
  <c r="N10" i="1" s="1"/>
  <c r="N286" i="3"/>
  <c r="O286" i="3" s="1"/>
  <c r="N26" i="8" s="1"/>
  <c r="N285" i="3"/>
  <c r="O285" i="3" s="1"/>
  <c r="N16" i="8" s="1"/>
  <c r="N284" i="3"/>
  <c r="O284" i="3" s="1"/>
  <c r="M283" i="3"/>
  <c r="O283" i="3" s="1"/>
  <c r="N282" i="3"/>
  <c r="O282" i="3" s="1"/>
  <c r="N42" i="8" s="1"/>
  <c r="N281" i="3"/>
  <c r="O281" i="3" s="1"/>
  <c r="N280" i="3"/>
  <c r="O280" i="3" s="1"/>
  <c r="N279" i="3"/>
  <c r="O279" i="3" s="1"/>
  <c r="N278" i="3"/>
  <c r="O278" i="3" s="1"/>
  <c r="N33" i="8" s="1"/>
  <c r="N277" i="3"/>
  <c r="O277" i="3" s="1"/>
  <c r="N8" i="1" s="1"/>
  <c r="N276" i="3"/>
  <c r="O276" i="3" s="1"/>
  <c r="N39" i="8" s="1"/>
  <c r="N275" i="3"/>
  <c r="O275" i="3" s="1"/>
  <c r="N274" i="3"/>
  <c r="O274" i="3" s="1"/>
  <c r="N273" i="3"/>
  <c r="O273" i="3" s="1"/>
  <c r="N272" i="3"/>
  <c r="O272" i="3" s="1"/>
  <c r="N271" i="3"/>
  <c r="O271" i="3" s="1"/>
  <c r="N25" i="8" s="1"/>
  <c r="N270" i="3"/>
  <c r="M270" i="3"/>
  <c r="N269" i="3"/>
  <c r="O269" i="3" s="1"/>
  <c r="N268" i="3"/>
  <c r="O268" i="3" s="1"/>
  <c r="N267" i="3"/>
  <c r="O267" i="3" s="1"/>
  <c r="N11" i="8" s="1"/>
  <c r="N266" i="3"/>
  <c r="O266" i="3" s="1"/>
  <c r="N265" i="3"/>
  <c r="O265" i="3" s="1"/>
  <c r="M264" i="3"/>
  <c r="O264" i="3" s="1"/>
  <c r="N263" i="3"/>
  <c r="O263" i="3" s="1"/>
  <c r="N262" i="3"/>
  <c r="O262" i="3" s="1"/>
  <c r="N261" i="3"/>
  <c r="O261" i="3" s="1"/>
  <c r="N38" i="8" s="1"/>
  <c r="M260" i="3"/>
  <c r="O260" i="3" s="1"/>
  <c r="M259" i="3"/>
  <c r="O259" i="3" s="1"/>
  <c r="N12" i="1" s="1"/>
  <c r="N258" i="3"/>
  <c r="O258" i="3" s="1"/>
  <c r="N15" i="1" s="1"/>
  <c r="N257" i="3"/>
  <c r="O257" i="3" s="1"/>
  <c r="N256" i="3"/>
  <c r="O256" i="3" s="1"/>
  <c r="N255" i="3"/>
  <c r="O255" i="3" s="1"/>
  <c r="M254" i="3"/>
  <c r="O254" i="3" s="1"/>
  <c r="N253" i="3"/>
  <c r="O253" i="3" s="1"/>
  <c r="N252" i="3"/>
  <c r="O252" i="3" s="1"/>
  <c r="N251" i="3"/>
  <c r="O251" i="3" s="1"/>
  <c r="N250" i="3"/>
  <c r="O250" i="3" s="1"/>
  <c r="N249" i="3"/>
  <c r="O249" i="3" s="1"/>
  <c r="N248" i="3"/>
  <c r="O248" i="3" s="1"/>
  <c r="M247" i="3"/>
  <c r="O247" i="3" s="1"/>
  <c r="N28" i="8" s="1"/>
  <c r="N246" i="3"/>
  <c r="O246" i="3" s="1"/>
  <c r="N245" i="3"/>
  <c r="O245" i="3" s="1"/>
  <c r="N244" i="3"/>
  <c r="O244" i="3" s="1"/>
  <c r="N11" i="1" s="1"/>
  <c r="N243" i="3"/>
  <c r="O243" i="3" s="1"/>
  <c r="N242" i="3"/>
  <c r="O242" i="3" s="1"/>
  <c r="N241" i="3"/>
  <c r="O241" i="3" s="1"/>
  <c r="N240" i="3"/>
  <c r="O240" i="3" s="1"/>
  <c r="N239" i="3"/>
  <c r="O239" i="3" s="1"/>
  <c r="N32" i="8" s="1"/>
  <c r="N238" i="3"/>
  <c r="O238" i="3" s="1"/>
  <c r="N17" i="1" s="1"/>
  <c r="N237" i="3"/>
  <c r="O237" i="3" s="1"/>
  <c r="M236" i="3"/>
  <c r="O236" i="3" s="1"/>
  <c r="N35" i="8" s="1"/>
  <c r="N235" i="3"/>
  <c r="O235" i="3" s="1"/>
  <c r="N234" i="3"/>
  <c r="O234" i="3" s="1"/>
  <c r="N233" i="3"/>
  <c r="O233" i="3" s="1"/>
  <c r="N30" i="8" s="1"/>
  <c r="N232" i="3"/>
  <c r="O232" i="3" s="1"/>
  <c r="N21" i="1" s="1"/>
  <c r="N231" i="3"/>
  <c r="O231" i="3" s="1"/>
  <c r="N230" i="3"/>
  <c r="O230" i="3" s="1"/>
  <c r="N7" i="1" s="1"/>
  <c r="N229" i="3"/>
  <c r="O229" i="3" s="1"/>
  <c r="N228" i="3"/>
  <c r="O228" i="3" s="1"/>
  <c r="N13" i="1" s="1"/>
  <c r="N227" i="3"/>
  <c r="O227" i="3" s="1"/>
  <c r="N34" i="8" s="1"/>
  <c r="N226" i="3"/>
  <c r="O226" i="3" s="1"/>
  <c r="N225" i="3"/>
  <c r="O225" i="3" s="1"/>
  <c r="N224" i="3"/>
  <c r="O224" i="3" s="1"/>
  <c r="N37" i="1" s="1"/>
  <c r="N223" i="3"/>
  <c r="O223" i="3" s="1"/>
  <c r="N25" i="1" s="1"/>
  <c r="N222" i="3"/>
  <c r="O222" i="3" s="1"/>
  <c r="N31" i="8" s="1"/>
  <c r="N221" i="3"/>
  <c r="O221" i="3" s="1"/>
  <c r="N39" i="1" s="1"/>
  <c r="N220" i="3"/>
  <c r="O220" i="3" s="1"/>
  <c r="N219" i="3"/>
  <c r="O219" i="3" s="1"/>
  <c r="M218" i="3"/>
  <c r="O218" i="3" s="1"/>
  <c r="N22" i="8" s="1"/>
  <c r="N217" i="3"/>
  <c r="O217" i="3" s="1"/>
  <c r="N36" i="8" s="1"/>
  <c r="N216" i="3"/>
  <c r="O216" i="3" s="1"/>
  <c r="N215" i="3"/>
  <c r="O215" i="3" s="1"/>
  <c r="M214" i="3"/>
  <c r="O214" i="3" s="1"/>
  <c r="N14" i="1" s="1"/>
  <c r="M213" i="3"/>
  <c r="O213" i="3" s="1"/>
  <c r="N212" i="3"/>
  <c r="O212" i="3" s="1"/>
  <c r="N47" i="8" s="1"/>
  <c r="N211" i="3"/>
  <c r="O211" i="3" s="1"/>
  <c r="N30" i="1" s="1"/>
  <c r="N210" i="3"/>
  <c r="O210" i="3" s="1"/>
  <c r="N22" i="1" s="1"/>
  <c r="N209" i="3"/>
  <c r="O209" i="3" s="1"/>
  <c r="N44" i="8" s="1"/>
  <c r="M208" i="3"/>
  <c r="O208" i="3" s="1"/>
  <c r="N46" i="8" s="1"/>
  <c r="N207" i="3"/>
  <c r="M207" i="3"/>
  <c r="N206" i="3"/>
  <c r="O206" i="3" s="1"/>
  <c r="N24" i="1" s="1"/>
  <c r="N205" i="3"/>
  <c r="O205" i="3" s="1"/>
  <c r="N47" i="1" s="1"/>
  <c r="N204" i="3"/>
  <c r="O204" i="3" s="1"/>
  <c r="N50" i="8" s="1"/>
  <c r="N203" i="3"/>
  <c r="O203" i="3" s="1"/>
  <c r="N53" i="8" s="1"/>
  <c r="N202" i="3"/>
  <c r="O202" i="3" s="1"/>
  <c r="N16" i="1" s="1"/>
  <c r="N201" i="3"/>
  <c r="O201" i="3" s="1"/>
  <c r="N3" i="8" s="1"/>
  <c r="Q3" i="8" s="1"/>
  <c r="N200" i="3"/>
  <c r="O200" i="3" s="1"/>
  <c r="N199" i="3"/>
  <c r="O199" i="3" s="1"/>
  <c r="N20" i="1" s="1"/>
  <c r="N198" i="3"/>
  <c r="O198" i="3" s="1"/>
  <c r="N66" i="1" s="1"/>
  <c r="N197" i="3"/>
  <c r="O197" i="3" s="1"/>
  <c r="N196" i="3"/>
  <c r="O196" i="3" s="1"/>
  <c r="N195" i="3"/>
  <c r="O195" i="3" s="1"/>
  <c r="N28" i="1" s="1"/>
  <c r="M194" i="3"/>
  <c r="O194" i="3" s="1"/>
  <c r="N193" i="3"/>
  <c r="O193" i="3" s="1"/>
  <c r="N103" i="1" s="1"/>
  <c r="N192" i="3"/>
  <c r="O192" i="3" s="1"/>
  <c r="N40" i="8" s="1"/>
  <c r="N191" i="3"/>
  <c r="O191" i="3" s="1"/>
  <c r="N42" i="1" s="1"/>
  <c r="N190" i="3"/>
  <c r="O190" i="3" s="1"/>
  <c r="N23" i="1" s="1"/>
  <c r="N189" i="3"/>
  <c r="O189" i="3" s="1"/>
  <c r="N51" i="8" s="1"/>
  <c r="N188" i="3"/>
  <c r="O188" i="3" s="1"/>
  <c r="N55" i="1" s="1"/>
  <c r="N187" i="3"/>
  <c r="O187" i="3" s="1"/>
  <c r="N186" i="3"/>
  <c r="O186" i="3" s="1"/>
  <c r="N63" i="1" s="1"/>
  <c r="N185" i="3"/>
  <c r="O185" i="3" s="1"/>
  <c r="N18" i="1" s="1"/>
  <c r="N184" i="3"/>
  <c r="O184" i="3" s="1"/>
  <c r="N27" i="1" s="1"/>
  <c r="N183" i="3"/>
  <c r="O183" i="3" s="1"/>
  <c r="N56" i="1" s="1"/>
  <c r="N182" i="3"/>
  <c r="O182" i="3" s="1"/>
  <c r="N49" i="8" s="1"/>
  <c r="N181" i="3"/>
  <c r="O181" i="3" s="1"/>
  <c r="N24" i="8" s="1"/>
  <c r="N180" i="3"/>
  <c r="M180" i="3"/>
  <c r="N179" i="3"/>
  <c r="M179" i="3"/>
  <c r="N178" i="3"/>
  <c r="O178" i="3" s="1"/>
  <c r="N53" i="1" s="1"/>
  <c r="N177" i="3"/>
  <c r="O177" i="3" s="1"/>
  <c r="N43" i="1" s="1"/>
  <c r="M176" i="3"/>
  <c r="O176" i="3" s="1"/>
  <c r="N175" i="3"/>
  <c r="M175" i="3"/>
  <c r="N174" i="3"/>
  <c r="O174" i="3" s="1"/>
  <c r="N37" i="8" s="1"/>
  <c r="N173" i="3"/>
  <c r="O173" i="3" s="1"/>
  <c r="N172" i="3"/>
  <c r="O172" i="3" s="1"/>
  <c r="N33" i="1" s="1"/>
  <c r="N171" i="3"/>
  <c r="O171" i="3" s="1"/>
  <c r="N49" i="1" s="1"/>
  <c r="N170" i="3"/>
  <c r="O170" i="3" s="1"/>
  <c r="N35" i="1" s="1"/>
  <c r="M169" i="3"/>
  <c r="O169" i="3" s="1"/>
  <c r="N48" i="8" s="1"/>
  <c r="N168" i="3"/>
  <c r="O168" i="3" s="1"/>
  <c r="N60" i="1" s="1"/>
  <c r="N167" i="3"/>
  <c r="M167" i="3"/>
  <c r="N166" i="3"/>
  <c r="O166" i="3" s="1"/>
  <c r="N48" i="1" s="1"/>
  <c r="N165" i="3"/>
  <c r="O165" i="3" s="1"/>
  <c r="N67" i="1" s="1"/>
  <c r="N164" i="3"/>
  <c r="O164" i="3" s="1"/>
  <c r="N29" i="1" s="1"/>
  <c r="M163" i="3"/>
  <c r="O163" i="3" s="1"/>
  <c r="N162" i="3"/>
  <c r="M162" i="3"/>
  <c r="N161" i="3"/>
  <c r="M161" i="3"/>
  <c r="N160" i="3"/>
  <c r="O160" i="3" s="1"/>
  <c r="N36" i="1" s="1"/>
  <c r="N159" i="3"/>
  <c r="O159" i="3" s="1"/>
  <c r="N59" i="1" s="1"/>
  <c r="M158" i="3"/>
  <c r="O158" i="3" s="1"/>
  <c r="N157" i="3"/>
  <c r="O157" i="3" s="1"/>
  <c r="N58" i="1" s="1"/>
  <c r="N156" i="3"/>
  <c r="O156" i="3" s="1"/>
  <c r="N79" i="1" s="1"/>
  <c r="N155" i="3"/>
  <c r="O155" i="3" s="1"/>
  <c r="N45" i="1" s="1"/>
  <c r="M154" i="3"/>
  <c r="O154" i="3" s="1"/>
  <c r="N153" i="3"/>
  <c r="O153" i="3" s="1"/>
  <c r="N105" i="1" s="1"/>
  <c r="N152" i="3"/>
  <c r="O152" i="3" s="1"/>
  <c r="N151" i="3"/>
  <c r="O151" i="3" s="1"/>
  <c r="N77" i="1" s="1"/>
  <c r="N150" i="3"/>
  <c r="O150" i="3" s="1"/>
  <c r="N149" i="3"/>
  <c r="O149" i="3" s="1"/>
  <c r="N62" i="1" s="1"/>
  <c r="N148" i="3"/>
  <c r="O148" i="3" s="1"/>
  <c r="N147" i="3"/>
  <c r="O147" i="3" s="1"/>
  <c r="N65" i="1" s="1"/>
  <c r="N146" i="3"/>
  <c r="O146" i="3" s="1"/>
  <c r="N101" i="1" s="1"/>
  <c r="N145" i="3"/>
  <c r="M145" i="3"/>
  <c r="N144" i="3"/>
  <c r="O144" i="3" s="1"/>
  <c r="N44" i="1" s="1"/>
  <c r="M143" i="3"/>
  <c r="O143" i="3" s="1"/>
  <c r="N64" i="1" s="1"/>
  <c r="M142" i="3"/>
  <c r="O142" i="3" s="1"/>
  <c r="N141" i="3"/>
  <c r="M141" i="3"/>
  <c r="N140" i="3"/>
  <c r="O140" i="3" s="1"/>
  <c r="N126" i="1" s="1"/>
  <c r="N139" i="3"/>
  <c r="O139" i="3" s="1"/>
  <c r="N61" i="1" s="1"/>
  <c r="N138" i="3"/>
  <c r="O138" i="3" s="1"/>
  <c r="N4" i="1" s="1"/>
  <c r="N137" i="3"/>
  <c r="O137" i="3" s="1"/>
  <c r="N71" i="1" s="1"/>
  <c r="N136" i="3"/>
  <c r="O136" i="3" s="1"/>
  <c r="N135" i="3"/>
  <c r="O135" i="3" s="1"/>
  <c r="N38" i="1" s="1"/>
  <c r="N134" i="3"/>
  <c r="O134" i="3" s="1"/>
  <c r="N73" i="1" s="1"/>
  <c r="N133" i="3"/>
  <c r="O133" i="3" s="1"/>
  <c r="N132" i="3"/>
  <c r="O132" i="3" s="1"/>
  <c r="N31" i="1" s="1"/>
  <c r="N131" i="3"/>
  <c r="O131" i="3" s="1"/>
  <c r="N52" i="8" s="1"/>
  <c r="N130" i="3"/>
  <c r="O130" i="3" s="1"/>
  <c r="N129" i="3"/>
  <c r="O129" i="3" s="1"/>
  <c r="M128" i="3"/>
  <c r="O128" i="3" s="1"/>
  <c r="N78" i="1" s="1"/>
  <c r="N127" i="3"/>
  <c r="O127" i="3" s="1"/>
  <c r="N75" i="1" s="1"/>
  <c r="N126" i="3"/>
  <c r="M126" i="3"/>
  <c r="N125" i="3"/>
  <c r="O125" i="3" s="1"/>
  <c r="N97" i="1" s="1"/>
  <c r="N124" i="3"/>
  <c r="O124" i="3" s="1"/>
  <c r="N86" i="1" s="1"/>
  <c r="N123" i="3"/>
  <c r="O123" i="3" s="1"/>
  <c r="N40" i="1" s="1"/>
  <c r="N122" i="3"/>
  <c r="O122" i="3" s="1"/>
  <c r="N84" i="1" s="1"/>
  <c r="N121" i="3"/>
  <c r="M121" i="3"/>
  <c r="N120" i="3"/>
  <c r="O120" i="3" s="1"/>
  <c r="M119" i="3"/>
  <c r="O119" i="3" s="1"/>
  <c r="M118" i="3"/>
  <c r="O118" i="3" s="1"/>
  <c r="N89" i="1" s="1"/>
  <c r="M117" i="3"/>
  <c r="O117" i="3" s="1"/>
  <c r="N116" i="3"/>
  <c r="M116" i="3"/>
  <c r="N115" i="3"/>
  <c r="O115" i="3" s="1"/>
  <c r="N109" i="1" s="1"/>
  <c r="N114" i="3"/>
  <c r="O114" i="3" s="1"/>
  <c r="N68" i="1" s="1"/>
  <c r="N113" i="3"/>
  <c r="M113" i="3"/>
  <c r="N112" i="3"/>
  <c r="O112" i="3" s="1"/>
  <c r="N76" i="1" s="1"/>
  <c r="N111" i="3"/>
  <c r="M111" i="3"/>
  <c r="N110" i="3"/>
  <c r="O110" i="3" s="1"/>
  <c r="N112" i="1" s="1"/>
  <c r="N109" i="3"/>
  <c r="M109" i="3"/>
  <c r="N108" i="3"/>
  <c r="O108" i="3" s="1"/>
  <c r="N92" i="1" s="1"/>
  <c r="N107" i="3"/>
  <c r="M107" i="3"/>
  <c r="N106" i="3"/>
  <c r="O106" i="3" s="1"/>
  <c r="N119" i="1" s="1"/>
  <c r="N105" i="3"/>
  <c r="M105" i="3"/>
  <c r="N104" i="3"/>
  <c r="O104" i="3" s="1"/>
  <c r="N72" i="1" s="1"/>
  <c r="N103" i="3"/>
  <c r="O103" i="3" s="1"/>
  <c r="N96" i="1" s="1"/>
  <c r="N102" i="3"/>
  <c r="O102" i="3" s="1"/>
  <c r="N129" i="1" s="1"/>
  <c r="M101" i="3"/>
  <c r="O101" i="3" s="1"/>
  <c r="N102" i="1" s="1"/>
  <c r="M100" i="3"/>
  <c r="O100" i="3" s="1"/>
  <c r="N85" i="1" s="1"/>
  <c r="N99" i="3"/>
  <c r="O99" i="3" s="1"/>
  <c r="N82" i="1" s="1"/>
  <c r="N98" i="3"/>
  <c r="O98" i="3" s="1"/>
  <c r="N114" i="1" s="1"/>
  <c r="N97" i="3"/>
  <c r="O97" i="3" s="1"/>
  <c r="N93" i="1" s="1"/>
  <c r="N96" i="3"/>
  <c r="O96" i="3" s="1"/>
  <c r="N110" i="1" s="1"/>
  <c r="M95" i="3"/>
  <c r="O95" i="3" s="1"/>
  <c r="N90" i="1" s="1"/>
  <c r="N94" i="3"/>
  <c r="O94" i="3" s="1"/>
  <c r="N121" i="1" s="1"/>
  <c r="N93" i="3"/>
  <c r="O93" i="3" s="1"/>
  <c r="N122" i="1" s="1"/>
  <c r="N92" i="3"/>
  <c r="O92" i="3" s="1"/>
  <c r="N54" i="1" s="1"/>
  <c r="N91" i="3"/>
  <c r="O91" i="3" s="1"/>
  <c r="N115" i="1" s="1"/>
  <c r="N90" i="3"/>
  <c r="O90" i="3" s="1"/>
  <c r="N95" i="1" s="1"/>
  <c r="N89" i="3"/>
  <c r="O89" i="3" s="1"/>
  <c r="N88" i="3"/>
  <c r="O88" i="3" s="1"/>
  <c r="N5" i="1" s="1"/>
  <c r="N87" i="3"/>
  <c r="O87" i="3" s="1"/>
  <c r="N86" i="3"/>
  <c r="O86" i="3" s="1"/>
  <c r="N85" i="3"/>
  <c r="M85" i="3"/>
  <c r="N84" i="3"/>
  <c r="O84" i="3" s="1"/>
  <c r="N127" i="1" s="1"/>
  <c r="N83" i="3"/>
  <c r="O83" i="3" s="1"/>
  <c r="N123" i="1" s="1"/>
  <c r="M82" i="3"/>
  <c r="O82" i="3" s="1"/>
  <c r="N137" i="1" s="1"/>
  <c r="N81" i="3"/>
  <c r="O81" i="3" s="1"/>
  <c r="N80" i="3"/>
  <c r="O80" i="3" s="1"/>
  <c r="N113" i="1" s="1"/>
  <c r="N79" i="3"/>
  <c r="O79" i="3" s="1"/>
  <c r="N78" i="3"/>
  <c r="M78" i="3"/>
  <c r="N77" i="3"/>
  <c r="M77" i="3"/>
  <c r="N76" i="3"/>
  <c r="O76" i="3" s="1"/>
  <c r="N149" i="1" s="1"/>
  <c r="N75" i="3"/>
  <c r="O75" i="3" s="1"/>
  <c r="N136" i="1" s="1"/>
  <c r="N74" i="3"/>
  <c r="M74" i="3"/>
  <c r="N73" i="3"/>
  <c r="M73" i="3"/>
  <c r="N72" i="3"/>
  <c r="O72" i="3" s="1"/>
  <c r="N125" i="1" s="1"/>
  <c r="N71" i="3"/>
  <c r="O71" i="3" s="1"/>
  <c r="N139" i="1" s="1"/>
  <c r="N70" i="3"/>
  <c r="M70" i="3"/>
  <c r="N69" i="3"/>
  <c r="O69" i="3" s="1"/>
  <c r="N145" i="1" s="1"/>
  <c r="N68" i="3"/>
  <c r="M68" i="3"/>
  <c r="M67" i="3"/>
  <c r="O67" i="3" s="1"/>
  <c r="N94" i="1" s="1"/>
  <c r="M66" i="3"/>
  <c r="O66" i="3" s="1"/>
  <c r="N65" i="3"/>
  <c r="O65" i="3" s="1"/>
  <c r="N120" i="1" s="1"/>
  <c r="N64" i="3"/>
  <c r="M64" i="3"/>
  <c r="N63" i="3"/>
  <c r="O63" i="3" s="1"/>
  <c r="N138" i="1" s="1"/>
  <c r="N62" i="3"/>
  <c r="O62" i="3" s="1"/>
  <c r="N61" i="3"/>
  <c r="O61" i="3" s="1"/>
  <c r="N133" i="1" s="1"/>
  <c r="N60" i="3"/>
  <c r="O60" i="3" s="1"/>
  <c r="N150" i="1" s="1"/>
  <c r="N59" i="3"/>
  <c r="O59" i="3" s="1"/>
  <c r="N147" i="1" s="1"/>
  <c r="M58" i="3"/>
  <c r="O58" i="3" s="1"/>
  <c r="N98" i="1" s="1"/>
  <c r="N57" i="3"/>
  <c r="M57" i="3"/>
  <c r="N56" i="3"/>
  <c r="O56" i="3" s="1"/>
  <c r="N124" i="1" s="1"/>
  <c r="N55" i="3"/>
  <c r="O55" i="3" s="1"/>
  <c r="N144" i="1" s="1"/>
  <c r="M54" i="3"/>
  <c r="O54" i="3" s="1"/>
  <c r="N142" i="1" s="1"/>
  <c r="N53" i="3"/>
  <c r="O53" i="3" s="1"/>
  <c r="N148" i="1" s="1"/>
  <c r="M52" i="3"/>
  <c r="O52" i="3" s="1"/>
  <c r="N116" i="1" s="1"/>
  <c r="N51" i="3"/>
  <c r="O51" i="3" s="1"/>
  <c r="N106" i="1" s="1"/>
  <c r="N50" i="3"/>
  <c r="M50" i="3"/>
  <c r="N49" i="3"/>
  <c r="M49" i="3"/>
  <c r="N48" i="3"/>
  <c r="O48" i="3" s="1"/>
  <c r="N146" i="1" s="1"/>
  <c r="N47" i="3"/>
  <c r="M47" i="3"/>
  <c r="N46" i="3"/>
  <c r="O46" i="3" s="1"/>
  <c r="N100" i="1" s="1"/>
  <c r="N45" i="3"/>
  <c r="M45" i="3"/>
  <c r="M44" i="3"/>
  <c r="O44" i="3" s="1"/>
  <c r="N141" i="1" s="1"/>
  <c r="N43" i="3"/>
  <c r="O43" i="3" s="1"/>
  <c r="N157" i="1" s="1"/>
  <c r="N42" i="3"/>
  <c r="O42" i="3" s="1"/>
  <c r="N163" i="1" s="1"/>
  <c r="N41" i="3"/>
  <c r="M41" i="3"/>
  <c r="N40" i="3"/>
  <c r="O40" i="3" s="1"/>
  <c r="N156" i="1" s="1"/>
  <c r="N39" i="3"/>
  <c r="O39" i="3" s="1"/>
  <c r="N152" i="1" s="1"/>
  <c r="N38" i="3"/>
  <c r="O38" i="3" s="1"/>
  <c r="N160" i="1" s="1"/>
  <c r="N37" i="3"/>
  <c r="O37" i="3" s="1"/>
  <c r="N154" i="1" s="1"/>
  <c r="M36" i="3"/>
  <c r="O36" i="3" s="1"/>
  <c r="N162" i="1" s="1"/>
  <c r="N35" i="3"/>
  <c r="M35" i="3"/>
  <c r="N34" i="3"/>
  <c r="M34" i="3"/>
  <c r="N33" i="3"/>
  <c r="O33" i="3" s="1"/>
  <c r="N159" i="1" s="1"/>
  <c r="N32" i="3"/>
  <c r="O32" i="3" s="1"/>
  <c r="N174" i="1" s="1"/>
  <c r="N31" i="3"/>
  <c r="M31" i="3"/>
  <c r="N30" i="3"/>
  <c r="O30" i="3" s="1"/>
  <c r="N172" i="1" s="1"/>
  <c r="N29" i="3"/>
  <c r="M29" i="3"/>
  <c r="N28" i="3"/>
  <c r="M28" i="3"/>
  <c r="M27" i="3"/>
  <c r="O27" i="3" s="1"/>
  <c r="N26" i="3"/>
  <c r="M26" i="3"/>
  <c r="N25" i="3"/>
  <c r="O25" i="3" s="1"/>
  <c r="N168" i="1" s="1"/>
  <c r="N24" i="3"/>
  <c r="O24" i="3" s="1"/>
  <c r="N169" i="1" s="1"/>
  <c r="N23" i="3"/>
  <c r="O23" i="3" s="1"/>
  <c r="N22" i="3"/>
  <c r="M22" i="3"/>
  <c r="N21" i="3"/>
  <c r="O21" i="3" s="1"/>
  <c r="N178" i="1" s="1"/>
  <c r="N20" i="3"/>
  <c r="M20" i="3"/>
  <c r="N19" i="3"/>
  <c r="M19" i="3"/>
  <c r="N18" i="3"/>
  <c r="O18" i="3" s="1"/>
  <c r="N180" i="1" s="1"/>
  <c r="N17" i="3"/>
  <c r="M17" i="3"/>
  <c r="M16" i="3"/>
  <c r="O16" i="3" s="1"/>
  <c r="N184" i="1" s="1"/>
  <c r="N15" i="3"/>
  <c r="O15" i="3" s="1"/>
  <c r="N166" i="1" s="1"/>
  <c r="N14" i="3"/>
  <c r="O14" i="3" s="1"/>
  <c r="N181" i="1" s="1"/>
  <c r="M13" i="3"/>
  <c r="O13" i="3" s="1"/>
  <c r="N182" i="1" s="1"/>
  <c r="M12" i="3"/>
  <c r="O12" i="3" s="1"/>
  <c r="N185" i="1" s="1"/>
  <c r="N11" i="3"/>
  <c r="M11" i="3"/>
  <c r="N10" i="3"/>
  <c r="M10" i="3"/>
  <c r="N9" i="3"/>
  <c r="O9" i="3" s="1"/>
  <c r="N186" i="1" s="1"/>
  <c r="N8" i="3"/>
  <c r="O8" i="3" s="1"/>
  <c r="N7" i="3"/>
  <c r="O7" i="3" s="1"/>
  <c r="N188" i="1" s="1"/>
  <c r="N6" i="3"/>
  <c r="M6" i="3"/>
  <c r="M5" i="3"/>
  <c r="O5" i="3" s="1"/>
  <c r="N189" i="1" s="1"/>
  <c r="N4" i="3"/>
  <c r="O4" i="3" s="1"/>
  <c r="N191" i="1" s="1"/>
  <c r="N3" i="3"/>
  <c r="M3" i="3"/>
  <c r="N2" i="3"/>
  <c r="M2" i="3"/>
  <c r="Q41" i="8" l="1"/>
  <c r="R41" i="8"/>
  <c r="Q70" i="1"/>
  <c r="R70" i="1"/>
  <c r="Q164" i="1"/>
  <c r="R164" i="1"/>
  <c r="R9" i="1"/>
  <c r="Q9" i="1"/>
  <c r="R87" i="1"/>
  <c r="Q87" i="1"/>
  <c r="Q130" i="1"/>
  <c r="R130" i="1"/>
  <c r="Q74" i="1"/>
  <c r="R74" i="1"/>
  <c r="Q190" i="1"/>
  <c r="R190" i="1"/>
  <c r="Q167" i="1"/>
  <c r="R167" i="1"/>
  <c r="Q104" i="1"/>
  <c r="R104" i="1"/>
  <c r="G468" i="4"/>
  <c r="G773" i="4"/>
  <c r="O6" i="1"/>
  <c r="N6" i="1"/>
  <c r="G483" i="4"/>
  <c r="G822" i="4"/>
  <c r="G495" i="4"/>
  <c r="G30" i="4"/>
  <c r="G70" i="4"/>
  <c r="G1403" i="4"/>
  <c r="O57" i="1" s="1"/>
  <c r="G117" i="4"/>
  <c r="G62" i="4"/>
  <c r="G1688" i="4"/>
  <c r="G1256" i="4"/>
  <c r="G181" i="4"/>
  <c r="G449" i="4"/>
  <c r="G790" i="4"/>
  <c r="O134" i="1" s="1"/>
  <c r="G971" i="4"/>
  <c r="G1555" i="4"/>
  <c r="O32" i="1" s="1"/>
  <c r="G28" i="4"/>
  <c r="G194" i="4"/>
  <c r="G1230" i="4"/>
  <c r="G363" i="4"/>
  <c r="O179" i="1" s="1"/>
  <c r="G209" i="4"/>
  <c r="G1107" i="4"/>
  <c r="G169" i="4"/>
  <c r="G26" i="4"/>
  <c r="G1362" i="4"/>
  <c r="G96" i="4"/>
  <c r="G185" i="4"/>
  <c r="G258" i="4"/>
  <c r="G452" i="4"/>
  <c r="O171" i="1" s="1"/>
  <c r="G1983" i="4"/>
  <c r="G611" i="4"/>
  <c r="G650" i="4"/>
  <c r="G1046" i="4"/>
  <c r="G201" i="4"/>
  <c r="G1385" i="4"/>
  <c r="O52" i="1" s="1"/>
  <c r="G14" i="4"/>
  <c r="G1269" i="4"/>
  <c r="G820" i="4"/>
  <c r="G1067" i="4"/>
  <c r="G732" i="4"/>
  <c r="O121" i="3"/>
  <c r="N34" i="1" s="1"/>
  <c r="G389" i="4"/>
  <c r="G1308" i="4"/>
  <c r="G549" i="4"/>
  <c r="G524" i="4"/>
  <c r="O161" i="1" s="1"/>
  <c r="G1661" i="4"/>
  <c r="G264" i="4"/>
  <c r="G500" i="4"/>
  <c r="O165" i="1" s="1"/>
  <c r="G1354" i="4"/>
  <c r="G1153" i="4"/>
  <c r="O88" i="1" s="1"/>
  <c r="G845" i="4"/>
  <c r="G812" i="4"/>
  <c r="O141" i="1" s="1"/>
  <c r="G1741" i="4"/>
  <c r="O45" i="8" s="1"/>
  <c r="G16" i="4"/>
  <c r="G374" i="4"/>
  <c r="G195" i="4"/>
  <c r="G43" i="4"/>
  <c r="G786" i="4"/>
  <c r="O140" i="1" s="1"/>
  <c r="G10" i="4"/>
  <c r="G121" i="4"/>
  <c r="O192" i="1" s="1"/>
  <c r="G915" i="4"/>
  <c r="G1319" i="4"/>
  <c r="G437" i="4"/>
  <c r="O177" i="1" s="1"/>
  <c r="G328" i="4"/>
  <c r="G1655" i="4"/>
  <c r="G236" i="4"/>
  <c r="G1785" i="4"/>
  <c r="O26" i="1" s="1"/>
  <c r="G158" i="4"/>
  <c r="G430" i="4"/>
  <c r="O176" i="1" s="1"/>
  <c r="G1122" i="4"/>
  <c r="G327" i="4"/>
  <c r="O183" i="1" s="1"/>
  <c r="G73" i="4"/>
  <c r="G108" i="4"/>
  <c r="G1152" i="4"/>
  <c r="G1768" i="4"/>
  <c r="G1079" i="4"/>
  <c r="O99" i="1" s="1"/>
  <c r="G101" i="4"/>
  <c r="G612" i="4"/>
  <c r="G1194" i="4"/>
  <c r="O83" i="1" s="1"/>
  <c r="G827" i="4"/>
  <c r="O135" i="1" s="1"/>
  <c r="G1439" i="4"/>
  <c r="O41" i="1" s="1"/>
  <c r="G463" i="4"/>
  <c r="G862" i="4"/>
  <c r="G97" i="4"/>
  <c r="G499" i="4"/>
  <c r="G1053" i="4"/>
  <c r="O91" i="1" s="1"/>
  <c r="G2111" i="4"/>
  <c r="G109" i="4"/>
  <c r="G283" i="4"/>
  <c r="G151" i="4"/>
  <c r="G562" i="4"/>
  <c r="G68" i="4"/>
  <c r="G811" i="4"/>
  <c r="G305" i="4"/>
  <c r="G288" i="4"/>
  <c r="G180" i="4"/>
  <c r="G282" i="4"/>
  <c r="G872" i="4"/>
  <c r="G591" i="4"/>
  <c r="G528" i="4"/>
  <c r="G590" i="4"/>
  <c r="G660" i="4"/>
  <c r="G1294" i="4"/>
  <c r="G11" i="4"/>
  <c r="G75" i="4"/>
  <c r="G334" i="4"/>
  <c r="G1493" i="4"/>
  <c r="G830" i="4"/>
  <c r="G103" i="4"/>
  <c r="G2140" i="4"/>
  <c r="G1556" i="4"/>
  <c r="G826" i="4"/>
  <c r="G952" i="4"/>
  <c r="G24" i="4"/>
  <c r="G111" i="4"/>
  <c r="G545" i="4"/>
  <c r="G1293" i="4"/>
  <c r="G1073" i="4"/>
  <c r="O111" i="1" s="1"/>
  <c r="G435" i="4"/>
  <c r="O173" i="1" s="1"/>
  <c r="G27" i="4"/>
  <c r="G399" i="4"/>
  <c r="G657" i="4"/>
  <c r="G701" i="4"/>
  <c r="O151" i="1" s="1"/>
  <c r="G4" i="4"/>
  <c r="G32" i="4"/>
  <c r="G55" i="4"/>
  <c r="G146" i="4"/>
  <c r="G83" i="4"/>
  <c r="G1820" i="4"/>
  <c r="G412" i="4"/>
  <c r="O175" i="1" s="1"/>
  <c r="G941" i="4"/>
  <c r="O117" i="1" s="1"/>
  <c r="G88" i="4"/>
  <c r="G993" i="4"/>
  <c r="O118" i="1" s="1"/>
  <c r="G849" i="4"/>
  <c r="O128" i="1" s="1"/>
  <c r="G1456" i="4"/>
  <c r="G869" i="4"/>
  <c r="G1028" i="4"/>
  <c r="O107" i="1" s="1"/>
  <c r="G1015" i="4"/>
  <c r="O108" i="1" s="1"/>
  <c r="G2071" i="4"/>
  <c r="G41" i="4"/>
  <c r="G2123" i="4"/>
  <c r="G2231" i="4"/>
  <c r="G1037" i="4"/>
  <c r="G751" i="4"/>
  <c r="G50" i="4"/>
  <c r="G237" i="4"/>
  <c r="G1943" i="4"/>
  <c r="G1288" i="4"/>
  <c r="G485" i="4"/>
  <c r="G113" i="4"/>
  <c r="G1004" i="4"/>
  <c r="G8" i="4"/>
  <c r="G664" i="4"/>
  <c r="G126" i="4"/>
  <c r="G153" i="4"/>
  <c r="G740" i="4"/>
  <c r="G1062" i="4"/>
  <c r="G7" i="4"/>
  <c r="G296" i="4"/>
  <c r="G34" i="4"/>
  <c r="G983" i="4"/>
  <c r="G1896" i="4"/>
  <c r="G85" i="4"/>
  <c r="O193" i="1" s="1"/>
  <c r="G1455" i="4"/>
  <c r="O51" i="1" s="1"/>
  <c r="G164" i="4"/>
  <c r="G1845" i="4"/>
  <c r="G687" i="4"/>
  <c r="G1087" i="4"/>
  <c r="G46" i="4"/>
  <c r="G1315" i="4"/>
  <c r="G1723" i="4"/>
  <c r="O12" i="1" s="1"/>
  <c r="G1491" i="4"/>
  <c r="G1451" i="4"/>
  <c r="O46" i="1" s="1"/>
  <c r="G190" i="4"/>
  <c r="G1927" i="4"/>
  <c r="G461" i="4"/>
  <c r="G144" i="4"/>
  <c r="G2185" i="4"/>
  <c r="G1401" i="4"/>
  <c r="G1081" i="4"/>
  <c r="G1823" i="4"/>
  <c r="G683" i="4"/>
  <c r="G202" i="4"/>
  <c r="G1045" i="4"/>
  <c r="G406" i="4"/>
  <c r="G825" i="4"/>
  <c r="G1880" i="4"/>
  <c r="G796" i="4"/>
  <c r="O131" i="1" s="1"/>
  <c r="G152" i="4"/>
  <c r="G1561" i="4"/>
  <c r="G1390" i="4"/>
  <c r="G295" i="4"/>
  <c r="G1830" i="4"/>
  <c r="G1030" i="4"/>
  <c r="G208" i="4"/>
  <c r="G261" i="4"/>
  <c r="G777" i="4"/>
  <c r="G307" i="4"/>
  <c r="G639" i="4"/>
  <c r="O153" i="1" s="1"/>
  <c r="G448" i="4"/>
  <c r="O170" i="1" s="1"/>
  <c r="G6" i="4"/>
  <c r="G142" i="4"/>
  <c r="G415" i="4"/>
  <c r="G1843" i="4"/>
  <c r="G578" i="4"/>
  <c r="O158" i="1" s="1"/>
  <c r="G460" i="4"/>
  <c r="G204" i="4"/>
  <c r="G40" i="4"/>
  <c r="G757" i="4"/>
  <c r="O143" i="1" s="1"/>
  <c r="G168" i="4"/>
  <c r="G1284" i="4"/>
  <c r="G1500" i="4"/>
  <c r="G279" i="4"/>
  <c r="O187" i="1" s="1"/>
  <c r="G957" i="4"/>
  <c r="G489" i="4"/>
  <c r="G174" i="4"/>
  <c r="G858" i="4"/>
  <c r="G874" i="4"/>
  <c r="G1462" i="4"/>
  <c r="G203" i="4"/>
  <c r="G256" i="4"/>
  <c r="G1520" i="4"/>
  <c r="G424" i="4"/>
  <c r="G162" i="4"/>
  <c r="G685" i="4"/>
  <c r="G95" i="4"/>
  <c r="G1666" i="4"/>
  <c r="G1021" i="4"/>
  <c r="G124" i="4"/>
  <c r="G339" i="4"/>
  <c r="G1396" i="4"/>
  <c r="O11" i="3"/>
  <c r="N179" i="1" s="1"/>
  <c r="O105" i="3"/>
  <c r="O161" i="3"/>
  <c r="O180" i="3"/>
  <c r="N52" i="1" s="1"/>
  <c r="O45" i="3"/>
  <c r="N153" i="1" s="1"/>
  <c r="O57" i="3"/>
  <c r="N135" i="1" s="1"/>
  <c r="O26" i="3"/>
  <c r="N170" i="1" s="1"/>
  <c r="O28" i="3"/>
  <c r="O31" i="3"/>
  <c r="N187" i="1" s="1"/>
  <c r="O73" i="3"/>
  <c r="N108" i="1" s="1"/>
  <c r="O107" i="3"/>
  <c r="N88" i="1" s="1"/>
  <c r="O179" i="3"/>
  <c r="N41" i="1" s="1"/>
  <c r="O111" i="3"/>
  <c r="N83" i="1" s="1"/>
  <c r="O113" i="3"/>
  <c r="O6" i="3"/>
  <c r="N173" i="1" s="1"/>
  <c r="O74" i="3"/>
  <c r="N134" i="1" s="1"/>
  <c r="O64" i="3"/>
  <c r="N131" i="1" s="1"/>
  <c r="O70" i="3"/>
  <c r="N177" i="1" s="1"/>
  <c r="O34" i="3"/>
  <c r="N158" i="1" s="1"/>
  <c r="O109" i="3"/>
  <c r="N107" i="1" s="1"/>
  <c r="O145" i="3"/>
  <c r="O162" i="3"/>
  <c r="N26" i="1" s="1"/>
  <c r="O41" i="3"/>
  <c r="N175" i="1" s="1"/>
  <c r="O175" i="3"/>
  <c r="N32" i="1" s="1"/>
  <c r="O3" i="3"/>
  <c r="N193" i="1" s="1"/>
  <c r="O10" i="3"/>
  <c r="N183" i="1" s="1"/>
  <c r="O17" i="3"/>
  <c r="N165" i="1" s="1"/>
  <c r="O19" i="3"/>
  <c r="N171" i="1" s="1"/>
  <c r="O50" i="3"/>
  <c r="N117" i="1" s="1"/>
  <c r="O2" i="3"/>
  <c r="N192" i="1" s="1"/>
  <c r="O20" i="3"/>
  <c r="N176" i="1" s="1"/>
  <c r="O22" i="3"/>
  <c r="N155" i="1" s="1"/>
  <c r="O29" i="3"/>
  <c r="N161" i="1" s="1"/>
  <c r="O35" i="3"/>
  <c r="N151" i="1" s="1"/>
  <c r="O47" i="3"/>
  <c r="N132" i="1" s="1"/>
  <c r="O49" i="3"/>
  <c r="N140" i="1" s="1"/>
  <c r="O85" i="3"/>
  <c r="N118" i="1" s="1"/>
  <c r="O116" i="3"/>
  <c r="N57" i="1" s="1"/>
  <c r="O126" i="3"/>
  <c r="N80" i="1" s="1"/>
  <c r="O270" i="3"/>
  <c r="O68" i="3"/>
  <c r="N99" i="1" s="1"/>
  <c r="O77" i="3"/>
  <c r="O141" i="3"/>
  <c r="N45" i="8" s="1"/>
  <c r="O167" i="3"/>
  <c r="N46" i="1" s="1"/>
  <c r="O78" i="3"/>
  <c r="N91" i="1" s="1"/>
  <c r="O207" i="3"/>
  <c r="R111" i="1" l="1"/>
  <c r="Q111" i="1"/>
  <c r="R128" i="1"/>
  <c r="Q128" i="1"/>
  <c r="R143" i="1"/>
  <c r="Q143" i="1"/>
  <c r="R51" i="1"/>
  <c r="Q51" i="1"/>
  <c r="O382" i="2"/>
  <c r="O381" i="2"/>
  <c r="O380" i="2"/>
  <c r="O379" i="2"/>
  <c r="O378" i="2"/>
  <c r="O377" i="2"/>
  <c r="O376" i="2"/>
  <c r="O375" i="2"/>
  <c r="P3" i="1" s="1"/>
  <c r="O374" i="2"/>
  <c r="O373" i="2"/>
  <c r="O372" i="2"/>
  <c r="O371" i="2"/>
  <c r="O370" i="2"/>
  <c r="O369" i="2"/>
  <c r="O368" i="2"/>
  <c r="O367" i="2"/>
  <c r="O366" i="2"/>
  <c r="N365" i="2"/>
  <c r="O365" i="2" s="1"/>
  <c r="N364" i="2"/>
  <c r="O364" i="2" s="1"/>
  <c r="N363" i="2"/>
  <c r="O363" i="2" s="1"/>
  <c r="M362" i="2"/>
  <c r="O362" i="2" s="1"/>
  <c r="M361" i="2"/>
  <c r="O361" i="2" s="1"/>
  <c r="M360" i="2"/>
  <c r="O360" i="2" s="1"/>
  <c r="M359" i="2"/>
  <c r="O359" i="2" s="1"/>
  <c r="N358" i="2"/>
  <c r="O358" i="2" s="1"/>
  <c r="M357" i="2"/>
  <c r="O357" i="2" s="1"/>
  <c r="M356" i="2"/>
  <c r="O356" i="2" s="1"/>
  <c r="N355" i="2"/>
  <c r="O355" i="2" s="1"/>
  <c r="N354" i="2"/>
  <c r="O354" i="2" s="1"/>
  <c r="N353" i="2"/>
  <c r="O353" i="2" s="1"/>
  <c r="O352" i="2"/>
  <c r="N351" i="2"/>
  <c r="O351" i="2" s="1"/>
  <c r="N350" i="2"/>
  <c r="M350" i="2"/>
  <c r="M349" i="2"/>
  <c r="O349" i="2" s="1"/>
  <c r="P5" i="8" s="1"/>
  <c r="N348" i="2"/>
  <c r="O348" i="2" s="1"/>
  <c r="P7" i="8" s="1"/>
  <c r="N347" i="2"/>
  <c r="O347" i="2" s="1"/>
  <c r="P10" i="8" s="1"/>
  <c r="N346" i="2"/>
  <c r="O346" i="2" s="1"/>
  <c r="N345" i="2"/>
  <c r="O345" i="2" s="1"/>
  <c r="N344" i="2"/>
  <c r="O344" i="2" s="1"/>
  <c r="N343" i="2"/>
  <c r="O343" i="2" s="1"/>
  <c r="N342" i="2"/>
  <c r="O342" i="2" s="1"/>
  <c r="N341" i="2"/>
  <c r="O341" i="2" s="1"/>
  <c r="N340" i="2"/>
  <c r="O340" i="2" s="1"/>
  <c r="P9" i="8" s="1"/>
  <c r="M339" i="2"/>
  <c r="O339" i="2" s="1"/>
  <c r="M338" i="2"/>
  <c r="O338" i="2" s="1"/>
  <c r="P4" i="8" s="1"/>
  <c r="R4" i="8" s="1"/>
  <c r="N337" i="2"/>
  <c r="O337" i="2" s="1"/>
  <c r="N336" i="2"/>
  <c r="O336" i="2" s="1"/>
  <c r="N335" i="2"/>
  <c r="O335" i="2" s="1"/>
  <c r="N334" i="2"/>
  <c r="O334" i="2" s="1"/>
  <c r="M333" i="2"/>
  <c r="O333" i="2" s="1"/>
  <c r="N332" i="2"/>
  <c r="O332" i="2" s="1"/>
  <c r="P8" i="8" s="1"/>
  <c r="N331" i="2"/>
  <c r="O331" i="2" s="1"/>
  <c r="N330" i="2"/>
  <c r="O330" i="2" s="1"/>
  <c r="N329" i="2"/>
  <c r="O329" i="2" s="1"/>
  <c r="N328" i="2"/>
  <c r="O328" i="2" s="1"/>
  <c r="N327" i="2"/>
  <c r="O327" i="2" s="1"/>
  <c r="P12" i="8" s="1"/>
  <c r="N326" i="2"/>
  <c r="O326" i="2" s="1"/>
  <c r="N325" i="2"/>
  <c r="O325" i="2" s="1"/>
  <c r="N324" i="2"/>
  <c r="O324" i="2" s="1"/>
  <c r="N323" i="2"/>
  <c r="O323" i="2" s="1"/>
  <c r="N322" i="2"/>
  <c r="O322" i="2" s="1"/>
  <c r="N321" i="2"/>
  <c r="O321" i="2" s="1"/>
  <c r="N320" i="2"/>
  <c r="O320" i="2" s="1"/>
  <c r="N319" i="2"/>
  <c r="O319" i="2" s="1"/>
  <c r="N318" i="2"/>
  <c r="O318" i="2" s="1"/>
  <c r="N317" i="2"/>
  <c r="O317" i="2" s="1"/>
  <c r="N316" i="2"/>
  <c r="O316" i="2" s="1"/>
  <c r="P11" i="8" s="1"/>
  <c r="N315" i="2"/>
  <c r="O315" i="2" s="1"/>
  <c r="P5" i="1" s="1"/>
  <c r="M314" i="2"/>
  <c r="O314" i="2" s="1"/>
  <c r="M313" i="2"/>
  <c r="O313" i="2" s="1"/>
  <c r="M312" i="2"/>
  <c r="O312" i="2" s="1"/>
  <c r="N311" i="2"/>
  <c r="O311" i="2" s="1"/>
  <c r="N310" i="2"/>
  <c r="O310" i="2" s="1"/>
  <c r="P16" i="8" s="1"/>
  <c r="M309" i="2"/>
  <c r="O309" i="2" s="1"/>
  <c r="M308" i="2"/>
  <c r="O308" i="2" s="1"/>
  <c r="N307" i="2"/>
  <c r="O307" i="2" s="1"/>
  <c r="N306" i="2"/>
  <c r="O306" i="2" s="1"/>
  <c r="P20" i="8" s="1"/>
  <c r="N305" i="2"/>
  <c r="O305" i="2" s="1"/>
  <c r="N304" i="2"/>
  <c r="M304" i="2"/>
  <c r="N303" i="2"/>
  <c r="O303" i="2" s="1"/>
  <c r="P4" i="1" s="1"/>
  <c r="M302" i="2"/>
  <c r="O302" i="2" s="1"/>
  <c r="P6" i="8" s="1"/>
  <c r="N301" i="2"/>
  <c r="O301" i="2" s="1"/>
  <c r="N300" i="2"/>
  <c r="O300" i="2" s="1"/>
  <c r="N299" i="2"/>
  <c r="O299" i="2" s="1"/>
  <c r="N298" i="2"/>
  <c r="O298" i="2" s="1"/>
  <c r="N297" i="2"/>
  <c r="O297" i="2" s="1"/>
  <c r="M296" i="2"/>
  <c r="O296" i="2" s="1"/>
  <c r="N295" i="2"/>
  <c r="O295" i="2" s="1"/>
  <c r="N294" i="2"/>
  <c r="O294" i="2" s="1"/>
  <c r="N293" i="2"/>
  <c r="O293" i="2" s="1"/>
  <c r="P13" i="8" s="1"/>
  <c r="N292" i="2"/>
  <c r="O292" i="2" s="1"/>
  <c r="N291" i="2"/>
  <c r="O291" i="2" s="1"/>
  <c r="N290" i="2"/>
  <c r="O290" i="2" s="1"/>
  <c r="P18" i="8" s="1"/>
  <c r="N289" i="2"/>
  <c r="O289" i="2" s="1"/>
  <c r="P15" i="8" s="1"/>
  <c r="N288" i="2"/>
  <c r="O288" i="2" s="1"/>
  <c r="M287" i="2"/>
  <c r="O287" i="2" s="1"/>
  <c r="N286" i="2"/>
  <c r="O286" i="2" s="1"/>
  <c r="N285" i="2"/>
  <c r="O285" i="2" s="1"/>
  <c r="P19" i="8" s="1"/>
  <c r="N284" i="2"/>
  <c r="O284" i="2" s="1"/>
  <c r="M283" i="2"/>
  <c r="O283" i="2" s="1"/>
  <c r="N282" i="2"/>
  <c r="O282" i="2" s="1"/>
  <c r="N281" i="2"/>
  <c r="O281" i="2" s="1"/>
  <c r="M280" i="2"/>
  <c r="O280" i="2" s="1"/>
  <c r="P22" i="8" s="1"/>
  <c r="N279" i="2"/>
  <c r="O279" i="2" s="1"/>
  <c r="N278" i="2"/>
  <c r="O278" i="2" s="1"/>
  <c r="P7" i="1" s="1"/>
  <c r="N277" i="2"/>
  <c r="O277" i="2" s="1"/>
  <c r="N276" i="2"/>
  <c r="O276" i="2" s="1"/>
  <c r="N275" i="2"/>
  <c r="O275" i="2" s="1"/>
  <c r="N274" i="2"/>
  <c r="O274" i="2" s="1"/>
  <c r="P25" i="8" s="1"/>
  <c r="N273" i="2"/>
  <c r="O273" i="2" s="1"/>
  <c r="N272" i="2"/>
  <c r="O272" i="2" s="1"/>
  <c r="N271" i="2"/>
  <c r="O271" i="2" s="1"/>
  <c r="M270" i="2"/>
  <c r="O270" i="2" s="1"/>
  <c r="P17" i="8" s="1"/>
  <c r="N269" i="2"/>
  <c r="O269" i="2" s="1"/>
  <c r="N268" i="2"/>
  <c r="O268" i="2" s="1"/>
  <c r="N267" i="2"/>
  <c r="O267" i="2" s="1"/>
  <c r="P31" i="8" s="1"/>
  <c r="N266" i="2"/>
  <c r="O266" i="2" s="1"/>
  <c r="P23" i="8" s="1"/>
  <c r="N265" i="2"/>
  <c r="O265" i="2" s="1"/>
  <c r="N264" i="2"/>
  <c r="O264" i="2" s="1"/>
  <c r="P27" i="8" s="1"/>
  <c r="N263" i="2"/>
  <c r="O263" i="2" s="1"/>
  <c r="N262" i="2"/>
  <c r="O262" i="2" s="1"/>
  <c r="N261" i="2"/>
  <c r="O261" i="2" s="1"/>
  <c r="P8" i="1" s="1"/>
  <c r="N260" i="2"/>
  <c r="O260" i="2" s="1"/>
  <c r="N259" i="2"/>
  <c r="O259" i="2" s="1"/>
  <c r="N258" i="2"/>
  <c r="O258" i="2" s="1"/>
  <c r="N257" i="2"/>
  <c r="O257" i="2" s="1"/>
  <c r="N256" i="2"/>
  <c r="M256" i="2"/>
  <c r="M255" i="2"/>
  <c r="O255" i="2" s="1"/>
  <c r="P28" i="8" s="1"/>
  <c r="N254" i="2"/>
  <c r="O254" i="2" s="1"/>
  <c r="N253" i="2"/>
  <c r="O253" i="2" s="1"/>
  <c r="N252" i="2"/>
  <c r="O252" i="2" s="1"/>
  <c r="N251" i="2"/>
  <c r="O251" i="2" s="1"/>
  <c r="P26" i="8" s="1"/>
  <c r="N250" i="2"/>
  <c r="O250" i="2" s="1"/>
  <c r="P30" i="8" s="1"/>
  <c r="N249" i="2"/>
  <c r="O249" i="2" s="1"/>
  <c r="P24" i="8" s="1"/>
  <c r="N248" i="2"/>
  <c r="O248" i="2" s="1"/>
  <c r="N247" i="2"/>
  <c r="O247" i="2" s="1"/>
  <c r="N246" i="2"/>
  <c r="O246" i="2" s="1"/>
  <c r="N245" i="2"/>
  <c r="O245" i="2" s="1"/>
  <c r="N244" i="2"/>
  <c r="O244" i="2" s="1"/>
  <c r="P40" i="8" s="1"/>
  <c r="N243" i="2"/>
  <c r="O243" i="2" s="1"/>
  <c r="N242" i="2"/>
  <c r="O242" i="2" s="1"/>
  <c r="P34" i="8" s="1"/>
  <c r="N241" i="2"/>
  <c r="O241" i="2" s="1"/>
  <c r="N240" i="2"/>
  <c r="O240" i="2" s="1"/>
  <c r="N239" i="2"/>
  <c r="O239" i="2" s="1"/>
  <c r="P33" i="8" s="1"/>
  <c r="N238" i="2"/>
  <c r="O238" i="2" s="1"/>
  <c r="P37" i="8" s="1"/>
  <c r="N237" i="2"/>
  <c r="O237" i="2" s="1"/>
  <c r="P21" i="8" s="1"/>
  <c r="N236" i="2"/>
  <c r="O236" i="2" s="1"/>
  <c r="N235" i="2"/>
  <c r="O235" i="2" s="1"/>
  <c r="P32" i="8" s="1"/>
  <c r="N234" i="2"/>
  <c r="M234" i="2"/>
  <c r="M233" i="2"/>
  <c r="O233" i="2" s="1"/>
  <c r="P14" i="1" s="1"/>
  <c r="N232" i="2"/>
  <c r="O232" i="2" s="1"/>
  <c r="P38" i="8" s="1"/>
  <c r="N231" i="2"/>
  <c r="O231" i="2" s="1"/>
  <c r="P43" i="8" s="1"/>
  <c r="N230" i="2"/>
  <c r="O230" i="2" s="1"/>
  <c r="N229" i="2"/>
  <c r="O229" i="2" s="1"/>
  <c r="P29" i="8" s="1"/>
  <c r="N228" i="2"/>
  <c r="O228" i="2" s="1"/>
  <c r="M227" i="2"/>
  <c r="O227" i="2" s="1"/>
  <c r="N226" i="2"/>
  <c r="O226" i="2" s="1"/>
  <c r="P16" i="1" s="1"/>
  <c r="N225" i="2"/>
  <c r="O225" i="2" s="1"/>
  <c r="N224" i="2"/>
  <c r="O224" i="2" s="1"/>
  <c r="M223" i="2"/>
  <c r="O223" i="2" s="1"/>
  <c r="P35" i="8" s="1"/>
  <c r="M222" i="2"/>
  <c r="O222" i="2" s="1"/>
  <c r="M221" i="2"/>
  <c r="O221" i="2" s="1"/>
  <c r="N220" i="2"/>
  <c r="O220" i="2" s="1"/>
  <c r="P36" i="8" s="1"/>
  <c r="N219" i="2"/>
  <c r="O219" i="2" s="1"/>
  <c r="P15" i="1" s="1"/>
  <c r="N218" i="2"/>
  <c r="O218" i="2" s="1"/>
  <c r="N217" i="2"/>
  <c r="O217" i="2" s="1"/>
  <c r="P13" i="1" s="1"/>
  <c r="N216" i="2"/>
  <c r="O216" i="2" s="1"/>
  <c r="N215" i="2"/>
  <c r="O215" i="2" s="1"/>
  <c r="N214" i="2"/>
  <c r="O214" i="2" s="1"/>
  <c r="P18" i="1" s="1"/>
  <c r="N213" i="2"/>
  <c r="M213" i="2"/>
  <c r="N212" i="2"/>
  <c r="O212" i="2" s="1"/>
  <c r="N211" i="2"/>
  <c r="O211" i="2" s="1"/>
  <c r="P22" i="1" s="1"/>
  <c r="N210" i="2"/>
  <c r="O210" i="2" s="1"/>
  <c r="P28" i="1" s="1"/>
  <c r="N209" i="2"/>
  <c r="O209" i="2" s="1"/>
  <c r="N208" i="2"/>
  <c r="O208" i="2" s="1"/>
  <c r="P10" i="1" s="1"/>
  <c r="N207" i="2"/>
  <c r="O207" i="2" s="1"/>
  <c r="P49" i="8" s="1"/>
  <c r="N206" i="2"/>
  <c r="O206" i="2" s="1"/>
  <c r="P39" i="8" s="1"/>
  <c r="M205" i="2"/>
  <c r="O205" i="2" s="1"/>
  <c r="P46" i="8" s="1"/>
  <c r="N204" i="2"/>
  <c r="O204" i="2" s="1"/>
  <c r="P11" i="1" s="1"/>
  <c r="N203" i="2"/>
  <c r="O203" i="2" s="1"/>
  <c r="N202" i="2"/>
  <c r="O202" i="2" s="1"/>
  <c r="P42" i="8" s="1"/>
  <c r="N201" i="2"/>
  <c r="O201" i="2" s="1"/>
  <c r="P47" i="8" s="1"/>
  <c r="N200" i="2"/>
  <c r="O200" i="2" s="1"/>
  <c r="P25" i="1" s="1"/>
  <c r="N199" i="2"/>
  <c r="O199" i="2" s="1"/>
  <c r="N198" i="2"/>
  <c r="O198" i="2" s="1"/>
  <c r="P17" i="1" s="1"/>
  <c r="N197" i="2"/>
  <c r="O197" i="2" s="1"/>
  <c r="P20" i="1" s="1"/>
  <c r="N196" i="2"/>
  <c r="O196" i="2" s="1"/>
  <c r="P44" i="8" s="1"/>
  <c r="M195" i="2"/>
  <c r="O195" i="2" s="1"/>
  <c r="P19" i="1" s="1"/>
  <c r="N194" i="2"/>
  <c r="O194" i="2" s="1"/>
  <c r="P24" i="1" s="1"/>
  <c r="M193" i="2"/>
  <c r="O193" i="2" s="1"/>
  <c r="P48" i="8" s="1"/>
  <c r="M192" i="2"/>
  <c r="O192" i="2" s="1"/>
  <c r="N191" i="2"/>
  <c r="O191" i="2" s="1"/>
  <c r="N190" i="2"/>
  <c r="O190" i="2" s="1"/>
  <c r="P35" i="1" s="1"/>
  <c r="N189" i="2"/>
  <c r="M189" i="2"/>
  <c r="N188" i="2"/>
  <c r="O188" i="2" s="1"/>
  <c r="P52" i="8" s="1"/>
  <c r="N187" i="2"/>
  <c r="M187" i="2"/>
  <c r="N186" i="2"/>
  <c r="O186" i="2" s="1"/>
  <c r="P31" i="1" s="1"/>
  <c r="N185" i="2"/>
  <c r="O185" i="2" s="1"/>
  <c r="P33" i="1" s="1"/>
  <c r="N184" i="2"/>
  <c r="O184" i="2" s="1"/>
  <c r="P51" i="8" s="1"/>
  <c r="N183" i="2"/>
  <c r="O183" i="2" s="1"/>
  <c r="N182" i="2"/>
  <c r="O182" i="2" s="1"/>
  <c r="P23" i="1" s="1"/>
  <c r="N181" i="2"/>
  <c r="O181" i="2" s="1"/>
  <c r="P27" i="1" s="1"/>
  <c r="N180" i="2"/>
  <c r="O180" i="2" s="1"/>
  <c r="P21" i="1" s="1"/>
  <c r="N179" i="2"/>
  <c r="O179" i="2" s="1"/>
  <c r="P50" i="8" s="1"/>
  <c r="N178" i="2"/>
  <c r="M178" i="2"/>
  <c r="N177" i="2"/>
  <c r="O177" i="2" s="1"/>
  <c r="P29" i="1" s="1"/>
  <c r="M176" i="2"/>
  <c r="O176" i="2" s="1"/>
  <c r="N175" i="2"/>
  <c r="O175" i="2" s="1"/>
  <c r="P53" i="8" s="1"/>
  <c r="N174" i="2"/>
  <c r="O174" i="2" s="1"/>
  <c r="N173" i="2"/>
  <c r="O173" i="2" s="1"/>
  <c r="P36" i="1" s="1"/>
  <c r="M172" i="2"/>
  <c r="O172" i="2" s="1"/>
  <c r="P64" i="1" s="1"/>
  <c r="N171" i="2"/>
  <c r="O171" i="2" s="1"/>
  <c r="P53" i="1" s="1"/>
  <c r="N170" i="2"/>
  <c r="O170" i="2" s="1"/>
  <c r="P45" i="1" s="1"/>
  <c r="N169" i="2"/>
  <c r="O169" i="2" s="1"/>
  <c r="P30" i="1" s="1"/>
  <c r="N168" i="2"/>
  <c r="O168" i="2" s="1"/>
  <c r="P42" i="1" s="1"/>
  <c r="N167" i="2"/>
  <c r="O167" i="2" s="1"/>
  <c r="P44" i="1" s="1"/>
  <c r="N166" i="2"/>
  <c r="O166" i="2" s="1"/>
  <c r="P60" i="1" s="1"/>
  <c r="N165" i="2"/>
  <c r="M165" i="2"/>
  <c r="N164" i="2"/>
  <c r="O164" i="2" s="1"/>
  <c r="P54" i="1" s="1"/>
  <c r="N163" i="2"/>
  <c r="O163" i="2" s="1"/>
  <c r="P39" i="1" s="1"/>
  <c r="N162" i="2"/>
  <c r="O162" i="2" s="1"/>
  <c r="N161" i="2"/>
  <c r="O161" i="2" s="1"/>
  <c r="P38" i="1" s="1"/>
  <c r="N160" i="2"/>
  <c r="O160" i="2" s="1"/>
  <c r="P48" i="1" s="1"/>
  <c r="N159" i="2"/>
  <c r="O159" i="2" s="1"/>
  <c r="P43" i="1" s="1"/>
  <c r="N158" i="2"/>
  <c r="M158" i="2"/>
  <c r="N157" i="2"/>
  <c r="M157" i="2"/>
  <c r="N156" i="2"/>
  <c r="O156" i="2" s="1"/>
  <c r="P49" i="1" s="1"/>
  <c r="N155" i="2"/>
  <c r="O155" i="2" s="1"/>
  <c r="P37" i="1" s="1"/>
  <c r="N154" i="2"/>
  <c r="M154" i="2"/>
  <c r="M153" i="2"/>
  <c r="O153" i="2" s="1"/>
  <c r="P50" i="1" s="1"/>
  <c r="N152" i="2"/>
  <c r="M152" i="2"/>
  <c r="N151" i="2"/>
  <c r="O151" i="2" s="1"/>
  <c r="P47" i="1" s="1"/>
  <c r="N150" i="2"/>
  <c r="O150" i="2" s="1"/>
  <c r="P58" i="1" s="1"/>
  <c r="M149" i="2"/>
  <c r="O149" i="2" s="1"/>
  <c r="N148" i="2"/>
  <c r="O148" i="2" s="1"/>
  <c r="P40" i="1" s="1"/>
  <c r="N147" i="2"/>
  <c r="O147" i="2" s="1"/>
  <c r="P59" i="1" s="1"/>
  <c r="N146" i="2"/>
  <c r="O146" i="2" s="1"/>
  <c r="P61" i="1" s="1"/>
  <c r="M145" i="2"/>
  <c r="O145" i="2" s="1"/>
  <c r="N144" i="2"/>
  <c r="O144" i="2" s="1"/>
  <c r="P67" i="1" s="1"/>
  <c r="N143" i="2"/>
  <c r="O143" i="2" s="1"/>
  <c r="P66" i="1" s="1"/>
  <c r="N142" i="2"/>
  <c r="M142" i="2"/>
  <c r="N141" i="2"/>
  <c r="O141" i="2" s="1"/>
  <c r="P55" i="1" s="1"/>
  <c r="N140" i="2"/>
  <c r="O140" i="2" s="1"/>
  <c r="P72" i="1" s="1"/>
  <c r="N139" i="2"/>
  <c r="O139" i="2" s="1"/>
  <c r="P63" i="1" s="1"/>
  <c r="N138" i="2"/>
  <c r="O138" i="2" s="1"/>
  <c r="P84" i="1" s="1"/>
  <c r="N137" i="2"/>
  <c r="O137" i="2" s="1"/>
  <c r="N136" i="2"/>
  <c r="O136" i="2" s="1"/>
  <c r="P68" i="1" s="1"/>
  <c r="N135" i="2"/>
  <c r="O135" i="2" s="1"/>
  <c r="P71" i="1" s="1"/>
  <c r="N134" i="2"/>
  <c r="O134" i="2" s="1"/>
  <c r="N133" i="2"/>
  <c r="O133" i="2" s="1"/>
  <c r="N132" i="2"/>
  <c r="O132" i="2" s="1"/>
  <c r="P65" i="1" s="1"/>
  <c r="N131" i="2"/>
  <c r="O131" i="2" s="1"/>
  <c r="P75" i="1" s="1"/>
  <c r="N130" i="2"/>
  <c r="O130" i="2" s="1"/>
  <c r="P62" i="1" s="1"/>
  <c r="N129" i="2"/>
  <c r="O129" i="2" s="1"/>
  <c r="P73" i="1" s="1"/>
  <c r="N128" i="2"/>
  <c r="O128" i="2" s="1"/>
  <c r="M127" i="2"/>
  <c r="O127" i="2" s="1"/>
  <c r="N126" i="2"/>
  <c r="O126" i="2" s="1"/>
  <c r="P77" i="1" s="1"/>
  <c r="N125" i="2"/>
  <c r="O125" i="2" s="1"/>
  <c r="N124" i="2"/>
  <c r="O124" i="2" s="1"/>
  <c r="P76" i="1" s="1"/>
  <c r="N123" i="2"/>
  <c r="O123" i="2" s="1"/>
  <c r="P86" i="1" s="1"/>
  <c r="N122" i="2"/>
  <c r="O122" i="2" s="1"/>
  <c r="N121" i="2"/>
  <c r="O121" i="2" s="1"/>
  <c r="P82" i="1" s="1"/>
  <c r="N120" i="2"/>
  <c r="M120" i="2"/>
  <c r="N119" i="2"/>
  <c r="M119" i="2"/>
  <c r="M118" i="2"/>
  <c r="O118" i="2" s="1"/>
  <c r="P85" i="1" s="1"/>
  <c r="N117" i="2"/>
  <c r="M117" i="2"/>
  <c r="N116" i="2"/>
  <c r="O116" i="2" s="1"/>
  <c r="P92" i="1" s="1"/>
  <c r="M115" i="2"/>
  <c r="O115" i="2" s="1"/>
  <c r="P94" i="1" s="1"/>
  <c r="N114" i="2"/>
  <c r="O114" i="2" s="1"/>
  <c r="P95" i="1" s="1"/>
  <c r="N113" i="2"/>
  <c r="M113" i="2"/>
  <c r="N112" i="2"/>
  <c r="M112" i="2"/>
  <c r="N111" i="2"/>
  <c r="O111" i="2" s="1"/>
  <c r="P79" i="1" s="1"/>
  <c r="N110" i="2"/>
  <c r="O110" i="2" s="1"/>
  <c r="P101" i="1" s="1"/>
  <c r="N109" i="2"/>
  <c r="O109" i="2" s="1"/>
  <c r="P97" i="1" s="1"/>
  <c r="N108" i="2"/>
  <c r="O108" i="2" s="1"/>
  <c r="P93" i="1" s="1"/>
  <c r="M107" i="2"/>
  <c r="O107" i="2" s="1"/>
  <c r="P89" i="1" s="1"/>
  <c r="M106" i="2"/>
  <c r="O106" i="2" s="1"/>
  <c r="P90" i="1" s="1"/>
  <c r="N105" i="2"/>
  <c r="O105" i="2" s="1"/>
  <c r="P103" i="1" s="1"/>
  <c r="M104" i="2"/>
  <c r="O104" i="2" s="1"/>
  <c r="P98" i="1" s="1"/>
  <c r="N103" i="2"/>
  <c r="O103" i="2" s="1"/>
  <c r="P100" i="1" s="1"/>
  <c r="N102" i="2"/>
  <c r="M102" i="2"/>
  <c r="N101" i="2"/>
  <c r="O101" i="2" s="1"/>
  <c r="P110" i="1" s="1"/>
  <c r="N100" i="2"/>
  <c r="M100" i="2"/>
  <c r="N99" i="2"/>
  <c r="M99" i="2"/>
  <c r="N98" i="2"/>
  <c r="O98" i="2" s="1"/>
  <c r="P115" i="1" s="1"/>
  <c r="N97" i="2"/>
  <c r="O97" i="2" s="1"/>
  <c r="P106" i="1" s="1"/>
  <c r="N96" i="2"/>
  <c r="O96" i="2" s="1"/>
  <c r="N95" i="2"/>
  <c r="O95" i="2" s="1"/>
  <c r="P96" i="1" s="1"/>
  <c r="N94" i="2"/>
  <c r="M94" i="2"/>
  <c r="M93" i="2"/>
  <c r="O93" i="2" s="1"/>
  <c r="P116" i="1" s="1"/>
  <c r="N92" i="2"/>
  <c r="M92" i="2"/>
  <c r="N91" i="2"/>
  <c r="O91" i="2" s="1"/>
  <c r="M90" i="2"/>
  <c r="O90" i="2" s="1"/>
  <c r="N89" i="2"/>
  <c r="M89" i="2"/>
  <c r="N88" i="2"/>
  <c r="O88" i="2" s="1"/>
  <c r="P113" i="1" s="1"/>
  <c r="N87" i="2"/>
  <c r="O87" i="2" s="1"/>
  <c r="P114" i="1" s="1"/>
  <c r="N86" i="2"/>
  <c r="M86" i="2"/>
  <c r="M85" i="2"/>
  <c r="O85" i="2" s="1"/>
  <c r="P102" i="1" s="1"/>
  <c r="N84" i="2"/>
  <c r="O84" i="2" s="1"/>
  <c r="P126" i="1" s="1"/>
  <c r="N83" i="2"/>
  <c r="O83" i="2" s="1"/>
  <c r="P122" i="1" s="1"/>
  <c r="N82" i="2"/>
  <c r="O82" i="2" s="1"/>
  <c r="P124" i="1" s="1"/>
  <c r="N81" i="2"/>
  <c r="O81" i="2" s="1"/>
  <c r="P105" i="1" s="1"/>
  <c r="N80" i="2"/>
  <c r="M80" i="2"/>
  <c r="N79" i="2"/>
  <c r="O79" i="2" s="1"/>
  <c r="P112" i="1" s="1"/>
  <c r="N78" i="2"/>
  <c r="O78" i="2" s="1"/>
  <c r="P127" i="1" s="1"/>
  <c r="N77" i="2"/>
  <c r="O77" i="2" s="1"/>
  <c r="P120" i="1" s="1"/>
  <c r="N76" i="2"/>
  <c r="O76" i="2" s="1"/>
  <c r="P129" i="1" s="1"/>
  <c r="N75" i="2"/>
  <c r="O75" i="2" s="1"/>
  <c r="P125" i="1" s="1"/>
  <c r="N74" i="2"/>
  <c r="O74" i="2" s="1"/>
  <c r="P119" i="1" s="1"/>
  <c r="N73" i="2"/>
  <c r="O73" i="2" s="1"/>
  <c r="P121" i="1" s="1"/>
  <c r="N72" i="2"/>
  <c r="O72" i="2" s="1"/>
  <c r="P109" i="1" s="1"/>
  <c r="N71" i="2"/>
  <c r="O71" i="2" s="1"/>
  <c r="P123" i="1" s="1"/>
  <c r="N70" i="2"/>
  <c r="O70" i="2" s="1"/>
  <c r="P138" i="1" s="1"/>
  <c r="N69" i="2"/>
  <c r="M69" i="2"/>
  <c r="N68" i="2"/>
  <c r="M68" i="2"/>
  <c r="N67" i="2"/>
  <c r="M67" i="2"/>
  <c r="M66" i="2"/>
  <c r="O66" i="2" s="1"/>
  <c r="P137" i="1" s="1"/>
  <c r="N65" i="2"/>
  <c r="O65" i="2" s="1"/>
  <c r="N64" i="2"/>
  <c r="M64" i="2"/>
  <c r="N63" i="2"/>
  <c r="O63" i="2" s="1"/>
  <c r="M62" i="2"/>
  <c r="O62" i="2" s="1"/>
  <c r="M61" i="2"/>
  <c r="O61" i="2" s="1"/>
  <c r="P69" i="1" s="1"/>
  <c r="N60" i="2"/>
  <c r="M60" i="2"/>
  <c r="N59" i="2"/>
  <c r="O59" i="2" s="1"/>
  <c r="P147" i="1" s="1"/>
  <c r="N58" i="2"/>
  <c r="O58" i="2" s="1"/>
  <c r="P146" i="1" s="1"/>
  <c r="N57" i="2"/>
  <c r="O57" i="2" s="1"/>
  <c r="P136" i="1" s="1"/>
  <c r="N56" i="2"/>
  <c r="O56" i="2" s="1"/>
  <c r="P148" i="1" s="1"/>
  <c r="N55" i="2"/>
  <c r="O55" i="2" s="1"/>
  <c r="P133" i="1" s="1"/>
  <c r="N54" i="2"/>
  <c r="O54" i="2" s="1"/>
  <c r="P139" i="1" s="1"/>
  <c r="N53" i="2"/>
  <c r="O53" i="2" s="1"/>
  <c r="P145" i="1" s="1"/>
  <c r="N52" i="2"/>
  <c r="O52" i="2" s="1"/>
  <c r="N51" i="2"/>
  <c r="M51" i="2"/>
  <c r="N50" i="2"/>
  <c r="O50" i="2" s="1"/>
  <c r="P144" i="1" s="1"/>
  <c r="M49" i="2"/>
  <c r="O49" i="2" s="1"/>
  <c r="P142" i="1" s="1"/>
  <c r="N48" i="2"/>
  <c r="M48" i="2"/>
  <c r="N47" i="2"/>
  <c r="M47" i="2"/>
  <c r="N46" i="2"/>
  <c r="O46" i="2" s="1"/>
  <c r="P152" i="1" s="1"/>
  <c r="N45" i="2"/>
  <c r="O45" i="2" s="1"/>
  <c r="P150" i="1" s="1"/>
  <c r="N44" i="2"/>
  <c r="O44" i="2" s="1"/>
  <c r="P154" i="1" s="1"/>
  <c r="M43" i="2"/>
  <c r="O43" i="2" s="1"/>
  <c r="N42" i="2"/>
  <c r="O42" i="2" s="1"/>
  <c r="P157" i="1" s="1"/>
  <c r="N41" i="2"/>
  <c r="O41" i="2" s="1"/>
  <c r="P156" i="1" s="1"/>
  <c r="N40" i="2"/>
  <c r="M40" i="2"/>
  <c r="N39" i="2"/>
  <c r="O39" i="2" s="1"/>
  <c r="P149" i="1" s="1"/>
  <c r="N38" i="2"/>
  <c r="O38" i="2" s="1"/>
  <c r="P160" i="1" s="1"/>
  <c r="N37" i="2"/>
  <c r="O37" i="2" s="1"/>
  <c r="P159" i="1" s="1"/>
  <c r="N36" i="2"/>
  <c r="M36" i="2"/>
  <c r="M35" i="2"/>
  <c r="O35" i="2" s="1"/>
  <c r="P162" i="1" s="1"/>
  <c r="N34" i="2"/>
  <c r="M34" i="2"/>
  <c r="N33" i="2"/>
  <c r="O33" i="2" s="1"/>
  <c r="P169" i="1" s="1"/>
  <c r="N32" i="2"/>
  <c r="O32" i="2" s="1"/>
  <c r="N31" i="2"/>
  <c r="M31" i="2"/>
  <c r="N30" i="2"/>
  <c r="M30" i="2"/>
  <c r="N29" i="2"/>
  <c r="O29" i="2" s="1"/>
  <c r="P168" i="1" s="1"/>
  <c r="N28" i="2"/>
  <c r="M28" i="2"/>
  <c r="N27" i="2"/>
  <c r="O27" i="2" s="1"/>
  <c r="P166" i="1" s="1"/>
  <c r="N26" i="2"/>
  <c r="M26" i="2"/>
  <c r="N25" i="2"/>
  <c r="O25" i="2" s="1"/>
  <c r="P172" i="1" s="1"/>
  <c r="N24" i="2"/>
  <c r="M24" i="2"/>
  <c r="N23" i="2"/>
  <c r="M23" i="2"/>
  <c r="N22" i="2"/>
  <c r="M22" i="2"/>
  <c r="N21" i="2"/>
  <c r="M21" i="2"/>
  <c r="N20" i="2"/>
  <c r="M20" i="2"/>
  <c r="N19" i="2"/>
  <c r="O19" i="2" s="1"/>
  <c r="P174" i="1" s="1"/>
  <c r="M18" i="2"/>
  <c r="O18" i="2" s="1"/>
  <c r="N17" i="2"/>
  <c r="O17" i="2" s="1"/>
  <c r="P178" i="1" s="1"/>
  <c r="N16" i="2"/>
  <c r="M16" i="2"/>
  <c r="N15" i="2"/>
  <c r="M15" i="2"/>
  <c r="N14" i="2"/>
  <c r="O14" i="2" s="1"/>
  <c r="P181" i="1" s="1"/>
  <c r="N13" i="2"/>
  <c r="O13" i="2" s="1"/>
  <c r="P180" i="1" s="1"/>
  <c r="M12" i="2"/>
  <c r="O12" i="2" s="1"/>
  <c r="P184" i="1" s="1"/>
  <c r="N11" i="2"/>
  <c r="O11" i="2" s="1"/>
  <c r="M10" i="2"/>
  <c r="O10" i="2" s="1"/>
  <c r="P185" i="1" s="1"/>
  <c r="M9" i="2"/>
  <c r="O9" i="2" s="1"/>
  <c r="P182" i="1" s="1"/>
  <c r="N8" i="2"/>
  <c r="O8" i="2" s="1"/>
  <c r="P186" i="1" s="1"/>
  <c r="N7" i="2"/>
  <c r="M7" i="2"/>
  <c r="N6" i="2"/>
  <c r="O6" i="2" s="1"/>
  <c r="P188" i="1" s="1"/>
  <c r="M5" i="2"/>
  <c r="O5" i="2" s="1"/>
  <c r="P189" i="1" s="1"/>
  <c r="N4" i="2"/>
  <c r="O4" i="2" s="1"/>
  <c r="P191" i="1" s="1"/>
  <c r="N3" i="2"/>
  <c r="M3" i="2"/>
  <c r="N2" i="2"/>
  <c r="M2" i="2"/>
  <c r="R51" i="8" l="1"/>
  <c r="Q51" i="8"/>
  <c r="R42" i="8"/>
  <c r="Q42" i="8"/>
  <c r="R39" i="8"/>
  <c r="Q39" i="8"/>
  <c r="R29" i="8"/>
  <c r="Q29" i="8"/>
  <c r="Q40" i="8"/>
  <c r="R40" i="8"/>
  <c r="Q31" i="8"/>
  <c r="R31" i="8"/>
  <c r="Q20" i="8"/>
  <c r="R20" i="8"/>
  <c r="R16" i="8"/>
  <c r="Q16" i="8"/>
  <c r="Q52" i="8"/>
  <c r="R52" i="8"/>
  <c r="R49" i="8"/>
  <c r="Q49" i="8"/>
  <c r="R21" i="8"/>
  <c r="Q21" i="8"/>
  <c r="R24" i="8"/>
  <c r="Q24" i="8"/>
  <c r="Q27" i="8"/>
  <c r="R27" i="8"/>
  <c r="Q22" i="8"/>
  <c r="R22" i="8"/>
  <c r="Q12" i="8"/>
  <c r="R12" i="8"/>
  <c r="R10" i="8"/>
  <c r="Q10" i="8"/>
  <c r="R53" i="8"/>
  <c r="Q53" i="8"/>
  <c r="R44" i="8"/>
  <c r="Q44" i="8"/>
  <c r="R35" i="8"/>
  <c r="Q35" i="8"/>
  <c r="R43" i="8"/>
  <c r="Q43" i="8"/>
  <c r="R37" i="8"/>
  <c r="Q37" i="8"/>
  <c r="R34" i="8"/>
  <c r="Q34" i="8"/>
  <c r="Q30" i="8"/>
  <c r="R30" i="8"/>
  <c r="Q19" i="8"/>
  <c r="R19" i="8"/>
  <c r="R15" i="8"/>
  <c r="Q15" i="8"/>
  <c r="Q13" i="8"/>
  <c r="R13" i="8"/>
  <c r="R11" i="8"/>
  <c r="Q11" i="8"/>
  <c r="R8" i="8"/>
  <c r="Q8" i="8"/>
  <c r="Q9" i="8"/>
  <c r="R9" i="8"/>
  <c r="Q7" i="8"/>
  <c r="R7" i="8"/>
  <c r="R50" i="8"/>
  <c r="Q50" i="8"/>
  <c r="Q48" i="8"/>
  <c r="R48" i="8"/>
  <c r="R47" i="8"/>
  <c r="Q47" i="8"/>
  <c r="R46" i="8"/>
  <c r="Q46" i="8"/>
  <c r="R36" i="8"/>
  <c r="Q36" i="8"/>
  <c r="R38" i="8"/>
  <c r="Q38" i="8"/>
  <c r="Q32" i="8"/>
  <c r="R32" i="8"/>
  <c r="R33" i="8"/>
  <c r="Q33" i="8"/>
  <c r="Q26" i="8"/>
  <c r="R26" i="8"/>
  <c r="Q28" i="8"/>
  <c r="R28" i="8"/>
  <c r="Q23" i="8"/>
  <c r="R23" i="8"/>
  <c r="Q25" i="8"/>
  <c r="R25" i="8"/>
  <c r="R18" i="8"/>
  <c r="Q18" i="8"/>
  <c r="R6" i="8"/>
  <c r="Q6" i="8"/>
  <c r="Q5" i="8"/>
  <c r="R5" i="8"/>
  <c r="Q162" i="1"/>
  <c r="R162" i="1"/>
  <c r="Q139" i="1"/>
  <c r="R139" i="1"/>
  <c r="Q120" i="1"/>
  <c r="R120" i="1"/>
  <c r="Q126" i="1"/>
  <c r="R126" i="1"/>
  <c r="Q114" i="1"/>
  <c r="R114" i="1"/>
  <c r="Q116" i="1"/>
  <c r="R116" i="1"/>
  <c r="Q103" i="1"/>
  <c r="R103" i="1"/>
  <c r="Q97" i="1"/>
  <c r="R97" i="1"/>
  <c r="Q94" i="1"/>
  <c r="R94" i="1"/>
  <c r="Q85" i="1"/>
  <c r="R85" i="1"/>
  <c r="Q76" i="1"/>
  <c r="R76" i="1"/>
  <c r="Q65" i="1"/>
  <c r="R65" i="1"/>
  <c r="Q68" i="1"/>
  <c r="R68" i="1"/>
  <c r="Q72" i="1"/>
  <c r="R72" i="1"/>
  <c r="Q66" i="1"/>
  <c r="R66" i="1"/>
  <c r="Q59" i="1"/>
  <c r="R59" i="1"/>
  <c r="Q47" i="1"/>
  <c r="R47" i="1"/>
  <c r="Q43" i="1"/>
  <c r="R43" i="1"/>
  <c r="Q39" i="1"/>
  <c r="R39" i="1"/>
  <c r="Q60" i="1"/>
  <c r="R60" i="1"/>
  <c r="Q45" i="1"/>
  <c r="R45" i="1"/>
  <c r="Q27" i="1"/>
  <c r="R27" i="1"/>
  <c r="Q33" i="1"/>
  <c r="R33" i="1"/>
  <c r="Q22" i="1"/>
  <c r="R22" i="1"/>
  <c r="Q18" i="1"/>
  <c r="R18" i="1"/>
  <c r="Q16" i="1"/>
  <c r="R16" i="1"/>
  <c r="Q5" i="1"/>
  <c r="R5" i="1"/>
  <c r="Q166" i="1"/>
  <c r="R166" i="1"/>
  <c r="Q150" i="1"/>
  <c r="R150" i="1"/>
  <c r="Q121" i="1"/>
  <c r="R121" i="1"/>
  <c r="Q186" i="1"/>
  <c r="R186" i="1"/>
  <c r="Q172" i="1"/>
  <c r="R172" i="1"/>
  <c r="Q149" i="1"/>
  <c r="R149" i="1"/>
  <c r="Q152" i="1"/>
  <c r="R152" i="1"/>
  <c r="Q133" i="1"/>
  <c r="R133" i="1"/>
  <c r="Q147" i="1"/>
  <c r="R147" i="1"/>
  <c r="Q138" i="1"/>
  <c r="R138" i="1"/>
  <c r="Q119" i="1"/>
  <c r="R119" i="1"/>
  <c r="Q127" i="1"/>
  <c r="R127" i="1"/>
  <c r="Q105" i="1"/>
  <c r="R105" i="1"/>
  <c r="Q102" i="1"/>
  <c r="R102" i="1"/>
  <c r="Q113" i="1"/>
  <c r="R113" i="1"/>
  <c r="Q106" i="1"/>
  <c r="R106" i="1"/>
  <c r="Q90" i="1"/>
  <c r="R90" i="1"/>
  <c r="Q101" i="1"/>
  <c r="R101" i="1"/>
  <c r="Q92" i="1"/>
  <c r="R92" i="1"/>
  <c r="Q82" i="1"/>
  <c r="R82" i="1"/>
  <c r="Q73" i="1"/>
  <c r="R73" i="1"/>
  <c r="Q55" i="1"/>
  <c r="R55" i="1"/>
  <c r="Q67" i="1"/>
  <c r="R67" i="1"/>
  <c r="Q40" i="1"/>
  <c r="R40" i="1"/>
  <c r="Q48" i="1"/>
  <c r="R48" i="1"/>
  <c r="Q54" i="1"/>
  <c r="R54" i="1"/>
  <c r="Q44" i="1"/>
  <c r="R44" i="1"/>
  <c r="Q53" i="1"/>
  <c r="R53" i="1"/>
  <c r="Q23" i="1"/>
  <c r="R23" i="1"/>
  <c r="Q31" i="1"/>
  <c r="R31" i="1"/>
  <c r="Q25" i="1"/>
  <c r="R25" i="1"/>
  <c r="Q11" i="1"/>
  <c r="R11" i="1"/>
  <c r="Q10" i="1"/>
  <c r="R10" i="1"/>
  <c r="Q15" i="1"/>
  <c r="R15" i="1"/>
  <c r="Q8" i="1"/>
  <c r="R8" i="1"/>
  <c r="Q3" i="1"/>
  <c r="R3" i="1"/>
  <c r="Q178" i="1"/>
  <c r="R178" i="1"/>
  <c r="Q156" i="1"/>
  <c r="R156" i="1"/>
  <c r="Q69" i="1"/>
  <c r="R69" i="1"/>
  <c r="Q189" i="1"/>
  <c r="R189" i="1"/>
  <c r="Q184" i="1"/>
  <c r="R184" i="1"/>
  <c r="Q169" i="1"/>
  <c r="R169" i="1"/>
  <c r="Q157" i="1"/>
  <c r="R157" i="1"/>
  <c r="Q188" i="1"/>
  <c r="R188" i="1"/>
  <c r="Q182" i="1"/>
  <c r="R182" i="1"/>
  <c r="Q180" i="1"/>
  <c r="R180" i="1"/>
  <c r="Q174" i="1"/>
  <c r="R174" i="1"/>
  <c r="Q142" i="1"/>
  <c r="R142" i="1"/>
  <c r="Q148" i="1"/>
  <c r="R148" i="1"/>
  <c r="Q137" i="1"/>
  <c r="R137" i="1"/>
  <c r="Q123" i="1"/>
  <c r="R123" i="1"/>
  <c r="Q125" i="1"/>
  <c r="R125" i="1"/>
  <c r="Q112" i="1"/>
  <c r="R112" i="1"/>
  <c r="Q124" i="1"/>
  <c r="R124" i="1"/>
  <c r="Q115" i="1"/>
  <c r="R115" i="1"/>
  <c r="Q100" i="1"/>
  <c r="R100" i="1"/>
  <c r="Q89" i="1"/>
  <c r="R89" i="1"/>
  <c r="Q79" i="1"/>
  <c r="R79" i="1"/>
  <c r="Q77" i="1"/>
  <c r="R77" i="1"/>
  <c r="Q62" i="1"/>
  <c r="R62" i="1"/>
  <c r="Q84" i="1"/>
  <c r="R84" i="1"/>
  <c r="Q37" i="1"/>
  <c r="R37" i="1"/>
  <c r="Q38" i="1"/>
  <c r="R38" i="1"/>
  <c r="Q42" i="1"/>
  <c r="R42" i="1"/>
  <c r="Q64" i="1"/>
  <c r="R64" i="1"/>
  <c r="Q20" i="1"/>
  <c r="R20" i="1"/>
  <c r="Q7" i="1"/>
  <c r="R7" i="1"/>
  <c r="Q191" i="1"/>
  <c r="R191" i="1"/>
  <c r="Q160" i="1"/>
  <c r="R160" i="1"/>
  <c r="Q146" i="1"/>
  <c r="R146" i="1"/>
  <c r="Q185" i="1"/>
  <c r="R185" i="1"/>
  <c r="Q181" i="1"/>
  <c r="R181" i="1"/>
  <c r="Q168" i="1"/>
  <c r="R168" i="1"/>
  <c r="Q159" i="1"/>
  <c r="R159" i="1"/>
  <c r="Q154" i="1"/>
  <c r="R154" i="1"/>
  <c r="Q144" i="1"/>
  <c r="R144" i="1"/>
  <c r="Q145" i="1"/>
  <c r="R145" i="1"/>
  <c r="Q136" i="1"/>
  <c r="R136" i="1"/>
  <c r="Q109" i="1"/>
  <c r="R109" i="1"/>
  <c r="Q129" i="1"/>
  <c r="R129" i="1"/>
  <c r="Q122" i="1"/>
  <c r="R122" i="1"/>
  <c r="Q96" i="1"/>
  <c r="R96" i="1"/>
  <c r="Q110" i="1"/>
  <c r="R110" i="1"/>
  <c r="Q98" i="1"/>
  <c r="R98" i="1"/>
  <c r="Q93" i="1"/>
  <c r="R93" i="1"/>
  <c r="Q95" i="1"/>
  <c r="R95" i="1"/>
  <c r="Q86" i="1"/>
  <c r="R86" i="1"/>
  <c r="Q75" i="1"/>
  <c r="R75" i="1"/>
  <c r="Q71" i="1"/>
  <c r="R71" i="1"/>
  <c r="Q63" i="1"/>
  <c r="R63" i="1"/>
  <c r="Q61" i="1"/>
  <c r="R61" i="1"/>
  <c r="Q58" i="1"/>
  <c r="R58" i="1"/>
  <c r="Q49" i="1"/>
  <c r="R49" i="1"/>
  <c r="Q30" i="1"/>
  <c r="R30" i="1"/>
  <c r="Q36" i="1"/>
  <c r="R36" i="1"/>
  <c r="Q29" i="1"/>
  <c r="R29" i="1"/>
  <c r="Q21" i="1"/>
  <c r="R21" i="1"/>
  <c r="Q35" i="1"/>
  <c r="R35" i="1"/>
  <c r="Q24" i="1"/>
  <c r="R24" i="1"/>
  <c r="Q17" i="1"/>
  <c r="R17" i="1"/>
  <c r="Q28" i="1"/>
  <c r="R28" i="1"/>
  <c r="Q13" i="1"/>
  <c r="R13" i="1"/>
  <c r="Q14" i="1"/>
  <c r="R14" i="1"/>
  <c r="Q4" i="1"/>
  <c r="R4" i="1"/>
  <c r="P6" i="1"/>
  <c r="O26" i="2"/>
  <c r="P171" i="1" s="1"/>
  <c r="O100" i="2"/>
  <c r="P107" i="1" s="1"/>
  <c r="O30" i="2"/>
  <c r="P161" i="1" s="1"/>
  <c r="O48" i="2"/>
  <c r="P151" i="1" s="1"/>
  <c r="O3" i="2"/>
  <c r="P193" i="1" s="1"/>
  <c r="O68" i="2"/>
  <c r="P132" i="1" s="1"/>
  <c r="O165" i="2"/>
  <c r="P41" i="1" s="1"/>
  <c r="O113" i="2"/>
  <c r="P78" i="1" s="1"/>
  <c r="O142" i="2"/>
  <c r="P57" i="1" s="1"/>
  <c r="O23" i="2"/>
  <c r="P175" i="1" s="1"/>
  <c r="O36" i="2"/>
  <c r="P155" i="1" s="1"/>
  <c r="O157" i="2"/>
  <c r="P52" i="1" s="1"/>
  <c r="O187" i="2"/>
  <c r="P34" i="1" s="1"/>
  <c r="O350" i="2"/>
  <c r="O304" i="2"/>
  <c r="O178" i="2"/>
  <c r="P46" i="1" s="1"/>
  <c r="O28" i="2"/>
  <c r="P165" i="1" s="1"/>
  <c r="O31" i="2"/>
  <c r="P163" i="1" s="1"/>
  <c r="O47" i="2"/>
  <c r="P153" i="1" s="1"/>
  <c r="O69" i="2"/>
  <c r="P131" i="1" s="1"/>
  <c r="O86" i="2"/>
  <c r="P117" i="1" s="1"/>
  <c r="O20" i="2"/>
  <c r="P177" i="1" s="1"/>
  <c r="O22" i="2"/>
  <c r="O80" i="2"/>
  <c r="O152" i="2"/>
  <c r="P56" i="1" s="1"/>
  <c r="O154" i="2"/>
  <c r="P26" i="1" s="1"/>
  <c r="O16" i="2"/>
  <c r="P179" i="1" s="1"/>
  <c r="O24" i="2"/>
  <c r="P170" i="1" s="1"/>
  <c r="O64" i="2"/>
  <c r="P134" i="1" s="1"/>
  <c r="O119" i="2"/>
  <c r="P80" i="1" s="1"/>
  <c r="O120" i="2"/>
  <c r="P91" i="1" s="1"/>
  <c r="O158" i="2"/>
  <c r="O234" i="2"/>
  <c r="P12" i="1" s="1"/>
  <c r="O2" i="2"/>
  <c r="P192" i="1" s="1"/>
  <c r="O7" i="2"/>
  <c r="P187" i="1" s="1"/>
  <c r="O21" i="2"/>
  <c r="P176" i="1" s="1"/>
  <c r="O51" i="2"/>
  <c r="P141" i="1" s="1"/>
  <c r="O89" i="2"/>
  <c r="P118" i="1" s="1"/>
  <c r="O15" i="2"/>
  <c r="P183" i="1" s="1"/>
  <c r="O34" i="2"/>
  <c r="P173" i="1" s="1"/>
  <c r="O40" i="2"/>
  <c r="P158" i="1" s="1"/>
  <c r="O102" i="2"/>
  <c r="O189" i="2"/>
  <c r="P32" i="1" s="1"/>
  <c r="O213" i="2"/>
  <c r="P45" i="8" s="1"/>
  <c r="O256" i="2"/>
  <c r="O60" i="2"/>
  <c r="P140" i="1" s="1"/>
  <c r="O67" i="2"/>
  <c r="P135" i="1" s="1"/>
  <c r="O92" i="2"/>
  <c r="P99" i="1" s="1"/>
  <c r="O94" i="2"/>
  <c r="P108" i="1" s="1"/>
  <c r="O99" i="2"/>
  <c r="O117" i="2"/>
  <c r="P83" i="1" s="1"/>
  <c r="O112" i="2"/>
  <c r="P88" i="1" s="1"/>
  <c r="Q45" i="8" l="1"/>
  <c r="R45" i="8"/>
  <c r="Q88" i="1"/>
  <c r="R88" i="1"/>
  <c r="Q173" i="1"/>
  <c r="R173" i="1"/>
  <c r="Q176" i="1"/>
  <c r="R176" i="1"/>
  <c r="Q170" i="1"/>
  <c r="R170" i="1"/>
  <c r="Q46" i="1"/>
  <c r="R46" i="1"/>
  <c r="Q78" i="1"/>
  <c r="R78" i="1"/>
  <c r="Q151" i="1"/>
  <c r="R151" i="1"/>
  <c r="Q131" i="1"/>
  <c r="R131" i="1"/>
  <c r="Q52" i="1"/>
  <c r="R52" i="1"/>
  <c r="Q83" i="1"/>
  <c r="R83" i="1"/>
  <c r="Q135" i="1"/>
  <c r="R135" i="1"/>
  <c r="Q32" i="1"/>
  <c r="R32" i="1"/>
  <c r="Q183" i="1"/>
  <c r="R183" i="1"/>
  <c r="Q187" i="1"/>
  <c r="R187" i="1"/>
  <c r="Q91" i="1"/>
  <c r="R91" i="1"/>
  <c r="Q179" i="1"/>
  <c r="R179" i="1"/>
  <c r="Q153" i="1"/>
  <c r="R153" i="1"/>
  <c r="Q155" i="1"/>
  <c r="R155" i="1"/>
  <c r="Q41" i="1"/>
  <c r="R41" i="1"/>
  <c r="Q161" i="1"/>
  <c r="R161" i="1"/>
  <c r="Q6" i="1"/>
  <c r="R6" i="1"/>
  <c r="Q140" i="1"/>
  <c r="R140" i="1"/>
  <c r="Q192" i="1"/>
  <c r="R192" i="1"/>
  <c r="Q26" i="1"/>
  <c r="R26" i="1"/>
  <c r="Q175" i="1"/>
  <c r="R175" i="1"/>
  <c r="Q132" i="1"/>
  <c r="R132" i="1"/>
  <c r="Q107" i="1"/>
  <c r="R107" i="1"/>
  <c r="Q99" i="1"/>
  <c r="R99" i="1"/>
  <c r="Q118" i="1"/>
  <c r="R118" i="1"/>
  <c r="Q80" i="1"/>
  <c r="R80" i="1"/>
  <c r="Q177" i="1"/>
  <c r="R177" i="1"/>
  <c r="Q163" i="1"/>
  <c r="R163" i="1"/>
  <c r="Q108" i="1"/>
  <c r="R108" i="1"/>
  <c r="Q158" i="1"/>
  <c r="R158" i="1"/>
  <c r="Q141" i="1"/>
  <c r="R141" i="1"/>
  <c r="Q12" i="1"/>
  <c r="R12" i="1"/>
  <c r="Q134" i="1"/>
  <c r="R134" i="1"/>
  <c r="Q56" i="1"/>
  <c r="R56" i="1"/>
  <c r="Q117" i="1"/>
  <c r="R117" i="1"/>
  <c r="Q165" i="1"/>
  <c r="R165" i="1"/>
  <c r="Q34" i="1"/>
  <c r="R34" i="1"/>
  <c r="Q57" i="1"/>
  <c r="R57" i="1"/>
  <c r="Q193" i="1"/>
  <c r="R193" i="1"/>
  <c r="Q171" i="1"/>
  <c r="R171" i="1"/>
</calcChain>
</file>

<file path=xl/sharedStrings.xml><?xml version="1.0" encoding="utf-8"?>
<sst xmlns="http://schemas.openxmlformats.org/spreadsheetml/2006/main" count="33913" uniqueCount="5124">
  <si>
    <t>Quay-nr CHB</t>
  </si>
  <si>
    <t>Haltenr vv</t>
  </si>
  <si>
    <t>Haltenaam</t>
  </si>
  <si>
    <t>Woonplaats</t>
  </si>
  <si>
    <t>Gemeente naam</t>
  </si>
  <si>
    <t>Wegbeheerder naam</t>
  </si>
  <si>
    <t>Wegbeheerder type</t>
  </si>
  <si>
    <t>Lijnen en Bestemmingen</t>
  </si>
  <si>
    <t>Abri Aanwezig [Y/N]</t>
  </si>
  <si>
    <t>aantal abri's</t>
  </si>
  <si>
    <t>aantal stramien (lengte)</t>
  </si>
  <si>
    <t>aantal stramien (breedte)</t>
  </si>
  <si>
    <t>NL:Q:50100060</t>
  </si>
  <si>
    <t>Tunneltje de Bilt</t>
  </si>
  <si>
    <t>De Bilt</t>
  </si>
  <si>
    <t>Utrecht</t>
  </si>
  <si>
    <t>Provincie</t>
  </si>
  <si>
    <t xml:space="preserve">251 Utrecht CS via Zeist-Centr., 412 Utrecht CS Centrumzijde, 477 Bilthoven via De Uithof, 51 Utrecht CS via Kerckebosch, 52 Utrecht CS Centrumzijde, 52 Utrecht CS via Zeist, 53 Utrecht CS Centrumzijde, 58 Hilversum via Bilthoven NS, 74 Nieuwegein-C via Utrecht CS, 74 Vianen via Utrecht CS, 251 Utrecht CS via Zeist-Centr., 412 Utrecht CS Centrumzijde, 477 Bilthoven via De Uithof, 51 Utrecht CS via Kerckebosch, 52 Utrecht CS Centrumzijde, 52 Utrecht CS via Zeist, 53 Utrecht CS Centrumzijde, 58 Hilversum via Bilthoven NS, 74 Nieuwegein-C via Utrecht CS, 74 Vianen via Utrecht CS, 450 Amerongen Dorp , 50 Utrecht CS , 450 Amerongen Dorp , 50 Utrecht CS </t>
  </si>
  <si>
    <t>Y</t>
  </si>
  <si>
    <t>3 stramien</t>
  </si>
  <si>
    <t>1 stramien</t>
  </si>
  <si>
    <t>NL:Q:50420230</t>
  </si>
  <si>
    <t>Zorgcentrum De Lichtenberg</t>
  </si>
  <si>
    <t>amersfoort</t>
  </si>
  <si>
    <t>Amersfoort</t>
  </si>
  <si>
    <t xml:space="preserve">452 Amersfoort via Vollenhove, 52 Amersfoort, 52 Amersfoort via Vollenhove, 452 Amersfoort via Vollenhove, 52 Amersfoort, 52 Amersfoort via Vollenhove, 56 Amersfoort CS , 56 Amersfoort CS </t>
  </si>
  <si>
    <t>NL:Q:51410130</t>
  </si>
  <si>
    <t>Kasteelplein</t>
  </si>
  <si>
    <t>montfoort</t>
  </si>
  <si>
    <t>Montfoort</t>
  </si>
  <si>
    <t xml:space="preserve">104 IJsselstein , 104 Montfoort , 104 Nieuwegein Stadscentrum, 107 Montfoort Kasteelplein, 107 Montfoort Keizerrijk, 107 Utrecht CS/Jaarbeurs, 207 Utrecht CS/Jaarbeurs, 407 Utrecht CS , 104 IJsselstein , 104 Montfoort , 104 Nieuwegein Stadscentrum, 107 Montfoort Kasteelplein, 107 Montfoort Keizerrijk, 107 Utrecht CS/Jaarbeurs, 207 Utrecht CS/Jaarbeurs, 407 Utrecht CS </t>
  </si>
  <si>
    <t>NL:Q:50590120</t>
  </si>
  <si>
    <t>Provincialeweg</t>
  </si>
  <si>
    <t>Cothen</t>
  </si>
  <si>
    <t>Wijk bij Duurstede</t>
  </si>
  <si>
    <t>242 De Uithof WKZ via Bunnik NS, 41 Utrecht CS Centrumzijde, 441 Utrecht CS Centrumzijde, 242 De Uithof WKZ via Bunnik NS, 41 Utrecht CS Centrumzijde, 441 Utrecht CS Centrumzijde</t>
  </si>
  <si>
    <t>NL:Q:51611040</t>
  </si>
  <si>
    <t>Molenwal</t>
  </si>
  <si>
    <t>oudewater</t>
  </si>
  <si>
    <t>Oudewater</t>
  </si>
  <si>
    <t>105 Woerden Station Zuidzijde, 107 Montfoort Kasteelplein, 107 Montfoort Keizerrijk, 107 Utrecht CS/Jaarbeurs, 207 Utrecht CS/Jaarbeurs, 407 Utrecht CS , 505 IJsselstein Binnenstad, 505 Schoonhoven Stationsplein, 105 Woerden Station Zuidzijde, 107 Montfoort Kasteelplein, 107 Montfoort Keizerrijk, 107 Utrecht CS/Jaarbeurs, 207 Utrecht CS/Jaarbeurs, 407 Utrecht CS , 505 IJsselstein Binnenstad, 505 Schoonhoven Stationsplein</t>
  </si>
  <si>
    <t>NL:Q:50400080</t>
  </si>
  <si>
    <t>Woestduinlaan Zuid</t>
  </si>
  <si>
    <t>doorn</t>
  </si>
  <si>
    <t>Utrechtse Heuvelrug</t>
  </si>
  <si>
    <t xml:space="preserve">71 Nieuwegein-C via De Uithof, 71 Nieuwegein-C via De Uithof, 450 Amerongen Dorp , 50 Driebergen-Zeist Station, 50 Utrecht CS , 56 Amersfoort CS , 56 Zeist Busstation , 450 Amerongen Dorp , 50 Driebergen-Zeist Station, 50 Utrecht CS , 56 Amersfoort CS , 56 Zeist Busstation </t>
  </si>
  <si>
    <t>NL:Q:51410110</t>
  </si>
  <si>
    <t>Heeswijkerpoort</t>
  </si>
  <si>
    <t xml:space="preserve">104 IJsselstein , 104 Montfoort , 104 Nieuwegein Stadscentrum, 107 Montfoort Keizerrijk, 107 Utrecht CS/Jaarbeurs, 207 Utrecht CS/Jaarbeurs, 407 Utrecht CS , 104 IJsselstein , 104 Montfoort , 104 Nieuwegein Stadscentrum, 107 Montfoort Keizerrijk, 107 Utrecht CS/Jaarbeurs, 207 Utrecht CS/Jaarbeurs, 407 Utrecht CS </t>
  </si>
  <si>
    <t>NL:Q:50390100</t>
  </si>
  <si>
    <t>N229-Zeisterweg</t>
  </si>
  <si>
    <t>Odijk</t>
  </si>
  <si>
    <t>Bunnik</t>
  </si>
  <si>
    <t>242 De Uithof WKZ via Bunnik NS, 41 Utrecht CS Centrumzijde, 43 Odijk via Kerckebosch, 43 Zeist via Drieb.-Zeist, 441 Utrecht CS Centrumzijde, 242 De Uithof WKZ via Bunnik NS, 41 Utrecht CS Centrumzijde, 43 Odijk via Kerckebosch, 43 Zeist via Drieb.-Zeist, 441 Utrecht CS Centrumzijde</t>
  </si>
  <si>
    <t>NL:Q:50390200</t>
  </si>
  <si>
    <t>Gemeentehuis</t>
  </si>
  <si>
    <t>NL:Q:59450090</t>
  </si>
  <si>
    <t>Dorp</t>
  </si>
  <si>
    <t>Loenen a/d Vecht</t>
  </si>
  <si>
    <t>Stichtse Vecht</t>
  </si>
  <si>
    <t>120 Breukelen , 120 Utrecht Centraal, 121 Hilversum Station, 120 Breukelen , 120 Utrecht Centraal, 121 Hilversum Station</t>
  </si>
  <si>
    <t>2 stramien</t>
  </si>
  <si>
    <t>NL:Q:50490140</t>
  </si>
  <si>
    <t>Werkhoven</t>
  </si>
  <si>
    <t>NL:Q:40600100</t>
  </si>
  <si>
    <t>Station/Tuinlaan</t>
  </si>
  <si>
    <t>rhenen</t>
  </si>
  <si>
    <t>Rhenen</t>
  </si>
  <si>
    <t>45 Tiel via Ochten, 50 Driebergen-Zeist Station, 50 Utrecht CS , 680 Amersfoort HB/Lodenst.Coll, 683 Hoevelaken Lodestein Coll., 690 Amersfoort HB/Lodenst.Coll, 80 Amersfoort Centraal Station, 45 Tiel via Ochten, 50 Driebergen-Zeist Station, 50 Utrecht CS , 680 Amersfoort HB/Lodenst.Coll, 683 Hoevelaken Lodestein Coll., 690 Amersfoort HB/Lodenst.Coll, 80 Amersfoort Centraal Station</t>
  </si>
  <si>
    <t>NL:Q:51410080</t>
  </si>
  <si>
    <t>Keizerrijk</t>
  </si>
  <si>
    <t xml:space="preserve">107 Montfoort Keizerrijk, 107 Utrecht CS/Jaarbeurs, 207 Utrecht CS/Jaarbeurs, 407 Utrecht CS , 107 Montfoort Keizerrijk, 107 Utrecht CS/Jaarbeurs, 207 Utrecht CS/Jaarbeurs, 407 Utrecht CS </t>
  </si>
  <si>
    <t>0,5 stramien</t>
  </si>
  <si>
    <t>NL:Q:50100070</t>
  </si>
  <si>
    <t>251 Zeist Handelsc. via Zeist-Centr., 452 Amersfoort via Vollenhove, 51 Drieb.-Zeist NS via Kerckebosch, 52 Amersfoort via Vollenhove, 52 Soesterberg via Vollenhove, 52 Zeist via Vollenhove, 53 Zeist via Vollenhove, 58 Zeist via Maartensdijk, 74 Zeist via Utrecht CS, 450 Amerongen Dorp , 50 Amerongen Dorp , 50 Doorn Postkantoor, 50 Driebergen-Zeist Station, 50 Wageningen Busstation,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58 Zeist via Maartensdijk, 74 Zeist via Utrecht CS</t>
  </si>
  <si>
    <t>NL:Q:50100040</t>
  </si>
  <si>
    <t>Kerklaan</t>
  </si>
  <si>
    <t>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251 Utrecht CS via Zeist-Centr., 412 Utrecht CS Centrumzijde, 51 Utrecht CS via Kerckebosch, 52 Utrecht CS Centrumzijde, 52 Utrecht CS via Zeist, 53 Utrecht CS Centrumzijde, 74 Nieuwegein-C via Utrecht CS, 74 Vianen via Utrecht CS</t>
  </si>
  <si>
    <t>NL:Q:51610070</t>
  </si>
  <si>
    <t>Tramweg</t>
  </si>
  <si>
    <t>107 Gouda Station, 107 Gouda Station</t>
  </si>
  <si>
    <t>NL:Q:50190080</t>
  </si>
  <si>
    <t>Van Zijldreef</t>
  </si>
  <si>
    <t>41 Utrecht CS Centrumzijde, 441 Utrecht CS Centrumzijde</t>
  </si>
  <si>
    <t>NL:Q:51410120</t>
  </si>
  <si>
    <t xml:space="preserve">104 Woerden Station Zuidzijde, 107 Gouda Station, 107 Montfoort , 107 Montfoort Kasteelplein, 107 Oudewater , 207 Oudewater , 407 Oudewater , 407 Utrecht CS , 104 Woerden Station Zuidzijde, 107 Gouda Station, 107 Montfoort , 107 Montfoort Kasteelplein, 107 Oudewater , 207 Oudewater , 407 Oudewater , 407 Utrecht CS </t>
  </si>
  <si>
    <t>NL:Q:50400090</t>
  </si>
  <si>
    <t>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t>
  </si>
  <si>
    <t>NL:Q:50700040</t>
  </si>
  <si>
    <t>amerongen</t>
  </si>
  <si>
    <t>71 Nieuwegein-C via De Uithof, 50 Driebergen-Zeist Station, 50 Utrecht CS , 50 Driebergen-Zeist Station, 50 Utrecht CS , 71 Nieuwegein-C via De Uithof</t>
  </si>
  <si>
    <t>NL:Q:50300120</t>
  </si>
  <si>
    <t>Akkerweg</t>
  </si>
  <si>
    <t>driebergen</t>
  </si>
  <si>
    <t>NL:Q:50420220</t>
  </si>
  <si>
    <t xml:space="preserve">52 Utrecht CS via Zeist, 52 Zeist, 56 Doorn Postkant. , 56 Driebergen-Zeist Station, 56 Wijk bij Duurste Busstation, 56 Zeist Busstation , 52 Utrecht CS via Zeist, 52 Zeist, 56 Doorn Postkant. , 56 Driebergen-Zeist Station, 56 Wijk bij Duurste Busstation, 56 Zeist Busstation </t>
  </si>
  <si>
    <t>NL:Q:50600040</t>
  </si>
  <si>
    <t>Lomboklaan</t>
  </si>
  <si>
    <t>leersum</t>
  </si>
  <si>
    <t>71 Nieuwegein-C via De Uithof, 450 Amerongen Dorp , 50 Driebergen-Zeist Station, 50 Utrecht CS , 450 Amerongen Dorp , 50 Driebergen-Zeist Station, 50 Utrecht CS , 71 Nieuwegein-C via De Uithof</t>
  </si>
  <si>
    <t>NL:Q:50700050</t>
  </si>
  <si>
    <t>450 Amerongen Dorp , 50 Amerongen Dorp , 50 Wageningen Busstation, 81 Veenendaal De Klomp, 450 Amerongen Dorp , 50 Amerongen Dorp , 50 Wageningen Busstation, 81 Veenendaal De Klomp</t>
  </si>
  <si>
    <t>NL:Q:50600240</t>
  </si>
  <si>
    <t>De Schermerij</t>
  </si>
  <si>
    <t>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t>
  </si>
  <si>
    <t>NL:Q:58552210</t>
  </si>
  <si>
    <t>Viaduct</t>
  </si>
  <si>
    <t>vinkeveen</t>
  </si>
  <si>
    <t>De Ronde Venen</t>
  </si>
  <si>
    <t xml:space="preserve">121 Hilversum Station, 121 Loenen ad Vecht , 126 Amsterdam Station Bijlmer, 130 Breukelen , 121 Hilversum Station, 121 Loenen ad Vecht , 126 Amsterdam Station Bijlmer, 130 Breukelen </t>
  </si>
  <si>
    <t>NL:Q:50500060</t>
  </si>
  <si>
    <t>Hoogstraat</t>
  </si>
  <si>
    <t>71 Nieuwegein-C via De Uithof, 450 Amerongen Dorp , 50 Driebergen-Zeist Station, 50 Utrecht CS , 695 Wijk bij Duurste Busstation, 81 Austerlitz Dorpsplein, 81 Driebergen-Zeist Station, 81 Woudenberg De Poort, 81 Zeist Busstation , 450 Amerongen Dorp , 50 Driebergen-Zeist Station, 50 Utrecht CS , 695 Wijk bij Duurste Busstation, 81 Austerlitz Dorpsplein, 81 Driebergen-Zeist Station, 81 Woudenberg De Poort, 81 Zeist Busstation , 71 Nieuwegein-C via De Uithof</t>
  </si>
  <si>
    <t>NL:Q:50620060</t>
  </si>
  <si>
    <t>Bisschopsweg</t>
  </si>
  <si>
    <t>bunschoten</t>
  </si>
  <si>
    <t>Bunschoten</t>
  </si>
  <si>
    <t>76 Bunschoten- Spakenburg, 76 Bunschoten- Spakenburg</t>
  </si>
  <si>
    <t>NL:Q:50420210</t>
  </si>
  <si>
    <t>Zon en Schild</t>
  </si>
  <si>
    <t>452 Amersfoort via Vollenhove, 52 Amersfoort, 52 Amersfoort via Vollenhove, 56 Amersfoort CS , 56 Amersfoort CS , 452 Amersfoort via Vollenhove, 52 Amersfoort, 52 Amersfoort via Vollenhove</t>
  </si>
  <si>
    <t>NL:Q:51531120</t>
  </si>
  <si>
    <t>Vrijheidslaan</t>
  </si>
  <si>
    <t>lopik</t>
  </si>
  <si>
    <t>Lopik</t>
  </si>
  <si>
    <t>534 Lopik via Benschop, 534 Stadion Galgenwaard, 195 Utrecht CS/West via Benschop, 295 Utrecht CS/West, 195 Utrecht CS/Jaarbeurs, 295 Utrecht CS/Jaarbeurs, 195 Utrecht CS/West via Benschop, 295 Utrecht CS/West, 534 Lopik via Benschop, 534 Stadion Galgenwaard, 195 Utrecht CS/Jaarbeurs, 295 Utrecht CS/Jaarbeurs</t>
  </si>
  <si>
    <t>NL:Q:59450100</t>
  </si>
  <si>
    <t>120 Amsterdam Station Bijlmer, 120 Loenen ad Vecht , 121 Uithoorn Busstation, 420 Loenen ad Vecht Kerklaan, 120 Amsterdam Station Bijlmer, 120 Loenen ad Vecht , 121 Uithoorn Busstation, 420 Loenen ad Vecht Kerklaan</t>
  </si>
  <si>
    <t>NL:Q:40600110</t>
  </si>
  <si>
    <t>45 Wageningen Busstation, 50 Wageningen Busstation, 680 Rhenen Station/Tuinln, 683 Rhenen Station/Tuinln, 690 Rhenen Station/Tuinlaan, 80 Wageningen Busstation, 45 Wageningen Busstation, 50 Wageningen Busstation, 680 Rhenen Station/Tuinln, 683 Rhenen Station/Tuinln, 690 Rhenen Station/Tuinlaan, 80 Wageningen Busstation</t>
  </si>
  <si>
    <t>NL:Q:50100400</t>
  </si>
  <si>
    <t>Archimedeslaan</t>
  </si>
  <si>
    <t xml:space="preserve">251 Utrecht CS via Zeist-Centr., 412 Utrecht CS Centrumzijde, 51 Utrecht CS via Kerckebosch, 52 Utrecht CS Centrumzijde, 52 Utrecht CS via Zeist, 53 Utrecht CS Centrumzijde, 74 Nieuwegein-C via Utrecht CS, 74 Vianen via Utrecht CS, 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t>
  </si>
  <si>
    <t>NL:Q:50390090</t>
  </si>
  <si>
    <t>242 Wijk bij Duurstede, 41 Wijk bij Duurstede, 441 Wijk bij Duurstede, 242 Wijk bij Duurstede, 41 Wijk bij Duurstede, 441 Wijk bij Duurstede</t>
  </si>
  <si>
    <t>NL:Q:50420190</t>
  </si>
  <si>
    <t>Bethanië/Hebron</t>
  </si>
  <si>
    <t>soesterberg</t>
  </si>
  <si>
    <t>NL:Q:50710050</t>
  </si>
  <si>
    <t>Barneveldsestraat</t>
  </si>
  <si>
    <t>renswoude</t>
  </si>
  <si>
    <t>Renswoude</t>
  </si>
  <si>
    <t>680 Rhenen Station/Tuinln, 690 Rhenen Station/Tuinlaan, 80 Veenendaal Station Centrum, 80 Wageningen Busstation, 83 Veenendaal Station Centrum, 680 Rhenen Station/Tuinln, 690 Rhenen Station/Tuinlaan, 80 Veenendaal Station Centrum, 80 Wageningen Busstation, 83 Veenendaal Station Centrum</t>
  </si>
  <si>
    <t>NL:Q:50523010</t>
  </si>
  <si>
    <t>Zevenhuizerstraat</t>
  </si>
  <si>
    <t>3 Amersfoort CS via Meander MC, 3 Nieuwland-Zuid , 76 Bunschoten- Spakenburg, 3 Amersfoort CS via Meander MC, 3 Nieuwland-Zuid , 76 Bunschoten- Spakenburg</t>
  </si>
  <si>
    <t>NL:Q:50420280</t>
  </si>
  <si>
    <t>Schutterhoeflaan</t>
  </si>
  <si>
    <t>Leusden</t>
  </si>
  <si>
    <t>_{_82 Amersfoort CS , 83 Amersfoort Centraal Station_}___82 Amersfoort CS , 83 Amersfoort Centraal Station___82 Amersfoort CS , 83 Amersfoort Centraal Station____</t>
  </si>
  <si>
    <t>N</t>
  </si>
  <si>
    <t>NL:Q:50320230</t>
  </si>
  <si>
    <t>K. der Kontinenten</t>
  </si>
  <si>
    <t>Soest</t>
  </si>
  <si>
    <t>452 Amersfoort via Vollenhove, 52 Amersfoort, 52 Amersfoort via Vollenhove, 56 Amersfoort CS , 71 Soest Station Zuid, 452 Amersfoort via Vollenhove, 52 Amersfoort, 52 Amersfoort via Vollenhove, 56 Amersfoort CS , 71 Soest Station Zuid</t>
  </si>
  <si>
    <t>NL:Q:50510030</t>
  </si>
  <si>
    <t>Laanzicht</t>
  </si>
  <si>
    <t>woudenberg</t>
  </si>
  <si>
    <t>Woudenberg</t>
  </si>
  <si>
    <t>680 Amersfoort HB/Lodenst.Coll, 690 Amersfoort HB/Lodenst.Coll, 82 Amersfoort CS , 82 Woudenberg De Poort, 680 Amersfoort HB/Lodenst.Coll, 690 Amersfoort HB/Lodenst.Coll, 82 Amersfoort CS , 82 Woudenberg De Poort</t>
  </si>
  <si>
    <t>NL:Q:50710070</t>
  </si>
  <si>
    <t>Kerkstraat</t>
  </si>
  <si>
    <t>680 Rhenen Station/Tuinln, 683 Rhenen Station/Tuinln, 690 Rhenen Station/Tuinlaan, 80 Veenendaal Station Centrum, 80 Wageningen Busstation, 83 Veenendaal Station Centrum, 680 Rhenen Station/Tuinln, 683 Rhenen Station/Tuinln, 690 Rhenen Station/Tuinlaan, 80 Veenendaal Station Centrum, 80 Wageningen Busstation, 83 Veenendaal Station Centrum</t>
  </si>
  <si>
    <t>NL:Q:51660180</t>
  </si>
  <si>
    <t>Schoonrewoerd</t>
  </si>
  <si>
    <t>Leerdam</t>
  </si>
  <si>
    <t>703 Lexmond Driemolensweg, 85 Utrecht Busstation West, 703 Lexmond Driemolensweg, 85 Utrecht Busstation West</t>
  </si>
  <si>
    <t>NL:Q:51531100</t>
  </si>
  <si>
    <t>534 Stadion Galgenwaard, 195 Utrecht CS/West via Benschop, 295 Utrecht CS/West, 195 Utrecht CS/Jaarbeurs, 295 Utrecht CS/Jaarbeurs, 195 Utrecht CS/Jaarbeurs, 295 Utrecht CS/Jaarbeurs, 534 Stadion Galgenwaard, 195 Utrecht CS/West via Benschop, 295 Utrecht CS/West</t>
  </si>
  <si>
    <t>NL:Q:50523000</t>
  </si>
  <si>
    <t>452 Utrecht CS Centrumzijde, 3 Vathorst Station, 3 Vathorst via Meander MC, 76 Bunschoten- Spakenburg, 3 Vathorst Station, 3 Vathorst via Meander MC, 76 Bunschoten- Spakenburg, 452 Utrecht CS Centrumzijde</t>
  </si>
  <si>
    <t>NL:Q:50600230</t>
  </si>
  <si>
    <t>NL:Q:50600020</t>
  </si>
  <si>
    <t>Donderberg</t>
  </si>
  <si>
    <t>NL:Q:50100390</t>
  </si>
  <si>
    <t>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t>
  </si>
  <si>
    <t>NL:Q:50320300</t>
  </si>
  <si>
    <t>RK Kerk (N237)</t>
  </si>
  <si>
    <t>Soesterberg</t>
  </si>
  <si>
    <t>Zeist</t>
  </si>
  <si>
    <t>72 Nieuwegein via Uithof</t>
  </si>
  <si>
    <t>NL:Q:50590040</t>
  </si>
  <si>
    <t>Cotherweg</t>
  </si>
  <si>
    <t>cothen</t>
  </si>
  <si>
    <t xml:space="preserve">56 Amersfoort CS , 56 Zeist Busstation , 695 SGM Maarsbergen , 56 Amersfoort CS , 56 Zeist Busstation , 695 SGM Maarsbergen </t>
  </si>
  <si>
    <t>NL:Q:51180036</t>
  </si>
  <si>
    <t>De Liesbosch</t>
  </si>
  <si>
    <t>Nieuwegein</t>
  </si>
  <si>
    <t>281 De Uithof WKZ via Rijnsweerd, 447 Utrecht CS Centrumzijde, 47 Utrecht CS Centrumzijde, 47 Utrecht CS via Doornkade, 682 Amersfoort HB/Lodenst.Coll, 281 De Uithof WKZ via Rijnsweerd, 447 Utrecht CS Centrumzijde, 47 Utrecht CS Centrumzijde, 47 Utrecht CS via Doornkade, 682 Amersfoort HB/Lodenst.Coll</t>
  </si>
  <si>
    <t>NL:Q:50800050</t>
  </si>
  <si>
    <t>Ingenseveerweg</t>
  </si>
  <si>
    <t>elst</t>
  </si>
  <si>
    <t>50 Wageningen Busstation, 81 Veenendaal De Klomp, 50 Wageningen Busstation, 81 Veenendaal De Klomp</t>
  </si>
  <si>
    <t>NL:Q:51410100</t>
  </si>
  <si>
    <t xml:space="preserve">104 Woerden Station Zuidzijde, 104 Woerden Station Zuidzijde, 107 Gouda Station, 107 Montfoort , 107 Montfoort Kasteelplein, 107 Oudewater , 207 Oudewater , 407 Oudewater , 407 Utrecht CS , 107 Gouda Station, 107 Montfoort , 107 Montfoort Kasteelplein, 107 Oudewater , 207 Oudewater , 407 Oudewater , 407 Utrecht CS </t>
  </si>
  <si>
    <t>NL:Q:50800230</t>
  </si>
  <si>
    <t>Franseweg</t>
  </si>
  <si>
    <t>81 Veenendaal De Klomp, 81 Veenendaal De Klomp</t>
  </si>
  <si>
    <t>NL:Q:50710040</t>
  </si>
  <si>
    <t>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t>
  </si>
  <si>
    <t>NL:Q:59350040</t>
  </si>
  <si>
    <t>Kasteel Nijenrode</t>
  </si>
  <si>
    <t>breukelen</t>
  </si>
  <si>
    <t>120 Utrecht Centraal, 120 Utrecht Centraal</t>
  </si>
  <si>
    <t>NL:Q:51531130</t>
  </si>
  <si>
    <t>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t>
  </si>
  <si>
    <t>NL:Q:51610060</t>
  </si>
  <si>
    <t>107 Montfoort Kasteelplein, 107 Montfoort Keizerrijk, 107 Utrecht CS/Jaarbeurs, 107 Montfoort Kasteelplein, 107 Montfoort Keizerrijk, 107 Utrecht CS/Jaarbeurs</t>
  </si>
  <si>
    <t>NL:Q:50600050</t>
  </si>
  <si>
    <t>NL:Q:50700020</t>
  </si>
  <si>
    <t>Galak</t>
  </si>
  <si>
    <t>NL:Q:51460060</t>
  </si>
  <si>
    <t>Provinciale weg</t>
  </si>
  <si>
    <t>Zijderveld</t>
  </si>
  <si>
    <t>Vianen</t>
  </si>
  <si>
    <t>85 Utrecht Busstation West, 85 Utrecht Busstation West</t>
  </si>
  <si>
    <t>NL:Q:50190100</t>
  </si>
  <si>
    <t>Koningsweg / A27</t>
  </si>
  <si>
    <t>41 Utrecht CS Centrumzijde, 41 Utrecht CS Centrumzijde</t>
  </si>
  <si>
    <t>NL:Q:59450260</t>
  </si>
  <si>
    <t>Bredestraat</t>
  </si>
  <si>
    <t>120 Utrecht Centraal, 121 Hilversum</t>
  </si>
  <si>
    <t>NL:Q:50400040</t>
  </si>
  <si>
    <t>Beukenlaan</t>
  </si>
  <si>
    <t xml:space="preserve">71 Nieuwegein-C via De Uithof, 450 Amerongen Dorp , 50 Driebergen-Zeist Station, 50 Utrecht CS , 56 Amersfoort CS , 56 Zeist Busstation , 71 Nieuwegein-C via De Uithof, 450 Amerongen Dorp , 50 Driebergen-Zeist Station, 50 Utrecht CS , 56 Amersfoort CS , 56 Zeist Busstation </t>
  </si>
  <si>
    <t>NL:Q:50800030</t>
  </si>
  <si>
    <t>Kerk</t>
  </si>
  <si>
    <t>NL:Q:50190010</t>
  </si>
  <si>
    <t>41 Wijk bij Duurstede, 41 Wijk bij Duurstede</t>
  </si>
  <si>
    <t>NL:Q:50400020</t>
  </si>
  <si>
    <t>Boswijklaan</t>
  </si>
  <si>
    <t>NL:Q:50320170</t>
  </si>
  <si>
    <t>Du Moulinkazerne</t>
  </si>
  <si>
    <t>NL:Q:50320120</t>
  </si>
  <si>
    <t>52 Utrecht CS via Zeist, 52 Zeist, 56 Doorn Postkant. , 56 Driebergen-Zeist Station, 56 Wijk bij Duurste Busstation, 56 Zeist Busstation , 71 Soesterberg 't Zwaantje, 52 Utrecht CS via Zeist, 52 Zeist, 56 Doorn Postkant. , 56 Driebergen-Zeist Station, 56 Wijk bij Duurste Busstation, 56 Zeist Busstation , 71 Soesterberg 't Zwaantje</t>
  </si>
  <si>
    <t>NL:Q:51300120</t>
  </si>
  <si>
    <t>Spruit en Bosch</t>
  </si>
  <si>
    <t>harmelen</t>
  </si>
  <si>
    <t>Woerden</t>
  </si>
  <si>
    <t>102 Utrecht CS/Jaarbeurs, 103 Utrecht CS/Jaarbeurs, 102 Utrecht CS/Jaarbeurs, 103 Utrecht CS/Jaarbeurs</t>
  </si>
  <si>
    <t>NL:Q:50400420</t>
  </si>
  <si>
    <t>Julianalaan</t>
  </si>
  <si>
    <t>langbroek</t>
  </si>
  <si>
    <t>NL:Q:50450070</t>
  </si>
  <si>
    <t>Bavoort</t>
  </si>
  <si>
    <t>NL:Q:50720010</t>
  </si>
  <si>
    <t>Haarbrug-Noord</t>
  </si>
  <si>
    <t>NL:Q:59620030</t>
  </si>
  <si>
    <t>Roosterbos</t>
  </si>
  <si>
    <t>baarn</t>
  </si>
  <si>
    <t>Baarn</t>
  </si>
  <si>
    <t>70 Hilversum Station, 70 Hilversum Station</t>
  </si>
  <si>
    <t>NL:Q:51531080</t>
  </si>
  <si>
    <t>Vogelzang</t>
  </si>
  <si>
    <t>534 Stadion Galgenwaard, 195 Utrecht CS/West via Benschop, 295 Utrecht CS/West, 195 Utrecht CS/West via Benschop, 295 Utrecht CS/West, 195 Utrecht CS/Jaarbeurs, 295 Utrecht CS/Jaarbeurs, 534 Stadion Galgenwaard, 195 Utrecht CS/Jaarbeurs, 295 Utrecht CS/Jaarbeurs</t>
  </si>
  <si>
    <t>NL:Q:50710060</t>
  </si>
  <si>
    <t>680 Amersfoort HB/Lodenst.Coll, 683 Hoevelaken Lodestein Coll., 690 Amersfoort HB/Lodenst.Coll, 80 Amersfoort Centraal Station, 80 Woudenberg De Poort, 83 Amersfoort Centraal Station, 83 Woudenberg De Poort, 680 Amersfoort HB/Lodenst.Coll, 683 Hoevelaken Lodestein Coll., 690 Amersfoort HB/Lodenst.Coll, 80 Amersfoort Centraal Station, 80 Woudenberg De Poort, 83 Amersfoort Centraal Station, 83 Woudenberg De Poort</t>
  </si>
  <si>
    <t>NL:Q:50550150</t>
  </si>
  <si>
    <t>maarsbergen</t>
  </si>
  <si>
    <t>82 Amersfoort CS , 82 Woudenberg De Poort, 82 Amersfoort CS , 82 Woudenberg De Poort</t>
  </si>
  <si>
    <t>NL:Q:51410140</t>
  </si>
  <si>
    <t>Groen</t>
  </si>
  <si>
    <t xml:space="preserve">104 IJsselstein , 104 Montfoort , 104 Nieuwegein Stadscentrum, 104 Woerden Station Zuidzijde, 107 Montfoort Kasteelplein, 107 Montfoort Keizerrijk, 107 Utrecht CS/Jaarbeurs, 207 Utrecht CS/Jaarbeurs, 407 Utrecht CS , 104 IJsselstein , 104 Montfoort , 104 Nieuwegein Stadscentrum, 104 Woerden Station Zuidzijde, 107 Montfoort Kasteelplein, 107 Montfoort Keizerrijk, 107 Utrecht CS/Jaarbeurs, 207 Utrecht CS/Jaarbeurs, 407 Utrecht CS </t>
  </si>
  <si>
    <t>NL:Q:51531110</t>
  </si>
  <si>
    <t>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t>
  </si>
  <si>
    <t>NL:Q:50320060</t>
  </si>
  <si>
    <t>RK Kerk</t>
  </si>
  <si>
    <t xml:space="preserve">52 Utrecht CS via Zeist, 52 Zeist, 52 Utrecht CS via Zeist, 52 Zeist, 56 Doorn Postkant. , 56 Driebergen-Zeist Station, 56 Wijk bij Duurste Busstation, 56 Zeist Busstation , 56 Doorn Postkant. , 56 Driebergen-Zeist Station, 56 Wijk bij Duurste Busstation, 56 Zeist Busstation </t>
  </si>
  <si>
    <t>NL:Q:51531090</t>
  </si>
  <si>
    <t>534 Lopik via Benschop, 534 Lopik via Benschop,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t>
  </si>
  <si>
    <t>NL:Q:50700030</t>
  </si>
  <si>
    <t>NL:Q:59350050</t>
  </si>
  <si>
    <t>120 Amsterdam Station Bijlmer, 120 Loenen ad Vecht , 420 Loenen ad Vecht Kerklaan, 120 Amsterdam Station Bijlmer, 120 Loenen ad Vecht , 420 Loenen ad Vecht Kerklaan</t>
  </si>
  <si>
    <t>NL:Q:59332510</t>
  </si>
  <si>
    <t>Oortjespad</t>
  </si>
  <si>
    <t>Teckop</t>
  </si>
  <si>
    <t>123 Woerden Station, 641 Woerden Kalsbeek Coll., 642 Woerden Kalsbeek Coll., 646 Gouda Driestar Coll., 647 Gouda Driestar Coll., 123 Woerden Station, 641 Woerden Kalsbeek Coll., 642 Woerden Kalsbeek Coll., 646 Gouda Driestar Coll., 647 Gouda Driestar Coll.</t>
  </si>
  <si>
    <t>NL:Q:50490130</t>
  </si>
  <si>
    <t>NL:Q:50100080</t>
  </si>
  <si>
    <t>De Biltsche Hoek</t>
  </si>
  <si>
    <t xml:space="preserve">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t>
  </si>
  <si>
    <t>NL:Q:50450050</t>
  </si>
  <si>
    <t>leusden</t>
  </si>
  <si>
    <t>680 Amersfoort HB/Lodenst.Coll, 690 Amersfoort HB/Lodenst.Coll, 80 Amersfoort Centraal Station, 82 Amersfoort CS , 83 Amersfoort Centraal Station, 680 Amersfoort HB/Lodenst.Coll, 690 Amersfoort HB/Lodenst.Coll, 80 Amersfoort Centraal Station, 82 Amersfoort CS , 83 Amersfoort Centraal Station</t>
  </si>
  <si>
    <t>NL:Q:50510020</t>
  </si>
  <si>
    <t>680 Rhenen Station/Tuinln, 690 Rhenen Station/Tuinlaan, 81 Doorn Postkantoor, 81 Veenendaal De Klomp, 82 Doorn Postkantoor, 680 Rhenen Station/Tuinln, 690 Rhenen Station/Tuinlaan, 81 Doorn Postkantoor, 81 Veenendaal De Klomp, 82 Doorn Postkantoor</t>
  </si>
  <si>
    <t>NL:Q:50400030</t>
  </si>
  <si>
    <t>NL:Q:50390060</t>
  </si>
  <si>
    <t xml:space="preserve">N229-Zeisterweg </t>
  </si>
  <si>
    <t>43 Houten,</t>
  </si>
  <si>
    <t>NL:Q:51410150</t>
  </si>
  <si>
    <t>107 Gouda Station, 107 Montfoort , 107 Oudewater , 207 Oudewater , 407 Oudewater , 407 Utrecht CS , 107 Gouda Station, 107 Montfoort , 107 Oudewater , 207 Oudewater , 407 Oudewater , 407 Utrecht CS , 104 IJsselstein , 104 Nieuwegein Stadscentrum, 104 Woerden Station Zuidzijde, 104 IJsselstein , 104 Nieuwegein Stadscentrum, 104 Woerden Station Zuidzijde</t>
  </si>
  <si>
    <t>NL:Q:50320020</t>
  </si>
  <si>
    <t>Dolderseweg</t>
  </si>
  <si>
    <t>Huis ter Heide</t>
  </si>
  <si>
    <t>NL:Q:50190040</t>
  </si>
  <si>
    <t>Oud Amelisweerd</t>
  </si>
  <si>
    <t>NL:Q:50320040</t>
  </si>
  <si>
    <t>Sterrenberg</t>
  </si>
  <si>
    <t>52 Utrecht CS via Zeist, 52 Zeist, 56 Doorn Postkant. , 56 Driebergen-Zeist Station, 56 Wijk bij Duurste Busstation, 56 Zeist Busstation , 56 Doorn Postkant. , 56 Driebergen-Zeist Station, 56 Wijk bij Duurste Busstation, 56 Zeist Busstation , 52 Utrecht CS via Zeist, 52 Zeist</t>
  </si>
  <si>
    <t>NL:Q:50700060</t>
  </si>
  <si>
    <t>Amerongse Berg</t>
  </si>
  <si>
    <t xml:space="preserve">50 Driebergen-Zeist Station, 50 Utrecht CS , 81 Austerlitz Dorpsplein, 81 Driebergen-Zeist Station, 81 Woudenberg De Poort, 81 Zeist Busstation , 50 Driebergen-Zeist Station, 50 Utrecht CS , 81 Austerlitz Dorpsplein, 81 Driebergen-Zeist Station, 81 Woudenberg De Poort, 81 Zeist Busstation </t>
  </si>
  <si>
    <t>NL:Q:59450140</t>
  </si>
  <si>
    <t>120 Amsterdam Station Bijlmer, 120 Loenen ad Vecht , 121 Uithoorn Busstation, 122 Vreeland , 420 Loenen ad Vecht Kerklaan, 120 Amsterdam Station Bijlmer, 120 Loenen ad Vecht , 121 Uithoorn Busstation, 122 Vreeland , 420 Loenen ad Vecht Kerklaan</t>
  </si>
  <si>
    <t>NL:Q:59450220</t>
  </si>
  <si>
    <t>nieuwersluis</t>
  </si>
  <si>
    <t>120 Breukelen , 120 Utrecht Centraal, 120 Breukelen , 120 Utrecht Centraal</t>
  </si>
  <si>
    <t>NL:Q:51531020</t>
  </si>
  <si>
    <t>Industrieweg</t>
  </si>
  <si>
    <t>NL:Q:50320330</t>
  </si>
  <si>
    <t xml:space="preserve">452 Amersfoort via Vollenhove, 52 Amersfoort, 52 Amersfoort via Vollenhove, 52 Soesterberg via Vollenhove, 56 Amersfoort CS , 452 Amersfoort via Vollenhove, 52 Amersfoort, 52 Amersfoort via Vollenhove, 52 Soesterberg via Vollenhove, 56 Amersfoort CS </t>
  </si>
  <si>
    <t>NL:Q:51280260</t>
  </si>
  <si>
    <t>Prov.weg/Doornkade</t>
  </si>
  <si>
    <t>Houten</t>
  </si>
  <si>
    <t>247 Kanaleneiland-Zuid, 281 De Uithof WKZ via Rijnsweerd, 447 Utrecht CS Centrumzijde, 47 Utrecht CS Centrumzijde, 48 Nieuwegein Centrum, 48 Papendorp via Nieuwegein, 682 Amersfoort HB/Lodenst.Coll, 247 Kanaleneiland-Zuid, 281 De Uithof WKZ via Rijnsweerd, 447 Utrecht CS Centrumzijde, 47 Utrecht CS Centrumzijde, 48 Nieuwegein Centrum, 48 Papendorp via Nieuwegein, 682 Amersfoort HB/Lodenst.Coll</t>
  </si>
  <si>
    <t>NL:Q:50700070</t>
  </si>
  <si>
    <t>NL:Q:50400010</t>
  </si>
  <si>
    <t>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t>
  </si>
  <si>
    <t>NL:Q:40600120</t>
  </si>
  <si>
    <t>Ouwehands Dierenpark</t>
  </si>
  <si>
    <t>45 Tiel via Ochten, 50 Driebergen-Zeist Station, 50 Utrecht CS , 80 Amersfoort Centraal Station, 45 Tiel via Ochten, 50 Driebergen-Zeist Station, 50 Utrecht CS , 80 Amersfoort Centraal Station</t>
  </si>
  <si>
    <t>NL:Q:50320310</t>
  </si>
  <si>
    <t>72 Amersfoort,</t>
  </si>
  <si>
    <t>NL:Q:59442030</t>
  </si>
  <si>
    <t>Bovendijk</t>
  </si>
  <si>
    <t>wilnis</t>
  </si>
  <si>
    <t>NL:Q:51180030</t>
  </si>
  <si>
    <t>247 Houten NS, 281 Houten-Zuid via Houten NS, 447 Houten via Lunetten, 47 Houten via Hoograven, 66 Nieuwegein-C via De Liesbosch, 247 Houten NS, 281 Houten-Zuid via Houten NS, 447 Houten via Lunetten, 47 Houten via Hoograven, 66 Nieuwegein-C via De Liesbosch</t>
  </si>
  <si>
    <t>NL:Q:50590050</t>
  </si>
  <si>
    <t>NL:Q:50510220</t>
  </si>
  <si>
    <t>Zegheweg</t>
  </si>
  <si>
    <t>80 Amersfoort Centraal Station, 80 Woudenberg De Poort, 83 Amersfoort Centraal Station, 83 Woudenberg De Poort, 80 Amersfoort Centraal Station, 80 Woudenberg De Poort, 83 Amersfoort Centraal Station, 83 Woudenberg De Poort</t>
  </si>
  <si>
    <t>NL:Q:51300130</t>
  </si>
  <si>
    <t>102 Woerden Station, 103 Woerden Station (Zuid), 402 Utrecht CS , 402 Woerden Station, 102 Woerden Station, 103 Woerden Station (Zuid), 402 Utrecht CS , 402 Woerden Station</t>
  </si>
  <si>
    <t>NL:Q:40700080</t>
  </si>
  <si>
    <t>Achterbergse Poort</t>
  </si>
  <si>
    <t>680 Amersfoort HB/Lodenst.Coll, 683 Hoevelaken Lodestein Coll., 80 Amersfoort Centraal Station, 680 Amersfoort HB/Lodenst.Coll, 683 Hoevelaken Lodestein Coll., 80 Amersfoort Centraal Station</t>
  </si>
  <si>
    <t>NL:Q:50520084</t>
  </si>
  <si>
    <t>Pastoor Pieckweg</t>
  </si>
  <si>
    <t>NL:Q:50320050</t>
  </si>
  <si>
    <t>NL:Q:51180040</t>
  </si>
  <si>
    <t>Koppeldijk</t>
  </si>
  <si>
    <t>247 Kanaleneiland-Zuid, 281 De Uithof WKZ via Rijnsweerd, 447 Utrecht CS Centrumzijde, 47 Utrecht CS Centrumzijde, 47 Utrecht CS via Doornkade, 48 Nieuwegein Centrum, 48 Papendorp via Nieuwegein, 247 Kanaleneiland-Zuid, 281 De Uithof WKZ via Rijnsweerd, 447 Utrecht CS Centrumzijde, 47 Utrecht CS Centrumzijde, 47 Utrecht CS via Doornkade, 48 Nieuwegein Centrum, 48 Papendorp via Nieuwegein, 682 Amersfoort HB/Lodenst.Coll, 682 Amersfoort HB/Lodenst.Coll</t>
  </si>
  <si>
    <t>NL:Q:58542200</t>
  </si>
  <si>
    <t>mijdrecht</t>
  </si>
  <si>
    <t xml:space="preserve">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t>
  </si>
  <si>
    <t>NL:Q:50190060</t>
  </si>
  <si>
    <t>Rhijnauwenselaan</t>
  </si>
  <si>
    <t>41 Utrecht CS Centrumzijde, 441 Utrecht CS Centrumzijde, 41 Utrecht CS Centrumzijde, 441 Utrecht CS Centrumzijde</t>
  </si>
  <si>
    <t>NL:Q:50800040</t>
  </si>
  <si>
    <t>NL:Q:50420320</t>
  </si>
  <si>
    <t>NL:Q:59200100</t>
  </si>
  <si>
    <t>Rotonde</t>
  </si>
  <si>
    <t>Maartensdijk</t>
  </si>
  <si>
    <t>55 Utrecht CS Centrumzijde, 55 Utrecht CS Centrumzijde</t>
  </si>
  <si>
    <t>NL:Q:50100050</t>
  </si>
  <si>
    <t>NL:Q:50320030</t>
  </si>
  <si>
    <t xml:space="preserve">452 Amersfoort via Vollenhove, 52 Amersfoort, 52 Amersfoort via Vollenhove, 52 Soesterberg via Vollenhove, 452 Amersfoort via Vollenhove, 52 Amersfoort, 52 Amersfoort via Vollenhove, 52 Soesterberg via Vollenhove, 56 Amersfoort CS , 56 Amersfoort CS </t>
  </si>
  <si>
    <t>NL:Q:50600170</t>
  </si>
  <si>
    <t>Halfeiken</t>
  </si>
  <si>
    <t>NL:Q:50510240</t>
  </si>
  <si>
    <t>Spoorlaan</t>
  </si>
  <si>
    <t>NL:Q:51631020</t>
  </si>
  <si>
    <t>cabauw</t>
  </si>
  <si>
    <t>195 Utrecht CS/Jaarbeurs, 295 Utrecht CS/Jaarbeurs, 195 Utrecht CS/Jaarbeurs, 295 Utrecht CS/Jaarbeurs, 195 Utrecht CS/West via Benschop, 295 Utrecht CS/West, 195 Utrecht CS/West via Benschop, 295 Utrecht CS/West</t>
  </si>
  <si>
    <t>NL:Q:50800070</t>
  </si>
  <si>
    <t>Veenendaalsestraatweg</t>
  </si>
  <si>
    <t>50 Wageningen Busstation, 690 Rhenen Station/Tuinlaan, 50 Wageningen Busstation, 690 Rhenen Station/Tuinlaan</t>
  </si>
  <si>
    <t>NL:Q:51400260</t>
  </si>
  <si>
    <t>Sluis</t>
  </si>
  <si>
    <t>kamerik</t>
  </si>
  <si>
    <t>123 Woerden Station, 124 Woerden Station, 641 Woerden Kalsbeek Coll., 642 Woerden Kalsbeek Coll., 646 Gouda Driestar Coll., 647 Gouda Driestar Coll., 123 Woerden Station, 124 Woerden Station, 641 Woerden Kalsbeek Coll., 642 Woerden Kalsbeek Coll., 646 Gouda Driestar Coll., 647 Gouda Driestar Coll.</t>
  </si>
  <si>
    <t>NL:Q:50450080</t>
  </si>
  <si>
    <t>_{_82 Doorn Centrum, 83 Veenendaal Station Centrum_}___82 Doorn Centrum, 83 Veenendaal Station Centrum___82 Doorn Centrum, 83 Veenendaal Station Centrum____</t>
  </si>
  <si>
    <t>NL:Q:50390190</t>
  </si>
  <si>
    <t>NL:Q:50800020</t>
  </si>
  <si>
    <t>NL:Q:50620040</t>
  </si>
  <si>
    <t>Zeldertseweg</t>
  </si>
  <si>
    <t>NL:Q:50620020</t>
  </si>
  <si>
    <t>Carpool/P+R Bunschoten</t>
  </si>
  <si>
    <t>NL:Q:50620030</t>
  </si>
  <si>
    <t>NL:Q:50550140</t>
  </si>
  <si>
    <t>82 Doorn Postkantoor, 82 Doorn Postkantoor</t>
  </si>
  <si>
    <t>NL:Q:59450270</t>
  </si>
  <si>
    <t>120 Amsterdam Bijlmer Arena, 121 Mijdrecht</t>
  </si>
  <si>
    <t>NL:Q:51110160</t>
  </si>
  <si>
    <t>Reijerscop</t>
  </si>
  <si>
    <t>de meern</t>
  </si>
  <si>
    <t xml:space="preserve">107 Utrecht CS/Jaarbeurs, 407 Utrecht CS , 107 Utrecht CS/Jaarbeurs, 407 Utrecht CS </t>
  </si>
  <si>
    <t>NL:Q:51531040</t>
  </si>
  <si>
    <t>Kruispunt Graaf</t>
  </si>
  <si>
    <t>NL:Q:59350270</t>
  </si>
  <si>
    <t>Portengensebrug</t>
  </si>
  <si>
    <t>kockengen</t>
  </si>
  <si>
    <t>124 Breukelen Noord, 124 Breukelen Noord</t>
  </si>
  <si>
    <t>NL:Q:59450230</t>
  </si>
  <si>
    <t>NL:Q:50600030</t>
  </si>
  <si>
    <t>NL:Q:50510230</t>
  </si>
  <si>
    <t>80 Veenendaal Station Centrum, 80 Wageningen Busstation, 83 Veenendaal Station Centrum, 80 Veenendaal Station Centrum, 80 Wageningen Busstation, 83 Veenendaal Station Centrum</t>
  </si>
  <si>
    <t>NL:Q:58552240</t>
  </si>
  <si>
    <t>Groenlandsekade</t>
  </si>
  <si>
    <t>121 Uithoorn Busstation, 126 Mijdrecht , 126 Vinkeveen , 130 Uithoorn Busstation, 121 Uithoorn Busstation, 126 Mijdrecht , 126 Vinkeveen , 130 Uithoorn Busstation</t>
  </si>
  <si>
    <t>NL:Q:51531070</t>
  </si>
  <si>
    <t>S.L. van Alterenlaan</t>
  </si>
  <si>
    <t>jaarsveld</t>
  </si>
  <si>
    <t>534 Lopik via Benschop, 534 Lopik via Benschop, 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t>
  </si>
  <si>
    <t>NL:Q:50420180</t>
  </si>
  <si>
    <t>NL:Q:51531050</t>
  </si>
  <si>
    <t>NL:Q:50610010</t>
  </si>
  <si>
    <t>NL:Q:51660170</t>
  </si>
  <si>
    <t>703 Ameide Open Vensters, 703 Leerdam Station, 85 Leerdam Lingepolikliniek, 85 Leerdam Station, 703 Ameide Open Vensters, 703 Leerdam Station, 85 Leerdam Lingepolikliniek, 85 Leerdam Station</t>
  </si>
  <si>
    <t>NL:Q:51300160</t>
  </si>
  <si>
    <t>Bedrijfsweg</t>
  </si>
  <si>
    <t>NL:Q:50400360</t>
  </si>
  <si>
    <t>De Wijngaard</t>
  </si>
  <si>
    <t xml:space="preserve">56 Amersfoort CS , 56 Zeist Busstation , 56 Amersfoort CS , 56 Zeist Busstation </t>
  </si>
  <si>
    <t>NL:Q:50600010</t>
  </si>
  <si>
    <t>450 Amerongen Dorp , 50 Amerongen Dorp , 50 Wageningen Busstation, 695 SGM Maarsbergen , 81 Veenendaal De Klomp, 450 Amerongen Dorp , 50 Amerongen Dorp , 50 Wageningen Busstation, 695 SGM Maarsbergen , 81 Veenendaal De Klomp</t>
  </si>
  <si>
    <t>NL:Q:51660130</t>
  </si>
  <si>
    <t>Hoogeind</t>
  </si>
  <si>
    <t>NL:Q:51410020</t>
  </si>
  <si>
    <t>RBB</t>
  </si>
  <si>
    <t>heeswijk</t>
  </si>
  <si>
    <t>NL:Q:51410170</t>
  </si>
  <si>
    <t>'t Hemeltje</t>
  </si>
  <si>
    <t>willeskop</t>
  </si>
  <si>
    <t xml:space="preserve">105 Oudewater , 107 Gouda Station, 107 Oudewater , 407 Oudewater , 407 Utrecht CS , 105 Oudewater , 107 Gouda Station, 107 Oudewater , 407 Oudewater , 407 Utrecht CS </t>
  </si>
  <si>
    <t>NL:Q:50500020</t>
  </si>
  <si>
    <t>Kaap Doorn</t>
  </si>
  <si>
    <t>NL:Q:51660030</t>
  </si>
  <si>
    <t>Kortgerecht Blauwbijl</t>
  </si>
  <si>
    <t>NL:Q:50420170</t>
  </si>
  <si>
    <t>Meijerijlaantje</t>
  </si>
  <si>
    <t>NL:Q:50310010</t>
  </si>
  <si>
    <t>Woudschoten</t>
  </si>
  <si>
    <t>zeist</t>
  </si>
  <si>
    <t>81 Austerlitz Dorpsplein, 81 Woudenberg De Poort, 81 Austerlitz Dorpsplein, 81 Woudenberg De Poort</t>
  </si>
  <si>
    <t>NL:Q:50400310</t>
  </si>
  <si>
    <t>Maarten Maartenshuis</t>
  </si>
  <si>
    <t>NL:Q:50320160</t>
  </si>
  <si>
    <t>NL:Q:50400050</t>
  </si>
  <si>
    <t>71 Doorn via De Uithof, 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t>
  </si>
  <si>
    <t>NL:Q:51310060</t>
  </si>
  <si>
    <t>Achtersloot</t>
  </si>
  <si>
    <t>NL:Q:51300180</t>
  </si>
  <si>
    <t>Putkop</t>
  </si>
  <si>
    <t>NL:Q:50800150</t>
  </si>
  <si>
    <t>Tasveld</t>
  </si>
  <si>
    <t>50 Wageningen Busstation, 50 Wageningen Busstation</t>
  </si>
  <si>
    <t>NL:Q:59520020</t>
  </si>
  <si>
    <t>Colenso</t>
  </si>
  <si>
    <t>soest</t>
  </si>
  <si>
    <t>70 Amersfoort CS , 72 Bunschoten Blauwe Reiger, 72 Soest Soestdijk Noord, 73 Eemnes , 73 Soest Soestdijk Noord, 70 Amersfoort CS , 72 Bunschoten Blauwe Reiger, 72 Soest Soestdijk Noord, 73 Eemnes , 73 Soest Soestdijk Noord</t>
  </si>
  <si>
    <t>NL:Q:51631010</t>
  </si>
  <si>
    <t>195 Rotterdam Capelsebrug, 195 Schoonhoven , 295 Rotterdam Capelsebrug, 295 Schoonhoven Henri Dunantpl., 195 Rotterdam Capelsebrug, 195 Schoonhoven , 295 Rotterdam Capelsebrug, 295 Schoonhoven Henri Dunantpl.</t>
  </si>
  <si>
    <t>NL:Q:40600130</t>
  </si>
  <si>
    <t>45 Wageningen Busstation, 50 Wageningen Busstation, 80 Wageningen Busstation, 45 Wageningen Busstation, 50 Wageningen Busstation, 80 Wageningen Busstation</t>
  </si>
  <si>
    <t>NL:Q:50400070</t>
  </si>
  <si>
    <t>Stamerweg</t>
  </si>
  <si>
    <t>NL:Q:51531060</t>
  </si>
  <si>
    <t>534 Stadion Galgenwaard, 195 Utrecht CS/West via Benschop, 295 Utrecht CS/West, 195 Utrecht CS/Jaarbeurs, 295 Utrecht CS/Jaarbeurs, 195 Utrecht CS/West via Benschop, 295 Utrecht CS/West, 534 Stadion Galgenwaard, 195 Utrecht CS/Jaarbeurs, 295 Utrecht CS/Jaarbeurs</t>
  </si>
  <si>
    <t>NL:Q:58442480</t>
  </si>
  <si>
    <t>Amstelkade</t>
  </si>
  <si>
    <t>amstelhoek</t>
  </si>
  <si>
    <t>NL:Q:50610020</t>
  </si>
  <si>
    <t>Pothbrug</t>
  </si>
  <si>
    <t>NL:Q:51300170</t>
  </si>
  <si>
    <t>NL:Q:50450040</t>
  </si>
  <si>
    <t>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t>
  </si>
  <si>
    <t>NL:Q:50800010</t>
  </si>
  <si>
    <t>De Molen</t>
  </si>
  <si>
    <t>NL:Q:59100020</t>
  </si>
  <si>
    <t>Achterwetering</t>
  </si>
  <si>
    <t>NL:Q:50450030</t>
  </si>
  <si>
    <t>Leusbroekerweg/De Mof</t>
  </si>
  <si>
    <t>NL:Q:50800340</t>
  </si>
  <si>
    <t>Rhenendael-West</t>
  </si>
  <si>
    <t xml:space="preserve">690 Rhenen Station/Tuinlaan, 81 Austerlitz Dorpsplein, 81 Driebergen-Zeist Station, 81 Woudenberg De Poort, 81 Zeist Busstation , 690 Rhenen Station/Tuinlaan, 81 Austerlitz Dorpsplein, 81 Driebergen-Zeist Station, 81 Woudenberg De Poort, 81 Zeist Busstation </t>
  </si>
  <si>
    <t>NL:Q:50400350</t>
  </si>
  <si>
    <t>56 Wijk bij Duurste Busstation, 56 Wijk bij Duurste Busstation</t>
  </si>
  <si>
    <t>NL:Q:50490120</t>
  </si>
  <si>
    <t>Hardenbroek</t>
  </si>
  <si>
    <t>NL:Q:40700060</t>
  </si>
  <si>
    <t>Geertesteeg</t>
  </si>
  <si>
    <t>680 Amersfoort HB/Lodenst.Coll, 80 Amersfoort Centraal Station, 680 Amersfoort HB/Lodenst.Coll, 80 Amersfoort Centraal Station</t>
  </si>
  <si>
    <t>NL:Q:50320150</t>
  </si>
  <si>
    <t>De Stompert</t>
  </si>
  <si>
    <t>NL:Q:40500020</t>
  </si>
  <si>
    <t>Grebbesluis</t>
  </si>
  <si>
    <t>45 Tiel via Ochten, 50 Driebergen-Zeist Station, 50 Utrecht CS , 80 Amersfoort Centraal Station, 50 Driebergen-Zeist Station, 50 Utrecht CS , 80 Amersfoort Centraal Station, 45 Tiel via Ochten</t>
  </si>
  <si>
    <t>NL:Q:58442150</t>
  </si>
  <si>
    <t>Tienboerenweg</t>
  </si>
  <si>
    <t>121 Hilversum Station, 121 Loenen ad Vecht , 130 Breukelen , 142 Wilnis , 142 Wilnis via Amstelveen, 174 Wilnis , 174 Wilnis via Amstelveen, 242 Wilnis , 641 Woerden Kalsbeek Coll., 647 Gouda Driestar Coll., 121 Hilversum Station, 121 Loenen ad Vecht , 130 Breukelen , 142 Wilnis , 142 Wilnis via Amstelveen, 174 Wilnis , 174 Wilnis via Amstelveen, 242 Wilnis , 641 Woerden Kalsbeek Coll., 647 Gouda Driestar Coll.</t>
  </si>
  <si>
    <t>NL:Q:50520085</t>
  </si>
  <si>
    <t>452 Utrecht CS Centrumzijde, 76 Bunschoten- Spakenburg, 76 Bunschoten- Spakenburg, 452 Utrecht CS Centrumzijde</t>
  </si>
  <si>
    <t>NL:Q:51310040</t>
  </si>
  <si>
    <t>Slotlaan</t>
  </si>
  <si>
    <t>achthoven</t>
  </si>
  <si>
    <t>NL:Q:51200040</t>
  </si>
  <si>
    <t>Heldam</t>
  </si>
  <si>
    <t>NL:Q:50510070</t>
  </si>
  <si>
    <t>Geerestein</t>
  </si>
  <si>
    <t>NL:Q:51310020</t>
  </si>
  <si>
    <t>Achthoven</t>
  </si>
  <si>
    <t>NL:Q:51510010</t>
  </si>
  <si>
    <t>Nieuweweg</t>
  </si>
  <si>
    <t>NL:Q:50500040</t>
  </si>
  <si>
    <t>Sonora</t>
  </si>
  <si>
    <t>NL:Q:59250340</t>
  </si>
  <si>
    <t>De Olifant</t>
  </si>
  <si>
    <t>maarssen</t>
  </si>
  <si>
    <t>NL:Q:50600080</t>
  </si>
  <si>
    <t>Genista</t>
  </si>
  <si>
    <t xml:space="preserve">71 Nieuwegein-C via De Uithof, 450 Amerongen Dorp , 50 Driebergen-Zeist Station, 50 Utrecht CS , 81 Austerlitz Dorpsplein, 81 Driebergen-Zeist Station, 81 Woudenberg De Poort, 81 Zeist Busstation , 71 Nieuwegein-C via De Uithof, 450 Amerongen Dorp , 50 Driebergen-Zeist Station, 50 Utrecht CS , 81 Austerlitz Dorpsplein, 81 Driebergen-Zeist Station, 81 Woudenberg De Poort, 81 Zeist Busstation </t>
  </si>
  <si>
    <t>NL:Q:58442470</t>
  </si>
  <si>
    <t xml:space="preserve">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t>
  </si>
  <si>
    <t>NL:Q:51300190</t>
  </si>
  <si>
    <t>NL:Q:59200020</t>
  </si>
  <si>
    <t>Vuurse Dreef</t>
  </si>
  <si>
    <t>Hollandsche Rading</t>
  </si>
  <si>
    <t>58 Zeist via Maartensdijk, 58 Zeist via Maartensdijk</t>
  </si>
  <si>
    <t>NL:Q:59490020</t>
  </si>
  <si>
    <t>Ernst Sillem Hoeve</t>
  </si>
  <si>
    <t>Den Dolder</t>
  </si>
  <si>
    <t>59 Zeist via L. Vuursche, 59 Zeist via L. Vuursche</t>
  </si>
  <si>
    <t>NL:Q:51410180</t>
  </si>
  <si>
    <t xml:space="preserve">105 Woerden Station Zuidzijde, 107 Montfoort Kasteelplein, 107 Montfoort Keizerrijk, 107 Utrecht CS/Jaarbeurs, 407 Utrecht CS , 105 Woerden Station Zuidzijde, 107 Montfoort Kasteelplein, 107 Montfoort Keizerrijk, 107 Utrecht CS/Jaarbeurs, 407 Utrecht CS </t>
  </si>
  <si>
    <t>NL:Q:51460070</t>
  </si>
  <si>
    <t>85 Leerdam Lingepolikliniek, 85 Leerdam Station, 85 Leerdam Lingepolikliniek, 85 Leerdam Station</t>
  </si>
  <si>
    <t>NL:Q:50201240</t>
  </si>
  <si>
    <t>81 Doorn Postkantoor, 81 Veenendaal De Klomp, 81 Doorn Postkantoor, 81 Veenendaal De Klomp</t>
  </si>
  <si>
    <t>NL:Q:58542020</t>
  </si>
  <si>
    <t>Eerste/Tweede Zijweg</t>
  </si>
  <si>
    <t>NL:Q:51510060</t>
  </si>
  <si>
    <t>Lekkerkerker</t>
  </si>
  <si>
    <t>NL:Q:51200050</t>
  </si>
  <si>
    <t>NL:Q:51410010</t>
  </si>
  <si>
    <t xml:space="preserve">107 Gouda Station, 107 Montfoort , 107 Montfoort Kasteelplein, 107 Oudewater , 407 Oudewater , 407 Utrecht CS , 107 Gouda Station, 107 Montfoort , 107 Montfoort Kasteelplein, 107 Oudewater , 407 Oudewater , 407 Utrecht CS </t>
  </si>
  <si>
    <t>NL:Q:51910010</t>
  </si>
  <si>
    <t>Het Eng</t>
  </si>
  <si>
    <t>104 Woerden Station Zuidzijde, 105 Woerden Station Zuidzijde, 104 Woerden Station Zuidzijde, 105 Woerden Station Zuidzijde</t>
  </si>
  <si>
    <t>NL:Q:51531170</t>
  </si>
  <si>
    <t>Zijdeweg</t>
  </si>
  <si>
    <t>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195 Rotterdam Capelsebrug, 195 Schoonhoven , 295 Rotterdam Capelsebrug, 295 Schoonhoven Henri Dunantpl.</t>
  </si>
  <si>
    <t>NL:Q:50800060</t>
  </si>
  <si>
    <t>50 Driebergen-Zeist Station, 50 Utrecht CS , 690 Amersfoort HB/Lodenst.Coll, 50 Driebergen-Zeist Station, 50 Utrecht CS , 690 Amersfoort HB/Lodenst.Coll</t>
  </si>
  <si>
    <t>NL:Q:50720050</t>
  </si>
  <si>
    <t>NL:Q:51280050</t>
  </si>
  <si>
    <t xml:space="preserve">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t>
  </si>
  <si>
    <t>NL:Q:51410030</t>
  </si>
  <si>
    <t>NL:Q:59350020</t>
  </si>
  <si>
    <t>Slangevegt</t>
  </si>
  <si>
    <t>NL:Q:50800140</t>
  </si>
  <si>
    <t xml:space="preserve">50 Driebergen-Zeist Station, 50 Utrecht CS , 50 Driebergen-Zeist Station, 50 Utrecht CS </t>
  </si>
  <si>
    <t>NL:Q:51210010</t>
  </si>
  <si>
    <t>NL:Q:51410040</t>
  </si>
  <si>
    <t>Snel</t>
  </si>
  <si>
    <t>NL:Q:50450060</t>
  </si>
  <si>
    <t>NL:Q:51210040</t>
  </si>
  <si>
    <t>'t Akkerhuis</t>
  </si>
  <si>
    <t>NL:Q:50320180</t>
  </si>
  <si>
    <t>NL:Q:50700080</t>
  </si>
  <si>
    <t>NL:Q:51910100</t>
  </si>
  <si>
    <t>woerden</t>
  </si>
  <si>
    <t xml:space="preserve">104 IJsselstein , 104 Montfoort , 104 Nieuwegein Stadscentrum, 105 Oudewater , 104 IJsselstein , 104 Montfoort , 104 Nieuwegein Stadscentrum, 105 Oudewater </t>
  </si>
  <si>
    <t>NL:Q:59620040</t>
  </si>
  <si>
    <t xml:space="preserve">70 Amersfoort CS , 70 Amersfoort CS </t>
  </si>
  <si>
    <t>NL:Q:50700010</t>
  </si>
  <si>
    <t>NL:Q:50450010</t>
  </si>
  <si>
    <t>De Boom</t>
  </si>
  <si>
    <t>NL:Q:58542030</t>
  </si>
  <si>
    <t>NL:Q:59450120</t>
  </si>
  <si>
    <t>Sportpark De Heul</t>
  </si>
  <si>
    <t>NL:Q:50190050</t>
  </si>
  <si>
    <t>NL:Q:50590020</t>
  </si>
  <si>
    <t>Kleidijk</t>
  </si>
  <si>
    <t>NL:Q:59490030</t>
  </si>
  <si>
    <t>59 Hilversum via Den Dolder NS, 59 Hilversum via Den Dolder NS</t>
  </si>
  <si>
    <t>NL:Q:51300200</t>
  </si>
  <si>
    <t>Gerverscop</t>
  </si>
  <si>
    <t>NL:Q:51300240</t>
  </si>
  <si>
    <t>Ir. Enschedeweg</t>
  </si>
  <si>
    <t>NL:Q:51510100</t>
  </si>
  <si>
    <t>Van Dam</t>
  </si>
  <si>
    <t>NL:Q:50190070</t>
  </si>
  <si>
    <t>41 Wijk bij Duurstede, 441 Wijk bij Duurstede, 41 Wijk bij Duurstede, 441 Wijk bij Duurstede</t>
  </si>
  <si>
    <t>NL:Q:50800241</t>
  </si>
  <si>
    <t xml:space="preserve">81 Austerlitz Dorpsplein, 81 Driebergen-Zeist Station, 81 Woudenberg De Poort, 81 Zeist Busstation , 81 Austerlitz Dorpsplein, 81 Driebergen-Zeist Station, 81 Woudenberg De Poort, 81 Zeist Busstation </t>
  </si>
  <si>
    <t>NL:Q:50620010</t>
  </si>
  <si>
    <t>NL:Q:50610160</t>
  </si>
  <si>
    <t>Ruwinkelseweg</t>
  </si>
  <si>
    <t>NL:Q:59330140</t>
  </si>
  <si>
    <t>124 Woerden Station, 124 Woerden Station</t>
  </si>
  <si>
    <t>NL:Q:51531180</t>
  </si>
  <si>
    <t>NL:Q:59300070</t>
  </si>
  <si>
    <t>58 Hilversum NS, 58 Hilversum via Bilthoven NS, 58 Hilversum NS, 58 Hilversum via Bilthoven NS</t>
  </si>
  <si>
    <t>NL:Q:51280030</t>
  </si>
  <si>
    <t>NL:Q:50500030</t>
  </si>
  <si>
    <t>NL:Q:40500050</t>
  </si>
  <si>
    <t>Noda</t>
  </si>
  <si>
    <t>50 Wageningen Busstation, 80 Wageningen Busstation, 50 Wageningen Busstation, 80 Wageningen Busstation</t>
  </si>
  <si>
    <t>NL:Q:51210030</t>
  </si>
  <si>
    <t>Stenenkamer</t>
  </si>
  <si>
    <t>NL:Q:59350010</t>
  </si>
  <si>
    <t>NL:Q:40600150</t>
  </si>
  <si>
    <t>680 Rhenen Station/Tuinln, 683 Rhenen Station/Tuinln, 80 Wageningen Busstation, 680 Rhenen Station/Tuinln, 683 Rhenen Station/Tuinln, 80 Wageningen Busstation</t>
  </si>
  <si>
    <t>NL:Q:51300210</t>
  </si>
  <si>
    <t>NL:Q:51510050</t>
  </si>
  <si>
    <t>De Schans</t>
  </si>
  <si>
    <t>NL:Q:40500030</t>
  </si>
  <si>
    <t>50 Wageningen Busstation, 80 Wageningen Busstation, 45 Wageningen Busstation, 45 Wageningen Busstation, 50 Wageningen Busstation, 80 Wageningen Busstation</t>
  </si>
  <si>
    <t>NL:Q:50800090</t>
  </si>
  <si>
    <t>Zwijnsbergen</t>
  </si>
  <si>
    <t>NL:Q:51410160</t>
  </si>
  <si>
    <t>NL:Q:50800310</t>
  </si>
  <si>
    <t>Remmerden-Oost</t>
  </si>
  <si>
    <t>NL:Q:50800330</t>
  </si>
  <si>
    <t>690 Amersfoort HB/Lodenst.Coll, 81 Veenendaal De Klomp, 690 Amersfoort HB/Lodenst.Coll, 81 Veenendaal De Klomp</t>
  </si>
  <si>
    <t>NL:Q:51310030</t>
  </si>
  <si>
    <t>NL:Q:51510020</t>
  </si>
  <si>
    <t>Nieuw Kooilust</t>
  </si>
  <si>
    <t>NL:Q:50400300</t>
  </si>
  <si>
    <t>NL:Q:59250320</t>
  </si>
  <si>
    <t>Herteveld</t>
  </si>
  <si>
    <t>NL:Q:50550020</t>
  </si>
  <si>
    <t>Maarnse Grindweg</t>
  </si>
  <si>
    <t>maarn</t>
  </si>
  <si>
    <t>NL:Q:50610030</t>
  </si>
  <si>
    <t>NL:Q:51510070</t>
  </si>
  <si>
    <t>NL:Q:51400210</t>
  </si>
  <si>
    <t>NL:Q:59200090</t>
  </si>
  <si>
    <t>NL:Q:50320140</t>
  </si>
  <si>
    <t>NL:Q:50710020</t>
  </si>
  <si>
    <t>De Dennen</t>
  </si>
  <si>
    <t>NL:Q:50510010</t>
  </si>
  <si>
    <t>Griftdijk</t>
  </si>
  <si>
    <t>NL:Q:50810010</t>
  </si>
  <si>
    <t>Schalm/De Hof</t>
  </si>
  <si>
    <t>NL:Q:51400730</t>
  </si>
  <si>
    <t>De Kruipin</t>
  </si>
  <si>
    <t xml:space="preserve">123 Mijdrecht , 124 Breukelen Noord, 641 Uithoorn , 642 Mijdrecht , 646 Mijdrecht , 647 Uithoorn , 123 Mijdrecht , 124 Breukelen Noord, 641 Uithoorn , 642 Mijdrecht , 646 Mijdrecht , 647 Uithoorn </t>
  </si>
  <si>
    <t>NL:Q:51610010</t>
  </si>
  <si>
    <t>NL:Q:59420030</t>
  </si>
  <si>
    <t>Heezerspoor</t>
  </si>
  <si>
    <t>71 Soest Station Zuid, 71 Soest Station Zuid</t>
  </si>
  <si>
    <t>NL:Q:51400170</t>
  </si>
  <si>
    <t>NL:Q:59455100</t>
  </si>
  <si>
    <t>Amsterdam Rijnkanaal</t>
  </si>
  <si>
    <t>loenersloot</t>
  </si>
  <si>
    <t>121 Uithoorn Busstation, 121 Uithoorn Busstation</t>
  </si>
  <si>
    <t>NL:Q:59590080</t>
  </si>
  <si>
    <t>Kasteel de Hooge Vuursche</t>
  </si>
  <si>
    <t>NL:Q:59442020</t>
  </si>
  <si>
    <t xml:space="preserve">123 Mijdrecht , 641 Uithoorn , 642 Mijdrecht , 646 Mijdrecht , 647 Uithoorn , 123 Mijdrecht , 641 Uithoorn , 642 Mijdrecht , 646 Mijdrecht , 647 Uithoorn </t>
  </si>
  <si>
    <t>NL:Q:50550030</t>
  </si>
  <si>
    <t>NL:Q:59450110</t>
  </si>
  <si>
    <t>NL:Q:50800120</t>
  </si>
  <si>
    <t>NL:Q:51660060</t>
  </si>
  <si>
    <t>NL:Q:59420050</t>
  </si>
  <si>
    <t>Soestduinen</t>
  </si>
  <si>
    <t>NL:Q:40700030</t>
  </si>
  <si>
    <t>Koesteeg</t>
  </si>
  <si>
    <t>680 Rhenen Station/Tuinln, 80 Wageningen Busstation, 680 Rhenen Station/Tuinln, 80 Wageningen Busstation</t>
  </si>
  <si>
    <t>NL:Q:50590130</t>
  </si>
  <si>
    <t>56 Wijk bij Duurste Busstation, 695 Wijk bij Duurste Busstation, 56 Wijk bij Duurste Busstation, 695 Wijk bij Duurste Busstation</t>
  </si>
  <si>
    <t>NL:Q:40700020</t>
  </si>
  <si>
    <t>NL:Q:59420040</t>
  </si>
  <si>
    <t>71 Soesterberg 't Zwaantje, 71 Soesterberg 't Zwaantje</t>
  </si>
  <si>
    <t>NL:Q:59590010</t>
  </si>
  <si>
    <t>Bosbad</t>
  </si>
  <si>
    <t>NL:Q:50710080</t>
  </si>
  <si>
    <t>NL:Q:51510040</t>
  </si>
  <si>
    <t>NL:Q:59332500</t>
  </si>
  <si>
    <t>NL:Q:59390160</t>
  </si>
  <si>
    <t>Willem Arntszhoeve</t>
  </si>
  <si>
    <t>NL:Q:50550010</t>
  </si>
  <si>
    <t>Huize Stameren</t>
  </si>
  <si>
    <t>NL:Q:59450240</t>
  </si>
  <si>
    <t>Middenhoek</t>
  </si>
  <si>
    <t>NL:Q:50590010</t>
  </si>
  <si>
    <t>NL:Q:51200100</t>
  </si>
  <si>
    <t>Marienberg</t>
  </si>
  <si>
    <t>NL:Q:59442040</t>
  </si>
  <si>
    <t>Geerkade</t>
  </si>
  <si>
    <t>NL:Q:50400380</t>
  </si>
  <si>
    <t>Gooyerdijk</t>
  </si>
  <si>
    <t>NL:Q:50390110</t>
  </si>
  <si>
    <t>Burgweg</t>
  </si>
  <si>
    <t>43 Zeist</t>
  </si>
  <si>
    <t>NL:Q:50710030</t>
  </si>
  <si>
    <t>NL:Q:50800320</t>
  </si>
  <si>
    <t>NL:Q:51210020</t>
  </si>
  <si>
    <t>NL:Q:50340420</t>
  </si>
  <si>
    <t>P+R Soesterberg</t>
  </si>
  <si>
    <t xml:space="preserve">272 Bunschoten-spakenburg </t>
  </si>
  <si>
    <t>NL:Q:51510030</t>
  </si>
  <si>
    <t>NL:Q:59250580</t>
  </si>
  <si>
    <t>Vredenburg</t>
  </si>
  <si>
    <t>NL:Q:51610080</t>
  </si>
  <si>
    <t>Witte Pannen</t>
  </si>
  <si>
    <t>NL:Q:59620010</t>
  </si>
  <si>
    <t>Paleis Soestdijk</t>
  </si>
  <si>
    <t>NL:Q:50190020</t>
  </si>
  <si>
    <t>Koningsweg 175</t>
  </si>
  <si>
    <t>NL:Q:50510080</t>
  </si>
  <si>
    <t>NL:Q:50800130</t>
  </si>
  <si>
    <t>NL:Q:51400430</t>
  </si>
  <si>
    <t>NL:Q:51400740</t>
  </si>
  <si>
    <t>NL:Q:59250570</t>
  </si>
  <si>
    <t>NL:Q:59200050</t>
  </si>
  <si>
    <t>Plantsoen</t>
  </si>
  <si>
    <t>NL:Q:50510090</t>
  </si>
  <si>
    <t>De Heygraeff</t>
  </si>
  <si>
    <t>81 Woudenberg De Poort, 81 Woudenberg De Poort</t>
  </si>
  <si>
    <t>NL:Q:59590040</t>
  </si>
  <si>
    <t>Groot Kievitsdal</t>
  </si>
  <si>
    <t>lage vuursche</t>
  </si>
  <si>
    <t xml:space="preserve">59 Zeist via L. Vuursche, 59 Zeist via L. Vuursche, 70 Amersfoort CS , 70 Amersfoort CS </t>
  </si>
  <si>
    <t>NL:Q:50400320</t>
  </si>
  <si>
    <t>NL:Q:51410050</t>
  </si>
  <si>
    <t>NL:Q:59450250</t>
  </si>
  <si>
    <t>NL:Q:50190030</t>
  </si>
  <si>
    <t>NL:Q:59200030</t>
  </si>
  <si>
    <t>Tolakkerweg 57</t>
  </si>
  <si>
    <t>NL:Q:50450020</t>
  </si>
  <si>
    <t>NL:Q:51200030</t>
  </si>
  <si>
    <t>Alpha Omega</t>
  </si>
  <si>
    <t>De Meern</t>
  </si>
  <si>
    <t>NL:Q:50390120</t>
  </si>
  <si>
    <t>43 Houten Station</t>
  </si>
  <si>
    <t>NL:Q:50490010</t>
  </si>
  <si>
    <t>Fruittuin</t>
  </si>
  <si>
    <t>NL:Q:59390170</t>
  </si>
  <si>
    <t>NL:Q:50410040</t>
  </si>
  <si>
    <t>NL:Q:50800160</t>
  </si>
  <si>
    <t>Stokweg</t>
  </si>
  <si>
    <t>NL:Q:51300010</t>
  </si>
  <si>
    <t>NL:Q:51510090</t>
  </si>
  <si>
    <t>Platmanshoef</t>
  </si>
  <si>
    <t>NL:Q:59250330</t>
  </si>
  <si>
    <t>NL:Q:40500040</t>
  </si>
  <si>
    <t>50 Driebergen-Zeist Station, 50 Utrecht CS , 80 Amersfoort Centraal Station, 50 Driebergen-Zeist Station, 50 Utrecht CS , 80 Amersfoort Centraal Station</t>
  </si>
  <si>
    <t>NL:Q:59420020</t>
  </si>
  <si>
    <t>NL:Q:59590060</t>
  </si>
  <si>
    <t>Hoge Vuurseweg</t>
  </si>
  <si>
    <t>NL:Q:40500010</t>
  </si>
  <si>
    <t>Militaire Begraafplaats</t>
  </si>
  <si>
    <t>NL:Q:40600010</t>
  </si>
  <si>
    <t>NL:Q:50400370</t>
  </si>
  <si>
    <t>NL:Q:50500050</t>
  </si>
  <si>
    <t>NL:Q:50510060</t>
  </si>
  <si>
    <t>NL:Q:50800250</t>
  </si>
  <si>
    <t>Eikelkamp</t>
  </si>
  <si>
    <t>NL:Q:51200020</t>
  </si>
  <si>
    <t>NL:Q:50800270</t>
  </si>
  <si>
    <t>Koetshuis</t>
  </si>
  <si>
    <t>NL:Q:50800280</t>
  </si>
  <si>
    <t>NL:Q:51510080</t>
  </si>
  <si>
    <t>NL:Q:59390180</t>
  </si>
  <si>
    <t>Soestdijkerweg</t>
  </si>
  <si>
    <t>NL:Q:50800080</t>
  </si>
  <si>
    <t>NL:Q:51400420</t>
  </si>
  <si>
    <t>NL:Q:51610110</t>
  </si>
  <si>
    <t>Vette Varken</t>
  </si>
  <si>
    <t>NL:Q:59332150</t>
  </si>
  <si>
    <t>NL:Q:51660150</t>
  </si>
  <si>
    <t>NL:Q:59200060</t>
  </si>
  <si>
    <t>NL:Q:40700070</t>
  </si>
  <si>
    <t>NL:Q:50550160</t>
  </si>
  <si>
    <t>NL:Q:50800260</t>
  </si>
  <si>
    <t>NL:Q:51310010</t>
  </si>
  <si>
    <t>NL:Q:51310050</t>
  </si>
  <si>
    <t>NL:Q:51910030</t>
  </si>
  <si>
    <t>Trienali</t>
  </si>
  <si>
    <t>linschoten</t>
  </si>
  <si>
    <t>NL:Q:59350030</t>
  </si>
  <si>
    <t>NL:Q:59350160</t>
  </si>
  <si>
    <t>Over Holland</t>
  </si>
  <si>
    <t>NL:Q:59610220</t>
  </si>
  <si>
    <t>Oude A'damsestraatw.</t>
  </si>
  <si>
    <t xml:space="preserve">109 Bussum Station via Eemnes-Laren, 73 Eemnes , 109 Bussum Station via Eemnes-Laren, 73 Eemnes </t>
  </si>
  <si>
    <t>NL:Q:59200110</t>
  </si>
  <si>
    <t>55 Maartensdijk via Tuindorp, 55 Maartensdijk via Tuindorp</t>
  </si>
  <si>
    <t>NL:Q:59590050</t>
  </si>
  <si>
    <t>59 Hilversum via Den Dolder NS, 70 Hilversum Station, 70 Hilversum Station, 59 Hilversum via Den Dolder NS</t>
  </si>
  <si>
    <t>NL:Q:40600140</t>
  </si>
  <si>
    <t>NL:Q:40601140</t>
  </si>
  <si>
    <t>Station</t>
  </si>
  <si>
    <t>44 Rhenen via Maurik, 44 Rhenen via Maurik, 44 Tiel via Maurik, 44 Tiel via Maurik</t>
  </si>
  <si>
    <t>NL:Q:51610090</t>
  </si>
  <si>
    <t>NL:Q:51910020</t>
  </si>
  <si>
    <t>NL:Q:59620020</t>
  </si>
  <si>
    <t>NL:Q:50590030</t>
  </si>
  <si>
    <t>NL:Q:59200070</t>
  </si>
  <si>
    <t>Industrieterrein</t>
  </si>
  <si>
    <t>NL:Q:59590090</t>
  </si>
  <si>
    <t>NL:Q:59200310</t>
  </si>
  <si>
    <t>NL:Q:59590100</t>
  </si>
  <si>
    <t>Lage Vuursche</t>
  </si>
  <si>
    <t>NL:Q:59100030</t>
  </si>
  <si>
    <t>Nieuwe-Wetering</t>
  </si>
  <si>
    <t>NL:Q:59200080</t>
  </si>
  <si>
    <t>NL:Q:51200060</t>
  </si>
  <si>
    <t>Utrechtsestraatweg 16</t>
  </si>
  <si>
    <t>NL:Q:51200070</t>
  </si>
  <si>
    <t>NL:Q:51200090</t>
  </si>
  <si>
    <t>Knorrenburg</t>
  </si>
  <si>
    <t>NL:Q:50310140</t>
  </si>
  <si>
    <t>De Pyramide</t>
  </si>
  <si>
    <t>austerlitz</t>
  </si>
  <si>
    <t>NL:Q:50410010</t>
  </si>
  <si>
    <t>NL:Q:50510100</t>
  </si>
  <si>
    <t>NL:Q:50510110</t>
  </si>
  <si>
    <t>NL:Q:51200080</t>
  </si>
  <si>
    <t>NL:Q:51300220</t>
  </si>
  <si>
    <t>Houtdijk</t>
  </si>
  <si>
    <t>NL:Q:51411020</t>
  </si>
  <si>
    <t>NL:Q:51610100</t>
  </si>
  <si>
    <t>NL:Q:51910090</t>
  </si>
  <si>
    <t>Hoogspanningskabels</t>
  </si>
  <si>
    <t>NL:Q:59200040</t>
  </si>
  <si>
    <t>NL:Q:59450070</t>
  </si>
  <si>
    <t>Bloklaan</t>
  </si>
  <si>
    <t>NL:Q:59450080</t>
  </si>
  <si>
    <t>NL:Q:59450150</t>
  </si>
  <si>
    <t>_{_121 Hilversum _}___121 Hilversum ___121 Hilversum ____</t>
  </si>
  <si>
    <t>NL:Q:59450190</t>
  </si>
  <si>
    <t>_{_121 Breukelen Station_}___121 Breukelen Station___121 Breukelen Station____</t>
  </si>
  <si>
    <t>NL:Q:59450200</t>
  </si>
  <si>
    <t>_{_121 Hilversum Station_}___121 Hilversum Station___121 Hilversum Station____</t>
  </si>
  <si>
    <t>NL:Q:59450210</t>
  </si>
  <si>
    <t>NL:Q:59490010</t>
  </si>
  <si>
    <t>mrt-18</t>
  </si>
  <si>
    <t>jul-18</t>
  </si>
  <si>
    <t>nov-18</t>
  </si>
  <si>
    <t>mrt-19</t>
  </si>
  <si>
    <t>Instappers U-OV</t>
  </si>
  <si>
    <t>Instappers Syntus</t>
  </si>
  <si>
    <t>Instappers totaal</t>
  </si>
  <si>
    <t>DataOwner Code = OVA</t>
  </si>
  <si>
    <t>instappers Syntus</t>
  </si>
  <si>
    <t>instappers U-OV</t>
  </si>
  <si>
    <t>PUT</t>
  </si>
  <si>
    <t>NL:Q:40600020</t>
  </si>
  <si>
    <t>Paardenveld</t>
  </si>
  <si>
    <t>NL:Q:40600030</t>
  </si>
  <si>
    <t>NL:Q:40600040</t>
  </si>
  <si>
    <t>Stad</t>
  </si>
  <si>
    <t>NL:Q:40600050</t>
  </si>
  <si>
    <t>NL:Q:40600060</t>
  </si>
  <si>
    <t>Herenstraat</t>
  </si>
  <si>
    <t>NL:Q:40600070</t>
  </si>
  <si>
    <t>NL:Q:40600160</t>
  </si>
  <si>
    <t>Ribeslaan</t>
  </si>
  <si>
    <t>NL:Q:40600170</t>
  </si>
  <si>
    <t>NL:Q:40600180</t>
  </si>
  <si>
    <t>Valleiweg</t>
  </si>
  <si>
    <t>NL:Q:40600190</t>
  </si>
  <si>
    <t>NL:Q:40600200</t>
  </si>
  <si>
    <t>Anjerlaan</t>
  </si>
  <si>
    <t>NL:Q:40600210</t>
  </si>
  <si>
    <t>NL:Q:40600220</t>
  </si>
  <si>
    <t>Anemoonstraat</t>
  </si>
  <si>
    <t>NL:Q:40600230</t>
  </si>
  <si>
    <t>NL:Q:40600240</t>
  </si>
  <si>
    <t>Platanenlaan</t>
  </si>
  <si>
    <t>NL:Q:40600250</t>
  </si>
  <si>
    <t>NL:Q:40600260</t>
  </si>
  <si>
    <t>Tollekamp</t>
  </si>
  <si>
    <t>NL:Q:40600270</t>
  </si>
  <si>
    <t>NL:Q:40700010</t>
  </si>
  <si>
    <t>Rhenendael</t>
  </si>
  <si>
    <t>NL:Q:40700040</t>
  </si>
  <si>
    <t>Klein Dikkenberg</t>
  </si>
  <si>
    <t>NL:Q:40700050</t>
  </si>
  <si>
    <t>NL:Q:40715013</t>
  </si>
  <si>
    <t>Buurtlaan-Oost</t>
  </si>
  <si>
    <t>NL:Q:40800020</t>
  </si>
  <si>
    <t>Bergweg</t>
  </si>
  <si>
    <t>NL:Q:40800030</t>
  </si>
  <si>
    <t>NL:Q:40800040</t>
  </si>
  <si>
    <t>Dennenlaan</t>
  </si>
  <si>
    <t>NL:Q:40800050</t>
  </si>
  <si>
    <t>NL:Q:40801480</t>
  </si>
  <si>
    <t>Station Centrum/Kerkewijk</t>
  </si>
  <si>
    <t>NL:Q:40801470</t>
  </si>
  <si>
    <t>NL:Q:40800100</t>
  </si>
  <si>
    <t>Raadhuisstraat</t>
  </si>
  <si>
    <t>NL:Q:40800110</t>
  </si>
  <si>
    <t>NL:Q:40801540</t>
  </si>
  <si>
    <t>Station Centrum/Rembrandtlaan</t>
  </si>
  <si>
    <t>NL:Q:40800160</t>
  </si>
  <si>
    <t>'t Boveneind</t>
  </si>
  <si>
    <t>NL:Q:40800170</t>
  </si>
  <si>
    <t>NL:Q:40800180</t>
  </si>
  <si>
    <t>G.v.Schoonbekestraat</t>
  </si>
  <si>
    <t>NL:Q:40800190</t>
  </si>
  <si>
    <t>NL:Q:40800320</t>
  </si>
  <si>
    <t>Emmalaan</t>
  </si>
  <si>
    <t>NL:Q:40800321</t>
  </si>
  <si>
    <t>Korte Dreef</t>
  </si>
  <si>
    <t>NL:Q:40800322</t>
  </si>
  <si>
    <t>NL:Q:40800325</t>
  </si>
  <si>
    <t>Stationsstraat</t>
  </si>
  <si>
    <t>NL:Q:40800326</t>
  </si>
  <si>
    <t>NL:Q:40800330</t>
  </si>
  <si>
    <t>NL:Q:40800350</t>
  </si>
  <si>
    <t>Lange Vore</t>
  </si>
  <si>
    <t>NL:Q:40800360</t>
  </si>
  <si>
    <t>NL:Q:40800390</t>
  </si>
  <si>
    <t>De Grote Pekken</t>
  </si>
  <si>
    <t>NL:Q:40800400</t>
  </si>
  <si>
    <t>NL:Q:40800410</t>
  </si>
  <si>
    <t>Rembrandtpark</t>
  </si>
  <si>
    <t>NL:Q:40800420</t>
  </si>
  <si>
    <t>NL:Q:40800430</t>
  </si>
  <si>
    <t>Rossiniweg</t>
  </si>
  <si>
    <t>NL:Q:40800440</t>
  </si>
  <si>
    <t>Jan Vermeerstraat</t>
  </si>
  <si>
    <t>NL:Q:40800450</t>
  </si>
  <si>
    <t>NL:Q:40800460</t>
  </si>
  <si>
    <t>NL:Q:40800470</t>
  </si>
  <si>
    <t>Station West</t>
  </si>
  <si>
    <t>NL:Q:40800480</t>
  </si>
  <si>
    <t>NL:Q:40800490</t>
  </si>
  <si>
    <t>Boekvink</t>
  </si>
  <si>
    <t>NL:Q:40800500</t>
  </si>
  <si>
    <t>NL:Q:40800510</t>
  </si>
  <si>
    <t>Tuinfluiter</t>
  </si>
  <si>
    <t>NL:Q:40800520</t>
  </si>
  <si>
    <t>NL:Q:40800610</t>
  </si>
  <si>
    <t>Spitsbergenweg</t>
  </si>
  <si>
    <t>NL:Q:40800620</t>
  </si>
  <si>
    <t>NL:Q:40800630</t>
  </si>
  <si>
    <t>De Meent</t>
  </si>
  <si>
    <t>NL:Q:40800640</t>
  </si>
  <si>
    <t>NL:Q:40800700</t>
  </si>
  <si>
    <t>'t Kofschip</t>
  </si>
  <si>
    <t>NL:Q:40800710</t>
  </si>
  <si>
    <t>NL:Q:40800820</t>
  </si>
  <si>
    <t>Zwaaiplein</t>
  </si>
  <si>
    <t>NL:Q:40800830</t>
  </si>
  <si>
    <t>NL:Q:40800790</t>
  </si>
  <si>
    <t>Stationssingel</t>
  </si>
  <si>
    <t>NL:Q:40800800</t>
  </si>
  <si>
    <t>NL:Q:40800960</t>
  </si>
  <si>
    <t>Händellaan</t>
  </si>
  <si>
    <t>NL:Q:40800970</t>
  </si>
  <si>
    <t>NL:Q:40800980</t>
  </si>
  <si>
    <t>Smetanadreef</t>
  </si>
  <si>
    <t>NL:Q:40800990</t>
  </si>
  <si>
    <t>NL:Q:40801260</t>
  </si>
  <si>
    <t>Wiltonstraat</t>
  </si>
  <si>
    <t>NL:Q:40801270</t>
  </si>
  <si>
    <t>NL:Q:40801280</t>
  </si>
  <si>
    <t>Plesmanstraat</t>
  </si>
  <si>
    <t>NL:Q:40801290</t>
  </si>
  <si>
    <t>NL:Q:40801300</t>
  </si>
  <si>
    <t>Landjuweel</t>
  </si>
  <si>
    <t>NL:Q:40801310</t>
  </si>
  <si>
    <t>NL:Q:40801320</t>
  </si>
  <si>
    <t>Klovenier</t>
  </si>
  <si>
    <t>NL:Q:40801330</t>
  </si>
  <si>
    <t>NL:Q:40801350</t>
  </si>
  <si>
    <t>De Schutterij</t>
  </si>
  <si>
    <t>NL:Q:40801410</t>
  </si>
  <si>
    <t>Regge</t>
  </si>
  <si>
    <t>NL:Q:40801420</t>
  </si>
  <si>
    <t>NL:Q:40801510</t>
  </si>
  <si>
    <t>Munnikenweg</t>
  </si>
  <si>
    <t>NL:Q:40801520</t>
  </si>
  <si>
    <t>NL:Q:40801530</t>
  </si>
  <si>
    <t>NL:Q:40802001</t>
  </si>
  <si>
    <t>Heuvelsesteeg</t>
  </si>
  <si>
    <t>NL:Q:40802003</t>
  </si>
  <si>
    <t>NL:Q:40802005</t>
  </si>
  <si>
    <t>De Ossenberg</t>
  </si>
  <si>
    <t>NL:Q:40802007</t>
  </si>
  <si>
    <t>Rijksinrichting de Overberg</t>
  </si>
  <si>
    <t>NL:Q:40802009</t>
  </si>
  <si>
    <t>Driesprong</t>
  </si>
  <si>
    <t>NL:Q:40802011</t>
  </si>
  <si>
    <t>Slaperdijk</t>
  </si>
  <si>
    <t>NL:Q:40802014</t>
  </si>
  <si>
    <t>Haarweg School</t>
  </si>
  <si>
    <t>NL:Q:40802016</t>
  </si>
  <si>
    <t>Haspel</t>
  </si>
  <si>
    <t>NL:Q:40802018</t>
  </si>
  <si>
    <t>Overweg</t>
  </si>
  <si>
    <t>NL:Q:40805005</t>
  </si>
  <si>
    <t>Prins Clauslaan</t>
  </si>
  <si>
    <t>NL:Q:40805006</t>
  </si>
  <si>
    <t>NL:Q:40805007</t>
  </si>
  <si>
    <t>Sirius</t>
  </si>
  <si>
    <t>NL:Q:40805008</t>
  </si>
  <si>
    <t>NL:Q:40805014</t>
  </si>
  <si>
    <t>NL:Q:40805015</t>
  </si>
  <si>
    <t>Van Veldekelaan</t>
  </si>
  <si>
    <t>NL:Q:40805016</t>
  </si>
  <si>
    <t>NL:Q:40805017</t>
  </si>
  <si>
    <t>NL:Q:40805018</t>
  </si>
  <si>
    <t>NL:Q:40805027</t>
  </si>
  <si>
    <t>Centrum</t>
  </si>
  <si>
    <t>NL:Q:40805028</t>
  </si>
  <si>
    <t>NL:Q:40805029</t>
  </si>
  <si>
    <t>Morgenster</t>
  </si>
  <si>
    <t>NL:Q:40805030</t>
  </si>
  <si>
    <t>NL:Q:40805037</t>
  </si>
  <si>
    <t>NL:Q:40805038</t>
  </si>
  <si>
    <t>NL:Q:40805120</t>
  </si>
  <si>
    <t>Station Centrum/Stationsplein</t>
  </si>
  <si>
    <t>NL:Q:50200400</t>
  </si>
  <si>
    <t>Station Driebergen Zeist</t>
  </si>
  <si>
    <t>NL:Q:50300010</t>
  </si>
  <si>
    <t>NL:Q:50300011</t>
  </si>
  <si>
    <t>NL:Q:50300020</t>
  </si>
  <si>
    <t>Loolaan/A12</t>
  </si>
  <si>
    <t>NL:Q:50300030</t>
  </si>
  <si>
    <t>NL:Q:50300040</t>
  </si>
  <si>
    <t>Beukenstein</t>
  </si>
  <si>
    <t>NL:Q:50300050</t>
  </si>
  <si>
    <t>NL:Q:50300060</t>
  </si>
  <si>
    <t>Rijsenburg</t>
  </si>
  <si>
    <t>NL:Q:50300070</t>
  </si>
  <si>
    <t>NL:Q:50300080</t>
  </si>
  <si>
    <t>Traay</t>
  </si>
  <si>
    <t>NL:Q:50300090</t>
  </si>
  <si>
    <t>NL:Q:50300100</t>
  </si>
  <si>
    <t>Hoge Steeg</t>
  </si>
  <si>
    <t>NL:Q:50300110</t>
  </si>
  <si>
    <t>NL:Q:50300130</t>
  </si>
  <si>
    <t>Van Asch van Wijcklaan</t>
  </si>
  <si>
    <t>NL:Q:50300140</t>
  </si>
  <si>
    <t>Hoofdstraat</t>
  </si>
  <si>
    <t>NL:Q:50300150</t>
  </si>
  <si>
    <t>Damhertlaan</t>
  </si>
  <si>
    <t>NL:Q:50300160</t>
  </si>
  <si>
    <t>Boterbloem</t>
  </si>
  <si>
    <t>NL:Q:50300180</t>
  </si>
  <si>
    <t>St. Hubertuslaan</t>
  </si>
  <si>
    <t>NL:Q:50300190</t>
  </si>
  <si>
    <t>Engelenburg</t>
  </si>
  <si>
    <t>NL:Q:50300200</t>
  </si>
  <si>
    <t>Van Oosthuyselaan</t>
  </si>
  <si>
    <t>NL:Q:50300210</t>
  </si>
  <si>
    <t>Schippersdreef</t>
  </si>
  <si>
    <t>NL:Q:50300230</t>
  </si>
  <si>
    <t>NL:Q:50300280</t>
  </si>
  <si>
    <t>Welgelegenlaan</t>
  </si>
  <si>
    <t>NL:Q:50300300</t>
  </si>
  <si>
    <t>Het Grote Bos</t>
  </si>
  <si>
    <t>NL:Q:50300310</t>
  </si>
  <si>
    <t>NL:Q:50300320</t>
  </si>
  <si>
    <t>NL:Q:50300330</t>
  </si>
  <si>
    <t>NL:Q:50300340</t>
  </si>
  <si>
    <t>De Grutto</t>
  </si>
  <si>
    <t>NL:Q:50300350</t>
  </si>
  <si>
    <t>NL:Q:50300360</t>
  </si>
  <si>
    <t>De Wouw</t>
  </si>
  <si>
    <t>NL:Q:50300400</t>
  </si>
  <si>
    <t>M. van Carnbeelaan</t>
  </si>
  <si>
    <t>NL:Q:50300410</t>
  </si>
  <si>
    <t>NL:Q:50300420</t>
  </si>
  <si>
    <t>Gezichtslaan</t>
  </si>
  <si>
    <t>NL:Q:50300430</t>
  </si>
  <si>
    <t>NL:Q:50300440</t>
  </si>
  <si>
    <t>Traay/Arnhemsebovenweg</t>
  </si>
  <si>
    <t>NL:Q:50300450</t>
  </si>
  <si>
    <t>NL:Q:50320080</t>
  </si>
  <si>
    <t>'t Zwaantje</t>
  </si>
  <si>
    <t>NL:Q:50320100</t>
  </si>
  <si>
    <t>Oude Tempellaan</t>
  </si>
  <si>
    <t>NL:Q:50320110</t>
  </si>
  <si>
    <t>NL:Q:50320240</t>
  </si>
  <si>
    <t>Kampweg</t>
  </si>
  <si>
    <t>NL:Q:50320250</t>
  </si>
  <si>
    <t>NL:Q:50320260</t>
  </si>
  <si>
    <t>Kamerlingh Onneslaan</t>
  </si>
  <si>
    <t>NL:Q:50320270</t>
  </si>
  <si>
    <t>NL:Q:50320280</t>
  </si>
  <si>
    <t>NL:Q:50320290</t>
  </si>
  <si>
    <t>NL:Q:50320350</t>
  </si>
  <si>
    <t>NL:Q:50320400</t>
  </si>
  <si>
    <t>NL:Q:50320410</t>
  </si>
  <si>
    <t>NL:Q:50400060</t>
  </si>
  <si>
    <t>NL:Q:50400100</t>
  </si>
  <si>
    <t>Berkenweg</t>
  </si>
  <si>
    <t>NL:Q:50400110</t>
  </si>
  <si>
    <t>NL:Q:50400120</t>
  </si>
  <si>
    <t>NL:Q:50400130</t>
  </si>
  <si>
    <t>NL:Q:50400140</t>
  </si>
  <si>
    <t>Het Zonnehuis</t>
  </si>
  <si>
    <t>NL:Q:50400150</t>
  </si>
  <si>
    <t>NL:Q:50400160</t>
  </si>
  <si>
    <t>Bartimeushage</t>
  </si>
  <si>
    <t>NL:Q:50400170</t>
  </si>
  <si>
    <t>NL:Q:50400180</t>
  </si>
  <si>
    <t>Mariniers Kazerne</t>
  </si>
  <si>
    <t>NL:Q:50400190</t>
  </si>
  <si>
    <t>NL:Q:50400200</t>
  </si>
  <si>
    <t>Woestduinlaan Noord</t>
  </si>
  <si>
    <t>NL:Q:50400210</t>
  </si>
  <si>
    <t>NL:Q:50400220</t>
  </si>
  <si>
    <t>Drift</t>
  </si>
  <si>
    <t>NL:Q:50400230</t>
  </si>
  <si>
    <t>NL:Q:50400240</t>
  </si>
  <si>
    <t>NL:Q:50400250</t>
  </si>
  <si>
    <t>NL:Q:50400260</t>
  </si>
  <si>
    <t>Plein 1923</t>
  </si>
  <si>
    <t>NL:Q:50400270</t>
  </si>
  <si>
    <t>NL:Q:50400280</t>
  </si>
  <si>
    <t>Willem de Zwijgerlaan</t>
  </si>
  <si>
    <t>NL:Q:50400290</t>
  </si>
  <si>
    <t>NL:Q:50400430</t>
  </si>
  <si>
    <t>Huis Doorn</t>
  </si>
  <si>
    <t>NL:Q:50400440</t>
  </si>
  <si>
    <t>NL:Q:50420010</t>
  </si>
  <si>
    <t>Warande</t>
  </si>
  <si>
    <t>NL:Q:50420020</t>
  </si>
  <si>
    <t>Dierenpark</t>
  </si>
  <si>
    <t>NL:Q:50420030</t>
  </si>
  <si>
    <t>Daam Fockemalaan</t>
  </si>
  <si>
    <t>NL:Q:50420040</t>
  </si>
  <si>
    <t>NL:Q:50420050</t>
  </si>
  <si>
    <t>Stichtse Rotonde</t>
  </si>
  <si>
    <t>NL:Q:50420060</t>
  </si>
  <si>
    <t>Heiligenbergerweg</t>
  </si>
  <si>
    <t>NL:Q:50420070</t>
  </si>
  <si>
    <t>NL:Q:50420080</t>
  </si>
  <si>
    <t>NL:Q:50420090</t>
  </si>
  <si>
    <t>Varkensmarkt</t>
  </si>
  <si>
    <t>NL:Q:50420100</t>
  </si>
  <si>
    <t>Stadhuis</t>
  </si>
  <si>
    <t>NL:Q:50420110</t>
  </si>
  <si>
    <t>Gr.v.Prinstererlaan</t>
  </si>
  <si>
    <t>NL:Q:50420120</t>
  </si>
  <si>
    <t>NL:Q:50420131</t>
  </si>
  <si>
    <t>NL:Q:50420143</t>
  </si>
  <si>
    <t>NL:Q:50420150</t>
  </si>
  <si>
    <t>Euterpeplein</t>
  </si>
  <si>
    <t>NL:Q:50420160</t>
  </si>
  <si>
    <t>BethaniĂŤ/Hebron</t>
  </si>
  <si>
    <t>NL:Q:50420200</t>
  </si>
  <si>
    <t>Vossenstraat</t>
  </si>
  <si>
    <t>NL:Q:50420201</t>
  </si>
  <si>
    <t>NL:Q:50420250</t>
  </si>
  <si>
    <t>Birkhoven Park</t>
  </si>
  <si>
    <t>NL:Q:50420260</t>
  </si>
  <si>
    <t>Timorstraat</t>
  </si>
  <si>
    <t>NL:Q:50420270</t>
  </si>
  <si>
    <t>NL:Q:50420290</t>
  </si>
  <si>
    <t>Heer Halewijnpad</t>
  </si>
  <si>
    <t>NL:Q:50420300</t>
  </si>
  <si>
    <t>NL:Q:50420330</t>
  </si>
  <si>
    <t>Haydnstraat</t>
  </si>
  <si>
    <t>NL:Q:50420340</t>
  </si>
  <si>
    <t>NL:Q:50420351</t>
  </si>
  <si>
    <t>Blekerseiland</t>
  </si>
  <si>
    <t>NL:Q:50420370</t>
  </si>
  <si>
    <t>Potgieterlaan</t>
  </si>
  <si>
    <t>NL:Q:50420380</t>
  </si>
  <si>
    <t>NL:Q:50420400</t>
  </si>
  <si>
    <t>NL:Q:50420460</t>
  </si>
  <si>
    <t>Vondellaan</t>
  </si>
  <si>
    <t>NL:Q:50420470</t>
  </si>
  <si>
    <t>NL:Q:50420480</t>
  </si>
  <si>
    <t>NL:Q:50420490</t>
  </si>
  <si>
    <t>NL:Q:50420511</t>
  </si>
  <si>
    <t>Hendrik van Viandenstraat</t>
  </si>
  <si>
    <t>NL:Q:50420520</t>
  </si>
  <si>
    <t>NL:Q:50420540</t>
  </si>
  <si>
    <t>De Kei</t>
  </si>
  <si>
    <t>NL:Q:50420610</t>
  </si>
  <si>
    <t>Treublaan</t>
  </si>
  <si>
    <t>NL:Q:50420620</t>
  </si>
  <si>
    <t>NL:Q:50420640</t>
  </si>
  <si>
    <t>Bergkerk</t>
  </si>
  <si>
    <t>NL:Q:50420650</t>
  </si>
  <si>
    <t>NL:Q:50420660</t>
  </si>
  <si>
    <t>Station Schothorst</t>
  </si>
  <si>
    <t>NL:Q:50420671</t>
  </si>
  <si>
    <t>Oudegein</t>
  </si>
  <si>
    <t>NL:Q:50420680</t>
  </si>
  <si>
    <t>NL:Q:50420710</t>
  </si>
  <si>
    <t>Hagenhof</t>
  </si>
  <si>
    <t>NL:Q:50420720</t>
  </si>
  <si>
    <t>NL:Q:50420750</t>
  </si>
  <si>
    <t>Schuilenburgerplein</t>
  </si>
  <si>
    <t>NL:Q:50420770</t>
  </si>
  <si>
    <t>Nabuccostraat</t>
  </si>
  <si>
    <t>NL:Q:50420800</t>
  </si>
  <si>
    <t>Bonairelaan</t>
  </si>
  <si>
    <t>NL:Q:50420810</t>
  </si>
  <si>
    <t>Kramsvogelstraat</t>
  </si>
  <si>
    <t>NL:Q:50420830</t>
  </si>
  <si>
    <t>Argonweg</t>
  </si>
  <si>
    <t>NL:Q:50420840</t>
  </si>
  <si>
    <t>NL:Q:50420850</t>
  </si>
  <si>
    <t>Nijenstede</t>
  </si>
  <si>
    <t>NL:Q:50420880</t>
  </si>
  <si>
    <t>Weberstraat</t>
  </si>
  <si>
    <t>NL:Q:50420900</t>
  </si>
  <si>
    <t>NL:Q:50420931</t>
  </si>
  <si>
    <t>Silverstein</t>
  </si>
  <si>
    <t>NL:Q:50420940</t>
  </si>
  <si>
    <t>NL:Q:50420950</t>
  </si>
  <si>
    <t>Blekerssingel</t>
  </si>
  <si>
    <t>NL:Q:50420960</t>
  </si>
  <si>
    <t>Paladijnenweg</t>
  </si>
  <si>
    <t>NL:Q:50420970</t>
  </si>
  <si>
    <t>NL:Q:50420980</t>
  </si>
  <si>
    <t>Keetje de Rieterf</t>
  </si>
  <si>
    <t>NL:Q:50420990</t>
  </si>
  <si>
    <t>NL:Q:50421020</t>
  </si>
  <si>
    <t>Dongestraat</t>
  </si>
  <si>
    <t>NL:Q:50421030</t>
  </si>
  <si>
    <t>Brabantsestraat</t>
  </si>
  <si>
    <t>NL:Q:50421050</t>
  </si>
  <si>
    <t>Puntenburgerlaan</t>
  </si>
  <si>
    <t>NL:Q:50421060</t>
  </si>
  <si>
    <t>NL:Q:50421070</t>
  </si>
  <si>
    <t>Lingestraat</t>
  </si>
  <si>
    <t>NL:Q:50421080</t>
  </si>
  <si>
    <t>NL:Q:50421090</t>
  </si>
  <si>
    <t>Emmauskerk</t>
  </si>
  <si>
    <t>NL:Q:50421100</t>
  </si>
  <si>
    <t>NL:Q:50421120</t>
  </si>
  <si>
    <t>NL:Q:50421150</t>
  </si>
  <si>
    <t>Plataanstraat</t>
  </si>
  <si>
    <t>NL:Q:50421160</t>
  </si>
  <si>
    <t>NL:Q:50421170</t>
  </si>
  <si>
    <t>Goudsbloemstraat</t>
  </si>
  <si>
    <t>NL:Q:50421180</t>
  </si>
  <si>
    <t>NL:Q:50421190</t>
  </si>
  <si>
    <t>NL:Q:50421200</t>
  </si>
  <si>
    <t>NL:Q:50421210</t>
  </si>
  <si>
    <t>Eemplein</t>
  </si>
  <si>
    <t>NL:Q:50421220</t>
  </si>
  <si>
    <t>NL:Q:50421230</t>
  </si>
  <si>
    <t>Mijnbouwweg</t>
  </si>
  <si>
    <t>NL:Q:50421240</t>
  </si>
  <si>
    <t>NL:Q:50421250</t>
  </si>
  <si>
    <t>Heliumweg</t>
  </si>
  <si>
    <t>NL:Q:50421260</t>
  </si>
  <si>
    <t>NL:Q:50421270</t>
  </si>
  <si>
    <t>Kryptonweg</t>
  </si>
  <si>
    <t>NL:Q:50421280</t>
  </si>
  <si>
    <t>NL:Q:50421310</t>
  </si>
  <si>
    <t>Van Stolbergpark</t>
  </si>
  <si>
    <t>NL:Q:50421322</t>
  </si>
  <si>
    <t>NL:Q:50421330</t>
  </si>
  <si>
    <t>NL:Q:50421340</t>
  </si>
  <si>
    <t>Daltonstraat</t>
  </si>
  <si>
    <t>NL:Q:50421350</t>
  </si>
  <si>
    <t>NL:Q:50421360</t>
  </si>
  <si>
    <t>Balladelaan</t>
  </si>
  <si>
    <t>NL:Q:50421370</t>
  </si>
  <si>
    <t>NL:Q:50421390</t>
  </si>
  <si>
    <t>Arubalaan</t>
  </si>
  <si>
    <t>NL:Q:50421400</t>
  </si>
  <si>
    <t>Elly Takmastraat</t>
  </si>
  <si>
    <t>NL:Q:50421410</t>
  </si>
  <si>
    <t>Amerhorst</t>
  </si>
  <si>
    <t>NL:Q:50421420</t>
  </si>
  <si>
    <t>Einsteinstraat</t>
  </si>
  <si>
    <t>NL:Q:50421430</t>
  </si>
  <si>
    <t>Iskanderpad</t>
  </si>
  <si>
    <t>NL:Q:50421440</t>
  </si>
  <si>
    <t>NL:Q:50421460</t>
  </si>
  <si>
    <t>Larixstraat</t>
  </si>
  <si>
    <t>NL:Q:50421470</t>
  </si>
  <si>
    <t>NL:Q:50421480</t>
  </si>
  <si>
    <t>NL:Q:50421521</t>
  </si>
  <si>
    <t>De Eemgaarde</t>
  </si>
  <si>
    <t>NL:Q:50421540</t>
  </si>
  <si>
    <t>Boomrijk</t>
  </si>
  <si>
    <t>NL:Q:50421550</t>
  </si>
  <si>
    <t>NL:Q:50421560</t>
  </si>
  <si>
    <t>NL:Q:50421580</t>
  </si>
  <si>
    <t>NL:Q:50421600</t>
  </si>
  <si>
    <t>Van Randwijckhuis</t>
  </si>
  <si>
    <t>NL:Q:50421610</t>
  </si>
  <si>
    <t>Fideliostraat</t>
  </si>
  <si>
    <t>NL:Q:50421630</t>
  </si>
  <si>
    <t>Boreelstraat</t>
  </si>
  <si>
    <t>NL:Q:50421640</t>
  </si>
  <si>
    <t>NL:Q:50421690</t>
  </si>
  <si>
    <t>Kamp / De Stier</t>
  </si>
  <si>
    <t>NL:Q:50421711</t>
  </si>
  <si>
    <t>Neptunusplein</t>
  </si>
  <si>
    <t>NL:Q:50421720</t>
  </si>
  <si>
    <t>NL:Q:50421730</t>
  </si>
  <si>
    <t>Ganzenstraat</t>
  </si>
  <si>
    <t>NL:Q:50421741</t>
  </si>
  <si>
    <t>NL:Q:50421750</t>
  </si>
  <si>
    <t>Spechtstraat</t>
  </si>
  <si>
    <t>NL:Q:50421790</t>
  </si>
  <si>
    <t>Reintendreef</t>
  </si>
  <si>
    <t>NL:Q:50421830</t>
  </si>
  <si>
    <t>Koerierstersweg</t>
  </si>
  <si>
    <t>NL:Q:50421850</t>
  </si>
  <si>
    <t>Van Randwijcklaan</t>
  </si>
  <si>
    <t>NL:Q:50421870</t>
  </si>
  <si>
    <t>Arendshorst</t>
  </si>
  <si>
    <t>NL:Q:50421880</t>
  </si>
  <si>
    <t>Oude Lageweg-West</t>
  </si>
  <si>
    <t>NL:Q:50421890</t>
  </si>
  <si>
    <t>Valkenhorst</t>
  </si>
  <si>
    <t>NL:Q:50421910</t>
  </si>
  <si>
    <t>Rietzangerstraat</t>
  </si>
  <si>
    <t>NL:Q:50421930</t>
  </si>
  <si>
    <t>Zangvogelweg</t>
  </si>
  <si>
    <t>NL:Q:50421950</t>
  </si>
  <si>
    <t>Evertsenstraat</t>
  </si>
  <si>
    <t>NL:Q:50421960</t>
  </si>
  <si>
    <t>NL:Q:50421970</t>
  </si>
  <si>
    <t>Pullstraat</t>
  </si>
  <si>
    <t>NL:Q:50421980</t>
  </si>
  <si>
    <t>NL:Q:50422000</t>
  </si>
  <si>
    <t>De Flint</t>
  </si>
  <si>
    <t>NL:Q:50422010</t>
  </si>
  <si>
    <t>Borneoplein</t>
  </si>
  <si>
    <t>NL:Q:50422011</t>
  </si>
  <si>
    <t>NL:Q:50422030</t>
  </si>
  <si>
    <t>De Koperhorst</t>
  </si>
  <si>
    <t>NL:Q:50422040</t>
  </si>
  <si>
    <t>NL:Q:50422050</t>
  </si>
  <si>
    <t>Herderinnenpad</t>
  </si>
  <si>
    <t>NL:Q:50422060</t>
  </si>
  <si>
    <t>NL:Q:50422070</t>
  </si>
  <si>
    <t>Kwekersweg</t>
  </si>
  <si>
    <t>NL:Q:50422080</t>
  </si>
  <si>
    <t>NL:Q:50422100</t>
  </si>
  <si>
    <t>Juliettestraat</t>
  </si>
  <si>
    <t>NL:Q:50422160</t>
  </si>
  <si>
    <t>Snouckaertlaan</t>
  </si>
  <si>
    <t>NL:Q:50422190</t>
  </si>
  <si>
    <t>Sprokenpad</t>
  </si>
  <si>
    <t>NL:Q:50422200</t>
  </si>
  <si>
    <t>NL:Q:50422210</t>
  </si>
  <si>
    <t>Valleikanaal</t>
  </si>
  <si>
    <t>NL:Q:50422220</t>
  </si>
  <si>
    <t>NL:Q:50422250</t>
  </si>
  <si>
    <t>NL:Q:50422280</t>
  </si>
  <si>
    <t>NL:Q:50422290</t>
  </si>
  <si>
    <t>de Ganskuijl</t>
  </si>
  <si>
    <t>NL:Q:50422300</t>
  </si>
  <si>
    <t>Everard Meysterweg</t>
  </si>
  <si>
    <t>NL:Q:50422310</t>
  </si>
  <si>
    <t>NL:Q:50422320</t>
  </si>
  <si>
    <t>De Ganskuijl</t>
  </si>
  <si>
    <t>NL:Q:50422330</t>
  </si>
  <si>
    <t>NL:Q:50422520</t>
  </si>
  <si>
    <t>Hugo de Grootlaan</t>
  </si>
  <si>
    <t>NL:Q:50422530</t>
  </si>
  <si>
    <t>NL:Q:50422540</t>
  </si>
  <si>
    <t>NL:Q:50422550</t>
  </si>
  <si>
    <t>Zonnehof-Oost</t>
  </si>
  <si>
    <t>NL:Q:50422560</t>
  </si>
  <si>
    <t>Zonnehof-West</t>
  </si>
  <si>
    <t>NL:Q:50422570</t>
  </si>
  <si>
    <t>NL:Q:50422590</t>
  </si>
  <si>
    <t>NL:Q:50422740</t>
  </si>
  <si>
    <t>Operaplein</t>
  </si>
  <si>
    <t>NL:Q:50423010</t>
  </si>
  <si>
    <t>Hoornbeeck College</t>
  </si>
  <si>
    <t>NL:Q:50423020</t>
  </si>
  <si>
    <t>GSG Arnhemseweg</t>
  </si>
  <si>
    <t>NL:Q:50423040</t>
  </si>
  <si>
    <t>GSG Paladijnenweg</t>
  </si>
  <si>
    <t>NL:Q:50423050</t>
  </si>
  <si>
    <t>NL:Q:50423060</t>
  </si>
  <si>
    <t>NL:Q:50423080</t>
  </si>
  <si>
    <t>Royal Haskoning/DHV</t>
  </si>
  <si>
    <t>NL:Q:50423100</t>
  </si>
  <si>
    <t>NL:Q:50423160</t>
  </si>
  <si>
    <t>Kapelweg</t>
  </si>
  <si>
    <t>NL:Q:50423170</t>
  </si>
  <si>
    <t>NL:Q:50423320</t>
  </si>
  <si>
    <t>NL:Q:50423410</t>
  </si>
  <si>
    <t>NL:Q:50423420</t>
  </si>
  <si>
    <t>NL:Q:50423430</t>
  </si>
  <si>
    <t>NL:Q:50425000</t>
  </si>
  <si>
    <t>Centraal Station</t>
  </si>
  <si>
    <t>NL:Q:50425010</t>
  </si>
  <si>
    <t>NL:Q:50425020</t>
  </si>
  <si>
    <t>NL:Q:50425030</t>
  </si>
  <si>
    <t>NL:Q:50425040</t>
  </si>
  <si>
    <t>NL:Q:50425050</t>
  </si>
  <si>
    <t>NL:Q:50425060</t>
  </si>
  <si>
    <t>NL:Q:50425070</t>
  </si>
  <si>
    <t>NL:Q:50425090</t>
  </si>
  <si>
    <t>NL:Q:50425100</t>
  </si>
  <si>
    <t>NL:Q:50425110</t>
  </si>
  <si>
    <t>NL:Q:50425130</t>
  </si>
  <si>
    <t>NL:Q:50427030</t>
  </si>
  <si>
    <t>Surinamelaan</t>
  </si>
  <si>
    <t>NL:Q:50427040</t>
  </si>
  <si>
    <t>NL:Q:50428010</t>
  </si>
  <si>
    <t>Hogeweg</t>
  </si>
  <si>
    <t>NL:Q:50428011</t>
  </si>
  <si>
    <t>Amerena</t>
  </si>
  <si>
    <t>NL:Q:50428012</t>
  </si>
  <si>
    <t>NL:Q:50428014</t>
  </si>
  <si>
    <t>Barneveldseweg</t>
  </si>
  <si>
    <t>NL:Q:50428025</t>
  </si>
  <si>
    <t>Koning Arthurpad</t>
  </si>
  <si>
    <t>NL:Q:50428026</t>
  </si>
  <si>
    <t>NL:Q:50428049</t>
  </si>
  <si>
    <t>NL:Q:50428050</t>
  </si>
  <si>
    <t>De Stuwdam</t>
  </si>
  <si>
    <t>NL:Q:50428051</t>
  </si>
  <si>
    <t>NL:Q:50429170</t>
  </si>
  <si>
    <t>NL:Q:50429440</t>
  </si>
  <si>
    <t>NL:Q:50429580</t>
  </si>
  <si>
    <t>Begraafplaats Rusthof</t>
  </si>
  <si>
    <t>NL:Q:50450090</t>
  </si>
  <si>
    <t>NL:Q:50450100</t>
  </si>
  <si>
    <t>NL:Q:50450131</t>
  </si>
  <si>
    <t>Schotkamp</t>
  </si>
  <si>
    <t>NL:Q:50450142</t>
  </si>
  <si>
    <t>NL:Q:50450161</t>
  </si>
  <si>
    <t>Geertrudishof</t>
  </si>
  <si>
    <t>NL:Q:50450170</t>
  </si>
  <si>
    <t>NL:Q:50450190</t>
  </si>
  <si>
    <t>Zwarteweg</t>
  </si>
  <si>
    <t>NL:Q:50450210</t>
  </si>
  <si>
    <t>Middenweg</t>
  </si>
  <si>
    <t>NL:Q:50450211</t>
  </si>
  <si>
    <t>Arebos</t>
  </si>
  <si>
    <t>NL:Q:50450222</t>
  </si>
  <si>
    <t>NL:Q:50450230</t>
  </si>
  <si>
    <t>'t Vliet</t>
  </si>
  <si>
    <t>NL:Q:50450241</t>
  </si>
  <si>
    <t>Hamersveldseweg</t>
  </si>
  <si>
    <t>NL:Q:50450262</t>
  </si>
  <si>
    <t>'t Ruige Veld</t>
  </si>
  <si>
    <t>NL:Q:50450271</t>
  </si>
  <si>
    <t>NL:Q:50450281</t>
  </si>
  <si>
    <t>NL:Q:50450292</t>
  </si>
  <si>
    <t>NL:Q:50450311</t>
  </si>
  <si>
    <t>Bohemen</t>
  </si>
  <si>
    <t>NL:Q:50450330</t>
  </si>
  <si>
    <t>NL:Q:50450332</t>
  </si>
  <si>
    <t>NL:Q:50450350</t>
  </si>
  <si>
    <t>Bedrijventerrein De Horst</t>
  </si>
  <si>
    <t>NL:Q:50450360</t>
  </si>
  <si>
    <t>Beekridder</t>
  </si>
  <si>
    <t>NL:Q:50450370</t>
  </si>
  <si>
    <t>Asschatterweg</t>
  </si>
  <si>
    <t>NL:Q:50450380</t>
  </si>
  <si>
    <t>Bosveld</t>
  </si>
  <si>
    <t>NL:Q:50450420</t>
  </si>
  <si>
    <t>Munnikhoeve</t>
  </si>
  <si>
    <t>NL:Q:50450440</t>
  </si>
  <si>
    <t>Hamershof</t>
  </si>
  <si>
    <t>NL:Q:50450460</t>
  </si>
  <si>
    <t>Groenhouten</t>
  </si>
  <si>
    <t>NL:Q:50450480</t>
  </si>
  <si>
    <t>Ursulineweg</t>
  </si>
  <si>
    <t>NL:Q:50450490</t>
  </si>
  <si>
    <t>NL:Q:50450510</t>
  </si>
  <si>
    <t>NL:Q:50450520</t>
  </si>
  <si>
    <t>NL:Q:50450530</t>
  </si>
  <si>
    <t>Rossenberglaan</t>
  </si>
  <si>
    <t>NL:Q:50450541</t>
  </si>
  <si>
    <t>NL:Q:50450550</t>
  </si>
  <si>
    <t>De Biezenkamp</t>
  </si>
  <si>
    <t>NL:Q:50450560</t>
  </si>
  <si>
    <t>Carpoolplaats</t>
  </si>
  <si>
    <t>NL:Q:50450580</t>
  </si>
  <si>
    <t>Burg. Buiningpark</t>
  </si>
  <si>
    <t>NL:Q:50450592</t>
  </si>
  <si>
    <t>NL:Q:50450630</t>
  </si>
  <si>
    <t>Burg. de Beaufortweg</t>
  </si>
  <si>
    <t>NL:Q:50450671</t>
  </si>
  <si>
    <t>Torenakkerweg</t>
  </si>
  <si>
    <t>NL:Q:50450692</t>
  </si>
  <si>
    <t>NL:Q:50450710</t>
  </si>
  <si>
    <t>Groene Zoom</t>
  </si>
  <si>
    <t>NL:Q:50450720</t>
  </si>
  <si>
    <t>NL:Q:50450730</t>
  </si>
  <si>
    <t>NL:Q:50450733</t>
  </si>
  <si>
    <t>NL:Q:50450740</t>
  </si>
  <si>
    <t>Walenburg</t>
  </si>
  <si>
    <t>NL:Q:50451240</t>
  </si>
  <si>
    <t>Waterlinie</t>
  </si>
  <si>
    <t>NL:Q:50456019</t>
  </si>
  <si>
    <t>Storkstraat</t>
  </si>
  <si>
    <t>NL:Q:50456020</t>
  </si>
  <si>
    <t>NL:Q:50456021</t>
  </si>
  <si>
    <t>Wederik</t>
  </si>
  <si>
    <t>NL:Q:50456022</t>
  </si>
  <si>
    <t>NL:Q:50457003</t>
  </si>
  <si>
    <t>Stoutenburgerlaan</t>
  </si>
  <si>
    <t>NL:Q:50457004</t>
  </si>
  <si>
    <t>NL:Q:50457005</t>
  </si>
  <si>
    <t>NL:Q:50457006</t>
  </si>
  <si>
    <t>NL:Q:50500010</t>
  </si>
  <si>
    <t>NL:Q:50510040</t>
  </si>
  <si>
    <t>De Poort</t>
  </si>
  <si>
    <t>NL:Q:50510050</t>
  </si>
  <si>
    <t>NL:Q:50510130</t>
  </si>
  <si>
    <t>Burgwal</t>
  </si>
  <si>
    <t>NL:Q:50510150</t>
  </si>
  <si>
    <t>De Kaneel</t>
  </si>
  <si>
    <t>NL:Q:50510200</t>
  </si>
  <si>
    <t>Europaweg</t>
  </si>
  <si>
    <t>NL:Q:50520010</t>
  </si>
  <si>
    <t>Molenweg</t>
  </si>
  <si>
    <t>NL:Q:50520051</t>
  </si>
  <si>
    <t>NL:Q:50520060</t>
  </si>
  <si>
    <t>Tolick</t>
  </si>
  <si>
    <t>NL:Q:50520070</t>
  </si>
  <si>
    <t>NL:Q:50520090</t>
  </si>
  <si>
    <t>Esdoornlaan</t>
  </si>
  <si>
    <t>NL:Q:50520091</t>
  </si>
  <si>
    <t>NL:Q:50520100</t>
  </si>
  <si>
    <t>NL:Q:50520110</t>
  </si>
  <si>
    <t>Rotonde Ikea</t>
  </si>
  <si>
    <t>NL:Q:50520120</t>
  </si>
  <si>
    <t>NL:Q:50520130</t>
  </si>
  <si>
    <t>Ruimtevaart</t>
  </si>
  <si>
    <t>NL:Q:50520132</t>
  </si>
  <si>
    <t>NL:Q:50520140</t>
  </si>
  <si>
    <t>De Bik</t>
  </si>
  <si>
    <t>NL:Q:50520150</t>
  </si>
  <si>
    <t>NL:Q:50520170</t>
  </si>
  <si>
    <t>Hooglandsepoort</t>
  </si>
  <si>
    <t>NL:Q:50520190</t>
  </si>
  <si>
    <t>Het Rode Hert</t>
  </si>
  <si>
    <t>NL:Q:50520200</t>
  </si>
  <si>
    <t>NL:Q:50520210</t>
  </si>
  <si>
    <t>Rotonde Podium</t>
  </si>
  <si>
    <t>NL:Q:50520220</t>
  </si>
  <si>
    <t>NL:Q:50520231</t>
  </si>
  <si>
    <t>NL:Q:50520240</t>
  </si>
  <si>
    <t>Trompetstraat</t>
  </si>
  <si>
    <t>NL:Q:50520251</t>
  </si>
  <si>
    <t>NL:Q:50520260</t>
  </si>
  <si>
    <t>Piccolopad</t>
  </si>
  <si>
    <t>NL:Q:50520271</t>
  </si>
  <si>
    <t>NL:Q:50520280</t>
  </si>
  <si>
    <t>Curiestraat</t>
  </si>
  <si>
    <t>NL:Q:50520291</t>
  </si>
  <si>
    <t>NL:Q:50520310</t>
  </si>
  <si>
    <t>Hermelijnvlinder</t>
  </si>
  <si>
    <t>NL:Q:50520311</t>
  </si>
  <si>
    <t>NL:Q:50520320</t>
  </si>
  <si>
    <t>Apollovlinder</t>
  </si>
  <si>
    <t>NL:Q:50520330</t>
  </si>
  <si>
    <t>NL:Q:50520331</t>
  </si>
  <si>
    <t>NL:Q:50520340</t>
  </si>
  <si>
    <t>De Brand</t>
  </si>
  <si>
    <t>NL:Q:50520350</t>
  </si>
  <si>
    <t>NL:Q:50520430</t>
  </si>
  <si>
    <t>De Baander</t>
  </si>
  <si>
    <t>NL:Q:50520440</t>
  </si>
  <si>
    <t>NL:Q:50520450</t>
  </si>
  <si>
    <t>Danzigweg</t>
  </si>
  <si>
    <t>NL:Q:50520451</t>
  </si>
  <si>
    <t>Emiclaer</t>
  </si>
  <si>
    <t>NL:Q:50520460</t>
  </si>
  <si>
    <t>NL:Q:50520470</t>
  </si>
  <si>
    <t>Buitenveldseweg</t>
  </si>
  <si>
    <t>NL:Q:50520471</t>
  </si>
  <si>
    <t>Morielje</t>
  </si>
  <si>
    <t>NL:Q:50520480</t>
  </si>
  <si>
    <t>Het Duin</t>
  </si>
  <si>
    <t>NL:Q:50520490</t>
  </si>
  <si>
    <t>Bovist</t>
  </si>
  <si>
    <t>NL:Q:50520501</t>
  </si>
  <si>
    <t>De Ontmoeting</t>
  </si>
  <si>
    <t>NL:Q:50520510</t>
  </si>
  <si>
    <t>NL:Q:50520520</t>
  </si>
  <si>
    <t>NL:Q:50520521</t>
  </si>
  <si>
    <t>Spanderswoud</t>
  </si>
  <si>
    <t>NL:Q:50520541</t>
  </si>
  <si>
    <t>Steenbes</t>
  </si>
  <si>
    <t>NL:Q:50520550</t>
  </si>
  <si>
    <t>Tamboerijnstraat</t>
  </si>
  <si>
    <t>NL:Q:50520570</t>
  </si>
  <si>
    <t>Leverkruid</t>
  </si>
  <si>
    <t>NL:Q:50520590</t>
  </si>
  <si>
    <t>Watersteeg</t>
  </si>
  <si>
    <t>NL:Q:50520610</t>
  </si>
  <si>
    <t>Zeldertsedreef</t>
  </si>
  <si>
    <t>NL:Q:50520630</t>
  </si>
  <si>
    <t>Zonnewijzer</t>
  </si>
  <si>
    <t>NL:Q:50520640</t>
  </si>
  <si>
    <t>de Rode Leeuw</t>
  </si>
  <si>
    <t>NL:Q:50520650</t>
  </si>
  <si>
    <t>Campagnergaarde</t>
  </si>
  <si>
    <t>NL:Q:50520700</t>
  </si>
  <si>
    <t>NL:Q:50521010</t>
  </si>
  <si>
    <t>Peutzerf</t>
  </si>
  <si>
    <t>NL:Q:50521020</t>
  </si>
  <si>
    <t>NL:Q:50521030</t>
  </si>
  <si>
    <t>Sporthal Zielhorst</t>
  </si>
  <si>
    <t>NL:Q:50521040</t>
  </si>
  <si>
    <t>NL:Q:50521060</t>
  </si>
  <si>
    <t>Meander MC</t>
  </si>
  <si>
    <t>NL:Q:50521070</t>
  </si>
  <si>
    <t>NL:Q:50521080</t>
  </si>
  <si>
    <t>Nieuwland-Zuid</t>
  </si>
  <si>
    <t>NL:Q:50521090</t>
  </si>
  <si>
    <t>NL:Q:50521100</t>
  </si>
  <si>
    <t>Lage Geeren</t>
  </si>
  <si>
    <t>NL:Q:50521110</t>
  </si>
  <si>
    <t>NL:Q:50521120</t>
  </si>
  <si>
    <t>Lancering</t>
  </si>
  <si>
    <t>NL:Q:50521130</t>
  </si>
  <si>
    <t>NL:Q:50521160</t>
  </si>
  <si>
    <t xml:space="preserve">Heideweg </t>
  </si>
  <si>
    <t>NL:Q:50521170</t>
  </si>
  <si>
    <t>NL:Q:50522191</t>
  </si>
  <si>
    <t>NL:Q:50522570</t>
  </si>
  <si>
    <t>NL:Q:50522640</t>
  </si>
  <si>
    <t>De Rode Leeuw</t>
  </si>
  <si>
    <t>NL:Q:50529000</t>
  </si>
  <si>
    <t>Station Vathorst</t>
  </si>
  <si>
    <t>NL:Q:50529003</t>
  </si>
  <si>
    <t>Houtrust</t>
  </si>
  <si>
    <t>NL:Q:50529004</t>
  </si>
  <si>
    <t>NL:Q:50529005</t>
  </si>
  <si>
    <t>Van Zuilenlaan</t>
  </si>
  <si>
    <t>NL:Q:50529006</t>
  </si>
  <si>
    <t>NL:Q:50529007</t>
  </si>
  <si>
    <t>Van Beeklaan</t>
  </si>
  <si>
    <t>NL:Q:50529008</t>
  </si>
  <si>
    <t>NL:Q:50529010</t>
  </si>
  <si>
    <t>Biesvaren</t>
  </si>
  <si>
    <t>NL:Q:50529011</t>
  </si>
  <si>
    <t>Holleweg</t>
  </si>
  <si>
    <t>NL:Q:50529060</t>
  </si>
  <si>
    <t>Bergenboulevard</t>
  </si>
  <si>
    <t>NL:Q:50529070</t>
  </si>
  <si>
    <t>NL:Q:50529080</t>
  </si>
  <si>
    <t>Drieberg</t>
  </si>
  <si>
    <t>NL:Q:50529090</t>
  </si>
  <si>
    <t>NL:Q:50529100</t>
  </si>
  <si>
    <t>Grenspolder</t>
  </si>
  <si>
    <t>NL:Q:50529110</t>
  </si>
  <si>
    <t>NL:Q:50529140</t>
  </si>
  <si>
    <t>Damespolder</t>
  </si>
  <si>
    <t>NL:Q:50529150</t>
  </si>
  <si>
    <t>NL:Q:50529210</t>
  </si>
  <si>
    <t>Riesenberg</t>
  </si>
  <si>
    <t>NL:Q:50529220</t>
  </si>
  <si>
    <t>NL:Q:50531001</t>
  </si>
  <si>
    <t>Oude Lageweg</t>
  </si>
  <si>
    <t>NL:Q:50531002</t>
  </si>
  <si>
    <t>NL:Q:50531031</t>
  </si>
  <si>
    <t>NL:Q:50531032</t>
  </si>
  <si>
    <t>NL:Q:50538013</t>
  </si>
  <si>
    <t>NL:Q:50550040</t>
  </si>
  <si>
    <t>Poortse Bos</t>
  </si>
  <si>
    <t>NL:Q:50550050</t>
  </si>
  <si>
    <t>NL:Q:50550060</t>
  </si>
  <si>
    <t>Ted Visserweg</t>
  </si>
  <si>
    <t>NL:Q:50550070</t>
  </si>
  <si>
    <t>NL:Q:50550080</t>
  </si>
  <si>
    <t>Raadhuislaan</t>
  </si>
  <si>
    <t>NL:Q:50550090</t>
  </si>
  <si>
    <t>NL:Q:50550100</t>
  </si>
  <si>
    <t>Bakkersweg</t>
  </si>
  <si>
    <t>NL:Q:50550110</t>
  </si>
  <si>
    <t>NL:Q:50550120</t>
  </si>
  <si>
    <t>Planetenbaan</t>
  </si>
  <si>
    <t>NL:Q:50550130</t>
  </si>
  <si>
    <t>NL:Q:50590110</t>
  </si>
  <si>
    <t>NL:Q:50600060</t>
  </si>
  <si>
    <t>NL:Q:50600090</t>
  </si>
  <si>
    <t>Middelweg</t>
  </si>
  <si>
    <t>NL:Q:50600100</t>
  </si>
  <si>
    <t>NL:Q:50600110</t>
  </si>
  <si>
    <t>Asenweg</t>
  </si>
  <si>
    <t>NL:Q:50600120</t>
  </si>
  <si>
    <t>NL:Q:50600130</t>
  </si>
  <si>
    <t>De Oude Kolk</t>
  </si>
  <si>
    <t>NL:Q:50600140</t>
  </si>
  <si>
    <t>NL:Q:50600160</t>
  </si>
  <si>
    <t>NL:Q:50602010</t>
  </si>
  <si>
    <t>Vakcollege Maarsbergen</t>
  </si>
  <si>
    <t>NL:Q:50602020</t>
  </si>
  <si>
    <t>Carpool/P-R Bunschoten</t>
  </si>
  <si>
    <t>NL:Q:50639009</t>
  </si>
  <si>
    <t>NL:Q:50664001</t>
  </si>
  <si>
    <t>Helweg</t>
  </si>
  <si>
    <t>NL:Q:50664003</t>
  </si>
  <si>
    <t>Klettersteeg</t>
  </si>
  <si>
    <t>NL:Q:50664004</t>
  </si>
  <si>
    <t>NL:Q:50664005</t>
  </si>
  <si>
    <t>Kerkdijk</t>
  </si>
  <si>
    <t>NL:Q:50664006</t>
  </si>
  <si>
    <t>NL:Q:50664007</t>
  </si>
  <si>
    <t>Huize St. Joseph</t>
  </si>
  <si>
    <t>NL:Q:50664008</t>
  </si>
  <si>
    <t>NL:Q:50664009</t>
  </si>
  <si>
    <t>De Hessenkar</t>
  </si>
  <si>
    <t>NL:Q:50664010</t>
  </si>
  <si>
    <t>NL:Q:50664019</t>
  </si>
  <si>
    <t>NL:Q:50664020</t>
  </si>
  <si>
    <t>NL:Q:50664023</t>
  </si>
  <si>
    <t>Postweg</t>
  </si>
  <si>
    <t>NL:Q:50664024</t>
  </si>
  <si>
    <t>NL:Q:50690020</t>
  </si>
  <si>
    <t>Voorwijk</t>
  </si>
  <si>
    <t>NL:Q:50690030</t>
  </si>
  <si>
    <t>NL:Q:50690040</t>
  </si>
  <si>
    <t>NL:Q:50690050</t>
  </si>
  <si>
    <t>NL:Q:50690060</t>
  </si>
  <si>
    <t>Steenstraat-Centrum</t>
  </si>
  <si>
    <t>NL:Q:50690070</t>
  </si>
  <si>
    <t>NL:Q:50690100</t>
  </si>
  <si>
    <t>Engdijk</t>
  </si>
  <si>
    <t>NL:Q:50690110</t>
  </si>
  <si>
    <t>Amstel</t>
  </si>
  <si>
    <t>NL:Q:50690120</t>
  </si>
  <si>
    <t>NL:Q:50690130</t>
  </si>
  <si>
    <t>NL:Q:50690160</t>
  </si>
  <si>
    <t>Kempenaar</t>
  </si>
  <si>
    <t>NL:Q:50690170</t>
  </si>
  <si>
    <t>NL:Q:50690180</t>
  </si>
  <si>
    <t>De Geer</t>
  </si>
  <si>
    <t>NL:Q:50690190</t>
  </si>
  <si>
    <t>NL:Q:50690200</t>
  </si>
  <si>
    <t>Engk/Frankenhof</t>
  </si>
  <si>
    <t>NL:Q:50690210</t>
  </si>
  <si>
    <t>NL:Q:50695011</t>
  </si>
  <si>
    <t>Busstation</t>
  </si>
  <si>
    <t>NL:Q:50695013</t>
  </si>
  <si>
    <t>NL:Q:50700090</t>
  </si>
  <si>
    <t>Prinses Irenelaan</t>
  </si>
  <si>
    <t>NL:Q:50700100</t>
  </si>
  <si>
    <t>NL:Q:50700110</t>
  </si>
  <si>
    <t>In de West</t>
  </si>
  <si>
    <t>NL:Q:50700120</t>
  </si>
  <si>
    <t>NL:Q:50700130</t>
  </si>
  <si>
    <t>Sporthal De Ploeg</t>
  </si>
  <si>
    <t>NL:Q:50700140</t>
  </si>
  <si>
    <t>NL:Q:50700160</t>
  </si>
  <si>
    <t>NL:Q:50710010</t>
  </si>
  <si>
    <t>NL:Q:50720020</t>
  </si>
  <si>
    <t>De Kleine Pol</t>
  </si>
  <si>
    <t>NL:Q:50720040</t>
  </si>
  <si>
    <t>NL:Q:50720060</t>
  </si>
  <si>
    <t>Boompjes</t>
  </si>
  <si>
    <t>NL:Q:50720070</t>
  </si>
  <si>
    <t>Huijgenlaan</t>
  </si>
  <si>
    <t>NL:Q:50720080</t>
  </si>
  <si>
    <t>Broerswetering</t>
  </si>
  <si>
    <t>NL:Q:50720085</t>
  </si>
  <si>
    <t>Kuijperstraat</t>
  </si>
  <si>
    <t>NL:Q:50720090</t>
  </si>
  <si>
    <t>Goudoever</t>
  </si>
  <si>
    <t>NL:Q:50720095</t>
  </si>
  <si>
    <t>NL:Q:50720100</t>
  </si>
  <si>
    <t>Brahmslaan</t>
  </si>
  <si>
    <t>NL:Q:50720110</t>
  </si>
  <si>
    <t>Wilde Zwaan</t>
  </si>
  <si>
    <t>NL:Q:50720120</t>
  </si>
  <si>
    <t>Blauwe Reiger</t>
  </si>
  <si>
    <t>NL:Q:50720130</t>
  </si>
  <si>
    <t>De Kronkels</t>
  </si>
  <si>
    <t>NL:Q:50720140</t>
  </si>
  <si>
    <t>NL:Q:50720150</t>
  </si>
  <si>
    <t>Beethovenlaan</t>
  </si>
  <si>
    <t>NL:Q:50720160</t>
  </si>
  <si>
    <t>NL:Q:50720190</t>
  </si>
  <si>
    <t>Edisonweg</t>
  </si>
  <si>
    <t>NL:Q:50720200</t>
  </si>
  <si>
    <t>NL:Q:50720210</t>
  </si>
  <si>
    <t>St. Nicolaasweg</t>
  </si>
  <si>
    <t>NL:Q:50720220</t>
  </si>
  <si>
    <t>NL:Q:50721060</t>
  </si>
  <si>
    <t>NL:Q:50721080</t>
  </si>
  <si>
    <t>NL:Q:50721090</t>
  </si>
  <si>
    <t>NL:Q:50721100</t>
  </si>
  <si>
    <t>NL:Q:50721110</t>
  </si>
  <si>
    <t>NL:Q:50721120</t>
  </si>
  <si>
    <t>NL:Q:50721220</t>
  </si>
  <si>
    <t>NL:Q:50722000</t>
  </si>
  <si>
    <t>Zwembad de Duker</t>
  </si>
  <si>
    <t>NL:Q:50722010</t>
  </si>
  <si>
    <t>NL:Q:50820050</t>
  </si>
  <si>
    <t>Ringweg</t>
  </si>
  <si>
    <t>NL:Q:50820060</t>
  </si>
  <si>
    <t>NL:Q:50820080</t>
  </si>
  <si>
    <t>NL:Q:50820090</t>
  </si>
  <si>
    <t>Pontveer</t>
  </si>
  <si>
    <t>NL:Q:51300020</t>
  </si>
  <si>
    <t>Kastanjelaan</t>
  </si>
  <si>
    <t>NL:Q:51300030</t>
  </si>
  <si>
    <t>NL:Q:51300040</t>
  </si>
  <si>
    <t>Eikenlaan</t>
  </si>
  <si>
    <t>NL:Q:51300050</t>
  </si>
  <si>
    <t>NL:Q:51300060</t>
  </si>
  <si>
    <t>Kalverstraat</t>
  </si>
  <si>
    <t>NL:Q:51300070</t>
  </si>
  <si>
    <t>NL:Q:51300080</t>
  </si>
  <si>
    <t>Huize  Gaza</t>
  </si>
  <si>
    <t>NL:Q:51300090</t>
  </si>
  <si>
    <t>NL:Q:51300100</t>
  </si>
  <si>
    <t>Noordergaard</t>
  </si>
  <si>
    <t>NL:Q:51300110</t>
  </si>
  <si>
    <t>NL:Q:51300230</t>
  </si>
  <si>
    <t>NL:Q:51320160</t>
  </si>
  <si>
    <t>Van der Voort</t>
  </si>
  <si>
    <t>NL:Q:51320180</t>
  </si>
  <si>
    <t>Verwey</t>
  </si>
  <si>
    <t>NL:Q:51320190</t>
  </si>
  <si>
    <t>NL:Q:51320200</t>
  </si>
  <si>
    <t>van der Laan</t>
  </si>
  <si>
    <t>NL:Q:51320300</t>
  </si>
  <si>
    <t>Radiolaan</t>
  </si>
  <si>
    <t>NL:Q:51400011</t>
  </si>
  <si>
    <t>NL:Q:51400015</t>
  </si>
  <si>
    <t>NL:Q:51400016</t>
  </si>
  <si>
    <t>NL:Q:51400018</t>
  </si>
  <si>
    <t>Station zuidzijde</t>
  </si>
  <si>
    <t>NL:Q:51400040</t>
  </si>
  <si>
    <t>Rijnstraat</t>
  </si>
  <si>
    <t>NL:Q:51400060</t>
  </si>
  <si>
    <t>Oranjestraat</t>
  </si>
  <si>
    <t>NL:Q:51400070</t>
  </si>
  <si>
    <t>NL:Q:51400111</t>
  </si>
  <si>
    <t>Jozef Israelslaan</t>
  </si>
  <si>
    <t>NL:Q:51400120</t>
  </si>
  <si>
    <t>NL:Q:51400130</t>
  </si>
  <si>
    <t>Gebr. Marisstraat</t>
  </si>
  <si>
    <t>NL:Q:51400140</t>
  </si>
  <si>
    <t>NL:Q:51400150</t>
  </si>
  <si>
    <t>Blokhuisbrug</t>
  </si>
  <si>
    <t>NL:Q:51400160</t>
  </si>
  <si>
    <t>NL:Q:51400190</t>
  </si>
  <si>
    <t>Vijzelmolenlaan</t>
  </si>
  <si>
    <t>NL:Q:51400200</t>
  </si>
  <si>
    <t>NL:Q:51400240</t>
  </si>
  <si>
    <t>Veluwemeer</t>
  </si>
  <si>
    <t>NL:Q:51400270</t>
  </si>
  <si>
    <t>NL:Q:51400271</t>
  </si>
  <si>
    <t>NL:Q:51400280</t>
  </si>
  <si>
    <t>Nicolaas Maesstraat</t>
  </si>
  <si>
    <t>NL:Q:51400290</t>
  </si>
  <si>
    <t>NL:Q:51400320</t>
  </si>
  <si>
    <t>Hertenkamp</t>
  </si>
  <si>
    <t>NL:Q:51400330</t>
  </si>
  <si>
    <t>NL:Q:51400360</t>
  </si>
  <si>
    <t>Fagellaan</t>
  </si>
  <si>
    <t>NL:Q:51400370</t>
  </si>
  <si>
    <t>NL:Q:51400380</t>
  </si>
  <si>
    <t>Aalberselanen</t>
  </si>
  <si>
    <t>NL:Q:51400390</t>
  </si>
  <si>
    <t>NL:Q:51400400</t>
  </si>
  <si>
    <t>Akeleiweide</t>
  </si>
  <si>
    <t>NL:Q:51400410</t>
  </si>
  <si>
    <t>NL:Q:51400440</t>
  </si>
  <si>
    <t>Waardsedijk</t>
  </si>
  <si>
    <t>NL:Q:51400450</t>
  </si>
  <si>
    <t>NL:Q:51400460</t>
  </si>
  <si>
    <t>Westdam</t>
  </si>
  <si>
    <t>NL:Q:51400470</t>
  </si>
  <si>
    <t>NL:Q:51400500</t>
  </si>
  <si>
    <t>Hoofdweg 189</t>
  </si>
  <si>
    <t>NL:Q:51400520</t>
  </si>
  <si>
    <t>NL:Q:51400530</t>
  </si>
  <si>
    <t>Ridderstraat</t>
  </si>
  <si>
    <t>NL:Q:51400540</t>
  </si>
  <si>
    <t>NL:Q:51400550</t>
  </si>
  <si>
    <t>Polderbaan</t>
  </si>
  <si>
    <t>NL:Q:51400560</t>
  </si>
  <si>
    <t>NL:Q:51400570</t>
  </si>
  <si>
    <t>Stromenlaan</t>
  </si>
  <si>
    <t>NL:Q:51400580</t>
  </si>
  <si>
    <t>NL:Q:51400590</t>
  </si>
  <si>
    <t>Lindenlaan</t>
  </si>
  <si>
    <t>NL:Q:51400600</t>
  </si>
  <si>
    <t>NL:Q:51400610</t>
  </si>
  <si>
    <t>Wederikveld</t>
  </si>
  <si>
    <t>NL:Q:51400620</t>
  </si>
  <si>
    <t>NL:Q:51400630</t>
  </si>
  <si>
    <t>Molenvlietbrink</t>
  </si>
  <si>
    <t>NL:Q:51400640</t>
  </si>
  <si>
    <t>NL:Q:51400650</t>
  </si>
  <si>
    <t>Kuipersweg</t>
  </si>
  <si>
    <t>NL:Q:51400660</t>
  </si>
  <si>
    <t>NL:Q:51400670</t>
  </si>
  <si>
    <t>Molenvlietbaan</t>
  </si>
  <si>
    <t>NL:Q:51400680</t>
  </si>
  <si>
    <t>NL:Q:51400690</t>
  </si>
  <si>
    <t>Akkerwindeveld</t>
  </si>
  <si>
    <t>NL:Q:51400700</t>
  </si>
  <si>
    <t>NL:Q:51400710</t>
  </si>
  <si>
    <t>Oudelandseweg</t>
  </si>
  <si>
    <t>NL:Q:51400720</t>
  </si>
  <si>
    <t>NL:Q:51400750</t>
  </si>
  <si>
    <t>Zegveldse Uitweg</t>
  </si>
  <si>
    <t>NL:Q:51400760</t>
  </si>
  <si>
    <t>NL:Q:51400770</t>
  </si>
  <si>
    <t>NL:Q:51400780</t>
  </si>
  <si>
    <t>Gildenweg</t>
  </si>
  <si>
    <t>NL:Q:51400790</t>
  </si>
  <si>
    <t>Wipmolenlaan</t>
  </si>
  <si>
    <t>NL:Q:51400800</t>
  </si>
  <si>
    <t>NL:Q:51400810</t>
  </si>
  <si>
    <t>Minkema College</t>
  </si>
  <si>
    <t>NL:Q:51400820</t>
  </si>
  <si>
    <t>NL:Q:51400920</t>
  </si>
  <si>
    <t>Bethlehemkerk</t>
  </si>
  <si>
    <t>NL:Q:51400930</t>
  </si>
  <si>
    <t>NL:Q:51400980</t>
  </si>
  <si>
    <t>Station Zuidzijde</t>
  </si>
  <si>
    <t>NL:Q:51401030</t>
  </si>
  <si>
    <t>Hofpoort Ziekenhuis</t>
  </si>
  <si>
    <t>NL:Q:51401040</t>
  </si>
  <si>
    <t>NL:Q:51401050</t>
  </si>
  <si>
    <t>Breeveld</t>
  </si>
  <si>
    <t>NL:Q:51401060</t>
  </si>
  <si>
    <t>NL:Q:51401130</t>
  </si>
  <si>
    <t>Kalsbeek College</t>
  </si>
  <si>
    <t>NL:Q:51401220</t>
  </si>
  <si>
    <t>NL:Q:51401230</t>
  </si>
  <si>
    <t>Monnetlaan</t>
  </si>
  <si>
    <t>NL:Q:51401240</t>
  </si>
  <si>
    <t>NL:Q:51401770</t>
  </si>
  <si>
    <t>Amsterdamlaan</t>
  </si>
  <si>
    <t>NL:Q:51401800</t>
  </si>
  <si>
    <t>NL:Q:51401860</t>
  </si>
  <si>
    <t>Harzstraat</t>
  </si>
  <si>
    <t>NL:Q:51401870</t>
  </si>
  <si>
    <t>NL:Q:51410090</t>
  </si>
  <si>
    <t>NL:Q:51410190</t>
  </si>
  <si>
    <t>Anne Franklaan</t>
  </si>
  <si>
    <t>NL:Q:51410200</t>
  </si>
  <si>
    <t>NL:Q:51410230</t>
  </si>
  <si>
    <t>NL:Q:51410250</t>
  </si>
  <si>
    <t>Fluitenkruidhof</t>
  </si>
  <si>
    <t>NL:Q:51410260</t>
  </si>
  <si>
    <t>NL:Q:51410290</t>
  </si>
  <si>
    <t>Wollegras</t>
  </si>
  <si>
    <t>NL:Q:51410300</t>
  </si>
  <si>
    <t>NL:Q:51420010</t>
  </si>
  <si>
    <t>Van der Laan</t>
  </si>
  <si>
    <t>NL:Q:51420020</t>
  </si>
  <si>
    <t>Halfweg</t>
  </si>
  <si>
    <t>NL:Q:51420030</t>
  </si>
  <si>
    <t>NL:Q:51420040</t>
  </si>
  <si>
    <t>Kooikersbrug</t>
  </si>
  <si>
    <t>NL:Q:51420050</t>
  </si>
  <si>
    <t>NL:Q:51420060</t>
  </si>
  <si>
    <t>Van der Mel</t>
  </si>
  <si>
    <t>NL:Q:51420070</t>
  </si>
  <si>
    <t>NL:Q:51420080</t>
  </si>
  <si>
    <t>NL:Q:51420090</t>
  </si>
  <si>
    <t>NL:Q:51420100</t>
  </si>
  <si>
    <t>Griendbrug</t>
  </si>
  <si>
    <t>NL:Q:51420110</t>
  </si>
  <si>
    <t>NL:Q:51420120</t>
  </si>
  <si>
    <t>Van Iperen</t>
  </si>
  <si>
    <t>NL:Q:51420130</t>
  </si>
  <si>
    <t>NL:Q:51421010</t>
  </si>
  <si>
    <t>Doesburg</t>
  </si>
  <si>
    <t>NL:Q:51421020</t>
  </si>
  <si>
    <t>NL:Q:51421030</t>
  </si>
  <si>
    <t>Manschot</t>
  </si>
  <si>
    <t>NL:Q:51421040</t>
  </si>
  <si>
    <t>NL:Q:51421050</t>
  </si>
  <si>
    <t>De Vrucht der Ouders</t>
  </si>
  <si>
    <t>NL:Q:51421060</t>
  </si>
  <si>
    <t>NL:Q:51421070</t>
  </si>
  <si>
    <t>Brug Rietveld</t>
  </si>
  <si>
    <t>NL:Q:51421080</t>
  </si>
  <si>
    <t>NL:Q:51421090</t>
  </si>
  <si>
    <t>Velis</t>
  </si>
  <si>
    <t>NL:Q:51421100</t>
  </si>
  <si>
    <t>NL:Q:51421120</t>
  </si>
  <si>
    <t>Jacobabrug</t>
  </si>
  <si>
    <t>NL:Q:51430010</t>
  </si>
  <si>
    <t>NL:Q:51430020</t>
  </si>
  <si>
    <t>NH Kerk</t>
  </si>
  <si>
    <t>NL:Q:51430030</t>
  </si>
  <si>
    <t>NL:Q:51430040</t>
  </si>
  <si>
    <t>Sonneveld</t>
  </si>
  <si>
    <t>NL:Q:51430050</t>
  </si>
  <si>
    <t>NL:Q:51430060</t>
  </si>
  <si>
    <t>De Jong</t>
  </si>
  <si>
    <t>NL:Q:51430070</t>
  </si>
  <si>
    <t>NL:Q:51430080</t>
  </si>
  <si>
    <t>Batuwebrug</t>
  </si>
  <si>
    <t>NL:Q:51430090</t>
  </si>
  <si>
    <t>NL:Q:51430100</t>
  </si>
  <si>
    <t>Renes</t>
  </si>
  <si>
    <t>NL:Q:51430110</t>
  </si>
  <si>
    <t>NL:Q:51430120</t>
  </si>
  <si>
    <t>Van Beek</t>
  </si>
  <si>
    <t>NL:Q:51430130</t>
  </si>
  <si>
    <t>NL:Q:51430140</t>
  </si>
  <si>
    <t>Verwey/Uitweg</t>
  </si>
  <si>
    <t>NL:Q:51500310</t>
  </si>
  <si>
    <t>van Duijn</t>
  </si>
  <si>
    <t>NL:Q:51500320</t>
  </si>
  <si>
    <t>NL:Q:51500330</t>
  </si>
  <si>
    <t>In het bos</t>
  </si>
  <si>
    <t>NL:Q:51500340</t>
  </si>
  <si>
    <t>NL:Q:51500350</t>
  </si>
  <si>
    <t>NL:Q:51520010</t>
  </si>
  <si>
    <t>NL:Q:51520020</t>
  </si>
  <si>
    <t>Van Rossum</t>
  </si>
  <si>
    <t>NL:Q:51520030</t>
  </si>
  <si>
    <t>NL:Q:51520040</t>
  </si>
  <si>
    <t>Cafe van Vliet</t>
  </si>
  <si>
    <t>NL:Q:51520050</t>
  </si>
  <si>
    <t>NL:Q:51520060</t>
  </si>
  <si>
    <t>Van der Vlist</t>
  </si>
  <si>
    <t>NL:Q:51520070</t>
  </si>
  <si>
    <t>NL:Q:51520080</t>
  </si>
  <si>
    <t>Kleuterschool</t>
  </si>
  <si>
    <t>NL:Q:51520090</t>
  </si>
  <si>
    <t>NL:Q:51520100</t>
  </si>
  <si>
    <t>NL:Q:51520110</t>
  </si>
  <si>
    <t>NL:Q:51520120</t>
  </si>
  <si>
    <t>De Kwakel</t>
  </si>
  <si>
    <t>NL:Q:51520130</t>
  </si>
  <si>
    <t>NL:Q:51520140</t>
  </si>
  <si>
    <t>Snoekenbrug</t>
  </si>
  <si>
    <t>NL:Q:51520150</t>
  </si>
  <si>
    <t>NL:Q:51520160</t>
  </si>
  <si>
    <t>Van Schaik-Sluis</t>
  </si>
  <si>
    <t>NL:Q:51530010</t>
  </si>
  <si>
    <t>NL:Q:51530020</t>
  </si>
  <si>
    <t>Uitweg</t>
  </si>
  <si>
    <t>NL:Q:51530030</t>
  </si>
  <si>
    <t>NL:Q:51530040</t>
  </si>
  <si>
    <t>Laanwijk</t>
  </si>
  <si>
    <t>NL:Q:51530050</t>
  </si>
  <si>
    <t>NL:Q:51530060</t>
  </si>
  <si>
    <t>Bos</t>
  </si>
  <si>
    <t>NL:Q:51530070</t>
  </si>
  <si>
    <t>NL:Q:51530080</t>
  </si>
  <si>
    <t>Graafbrug</t>
  </si>
  <si>
    <t>NL:Q:51530090</t>
  </si>
  <si>
    <t>NL:Q:51530100</t>
  </si>
  <si>
    <t>School Graaf</t>
  </si>
  <si>
    <t>NL:Q:51530110</t>
  </si>
  <si>
    <t>NL:Q:51530120</t>
  </si>
  <si>
    <t>Scheppebrug</t>
  </si>
  <si>
    <t>NL:Q:51530130</t>
  </si>
  <si>
    <t>NL:Q:51530140</t>
  </si>
  <si>
    <t>Fuikebrug</t>
  </si>
  <si>
    <t>NL:Q:51530150</t>
  </si>
  <si>
    <t>NL:Q:51530160</t>
  </si>
  <si>
    <t>Dorrestein</t>
  </si>
  <si>
    <t>NL:Q:51530170</t>
  </si>
  <si>
    <t>NL:Q:51530180</t>
  </si>
  <si>
    <t>Verhey</t>
  </si>
  <si>
    <t>NL:Q:51530190</t>
  </si>
  <si>
    <t>NL:Q:51530200</t>
  </si>
  <si>
    <t>Bijman</t>
  </si>
  <si>
    <t>NL:Q:51530210</t>
  </si>
  <si>
    <t>NL:Q:51530220</t>
  </si>
  <si>
    <t>Churchillbrug</t>
  </si>
  <si>
    <t>NL:Q:51530230</t>
  </si>
  <si>
    <t>NL:Q:51530240</t>
  </si>
  <si>
    <t>Manebrug</t>
  </si>
  <si>
    <t>NL:Q:51530250</t>
  </si>
  <si>
    <t>NL:Q:51530260</t>
  </si>
  <si>
    <t>De Wiel</t>
  </si>
  <si>
    <t>NL:Q:51530270</t>
  </si>
  <si>
    <t>NL:Q:51530280</t>
  </si>
  <si>
    <t>NL:Q:51530290</t>
  </si>
  <si>
    <t>NL:Q:51530300</t>
  </si>
  <si>
    <t>Den Oudsten</t>
  </si>
  <si>
    <t>NL:Q:51530310</t>
  </si>
  <si>
    <t>NL:Q:51530320</t>
  </si>
  <si>
    <t>Plankenbrug</t>
  </si>
  <si>
    <t>NL:Q:51530330</t>
  </si>
  <si>
    <t>NL:Q:51530340</t>
  </si>
  <si>
    <t>Damweg</t>
  </si>
  <si>
    <t>NL:Q:51530350</t>
  </si>
  <si>
    <t>Kruispunt Graaf-Oost</t>
  </si>
  <si>
    <t>NL:Q:51530360</t>
  </si>
  <si>
    <t>NL:Q:51530370</t>
  </si>
  <si>
    <t>Kruispunt Graaf-West</t>
  </si>
  <si>
    <t>NL:Q:51530380</t>
  </si>
  <si>
    <t>NL:Q:51531030</t>
  </si>
  <si>
    <t>NL:Q:51592010</t>
  </si>
  <si>
    <t>NL:Q:51592020</t>
  </si>
  <si>
    <t>Hoofdweg 181</t>
  </si>
  <si>
    <t>NL:Q:51592030</t>
  </si>
  <si>
    <t>NL:Q:51592040</t>
  </si>
  <si>
    <t>Hoofdweg 161</t>
  </si>
  <si>
    <t>NL:Q:51592050</t>
  </si>
  <si>
    <t>NL:Q:51592060</t>
  </si>
  <si>
    <t>Hoofdweg 143</t>
  </si>
  <si>
    <t>NL:Q:51592070</t>
  </si>
  <si>
    <t>NL:Q:51592080</t>
  </si>
  <si>
    <t>N.H. Kerk</t>
  </si>
  <si>
    <t>NL:Q:51592090</t>
  </si>
  <si>
    <t>NL:Q:51592100</t>
  </si>
  <si>
    <t>Hoek</t>
  </si>
  <si>
    <t>NL:Q:51592110</t>
  </si>
  <si>
    <t>NL:Q:51610150</t>
  </si>
  <si>
    <t>Centrum-Noord</t>
  </si>
  <si>
    <t>NL:Q:51610160</t>
  </si>
  <si>
    <t>NL:Q:51610170</t>
  </si>
  <si>
    <t>De Wulverhorst</t>
  </si>
  <si>
    <t>NL:Q:51610180</t>
  </si>
  <si>
    <t>NL:Q:51610190</t>
  </si>
  <si>
    <t>Tappersheul</t>
  </si>
  <si>
    <t>NL:Q:51610200</t>
  </si>
  <si>
    <t>NL:Q:51610210</t>
  </si>
  <si>
    <t>Papekop</t>
  </si>
  <si>
    <t>NL:Q:51610220</t>
  </si>
  <si>
    <t>NL:Q:51611050</t>
  </si>
  <si>
    <t>NL:Q:51611060</t>
  </si>
  <si>
    <t>Cosijnbrug</t>
  </si>
  <si>
    <t>NL:Q:51611070</t>
  </si>
  <si>
    <t>NL:Q:51615510</t>
  </si>
  <si>
    <t>J.J.Vierbergenweg</t>
  </si>
  <si>
    <t>NL:Q:51620010</t>
  </si>
  <si>
    <t>NL:Q:51620020</t>
  </si>
  <si>
    <t>Spek</t>
  </si>
  <si>
    <t>NL:Q:51620030</t>
  </si>
  <si>
    <t>NL:Q:51620040</t>
  </si>
  <si>
    <t>De Porrel</t>
  </si>
  <si>
    <t>NL:Q:51620050</t>
  </si>
  <si>
    <t>NL:Q:51620060</t>
  </si>
  <si>
    <t>Rabobank</t>
  </si>
  <si>
    <t>NL:Q:51620070</t>
  </si>
  <si>
    <t>NL:Q:51620080</t>
  </si>
  <si>
    <t>NL:Q:51620090</t>
  </si>
  <si>
    <t>NL:Q:51630010</t>
  </si>
  <si>
    <t>NL:Q:51630020</t>
  </si>
  <si>
    <t>Roodhorst</t>
  </si>
  <si>
    <t>NL:Q:51630030</t>
  </si>
  <si>
    <t>NL:Q:51630040</t>
  </si>
  <si>
    <t>Stenenbrug</t>
  </si>
  <si>
    <t>NL:Q:51630050</t>
  </si>
  <si>
    <t>NL:Q:51630060</t>
  </si>
  <si>
    <t>Slootjes</t>
  </si>
  <si>
    <t>NL:Q:51630070</t>
  </si>
  <si>
    <t>NL:Q:51630080</t>
  </si>
  <si>
    <t>Van Baren</t>
  </si>
  <si>
    <t>NL:Q:51630090</t>
  </si>
  <si>
    <t>NL:Q:51630100</t>
  </si>
  <si>
    <t>NL:Q:51630110</t>
  </si>
  <si>
    <t>NL:Q:51630120</t>
  </si>
  <si>
    <t>NL:Q:51630130</t>
  </si>
  <si>
    <t>NL:Q:51630140</t>
  </si>
  <si>
    <t>M. Overbeek</t>
  </si>
  <si>
    <t>NL:Q:51910040</t>
  </si>
  <si>
    <t>Laan van Rapijnen</t>
  </si>
  <si>
    <t>NL:Q:51910050</t>
  </si>
  <si>
    <t>NL:Q:51910080</t>
  </si>
  <si>
    <t>NL:Q:51910110</t>
  </si>
  <si>
    <t>Het Jaagpad</t>
  </si>
  <si>
    <t>NL:Q:51910120</t>
  </si>
  <si>
    <t>NL:Q:51910130</t>
  </si>
  <si>
    <t>van Rietlaan</t>
  </si>
  <si>
    <t>NL:Q:51910140</t>
  </si>
  <si>
    <t>NL:Q:53632010</t>
  </si>
  <si>
    <t>NL:Q:53632020</t>
  </si>
  <si>
    <t>v.d. Ende</t>
  </si>
  <si>
    <t>NL:Q:53632030</t>
  </si>
  <si>
    <t>NL:Q:53632040</t>
  </si>
  <si>
    <t>Krek Wak Wou</t>
  </si>
  <si>
    <t>NL:Q:53632050</t>
  </si>
  <si>
    <t>NL:Q:53632060</t>
  </si>
  <si>
    <t>R. Overbeek</t>
  </si>
  <si>
    <t>NL:Q:53632070</t>
  </si>
  <si>
    <t>NL:Q:53632080</t>
  </si>
  <si>
    <t>Kuyl</t>
  </si>
  <si>
    <t>NL:Q:53632090</t>
  </si>
  <si>
    <t>NL:Q:57352010</t>
  </si>
  <si>
    <t>Oude Dijk</t>
  </si>
  <si>
    <t>NL:Q:57352020</t>
  </si>
  <si>
    <t>NL:Q:57352030</t>
  </si>
  <si>
    <t>NL:Q:57352040</t>
  </si>
  <si>
    <t>J. van Gaesbeeklaan</t>
  </si>
  <si>
    <t>NL:Q:57352050</t>
  </si>
  <si>
    <t>Dr. van Doornplein</t>
  </si>
  <si>
    <t>NL:Q:57352060</t>
  </si>
  <si>
    <t>NL:Q:57352070</t>
  </si>
  <si>
    <t>NL:Q:57352080</t>
  </si>
  <si>
    <t>Koningsvaren</t>
  </si>
  <si>
    <t>NL:Q:57352081</t>
  </si>
  <si>
    <t>NL:Q:57352090</t>
  </si>
  <si>
    <t>NL:Q:57352100</t>
  </si>
  <si>
    <t>Ruwelspad</t>
  </si>
  <si>
    <t>NL:Q:57352101</t>
  </si>
  <si>
    <t>NL:Q:57352110</t>
  </si>
  <si>
    <t>NL:Q:57352150</t>
  </si>
  <si>
    <t>Viaduct A2</t>
  </si>
  <si>
    <t>NL:Q:57352180</t>
  </si>
  <si>
    <t>Burg. des Tombeweg</t>
  </si>
  <si>
    <t>NL:Q:57352181</t>
  </si>
  <si>
    <t>NL:Q:57352200</t>
  </si>
  <si>
    <t>P van Wijngaerdtlaan</t>
  </si>
  <si>
    <t>NL:Q:57352210</t>
  </si>
  <si>
    <t>NL:Q:57352220</t>
  </si>
  <si>
    <t>De Weert</t>
  </si>
  <si>
    <t>NL:Q:57352230</t>
  </si>
  <si>
    <t>NL:Q:57352240</t>
  </si>
  <si>
    <t>Meerlandenweg</t>
  </si>
  <si>
    <t>NL:Q:57352250</t>
  </si>
  <si>
    <t>NL:Q:57352260</t>
  </si>
  <si>
    <t>Broekzijdselaan</t>
  </si>
  <si>
    <t>NL:Q:57352270</t>
  </si>
  <si>
    <t>NL:Q:57450010</t>
  </si>
  <si>
    <t>Donkervliet</t>
  </si>
  <si>
    <t>NL:Q:57450020</t>
  </si>
  <si>
    <t>Veldhoen</t>
  </si>
  <si>
    <t>NL:Q:57450030</t>
  </si>
  <si>
    <t>NL:Q:57450040</t>
  </si>
  <si>
    <t>Unicum</t>
  </si>
  <si>
    <t>NL:Q:57450050</t>
  </si>
  <si>
    <t>NL:Q:57450060</t>
  </si>
  <si>
    <t>Geinwijck</t>
  </si>
  <si>
    <t>NL:Q:57450070</t>
  </si>
  <si>
    <t>NL:Q:57450080</t>
  </si>
  <si>
    <t>NL:Q:57450090</t>
  </si>
  <si>
    <t>NL:Q:57450100</t>
  </si>
  <si>
    <t>Postwijck</t>
  </si>
  <si>
    <t>NL:Q:57450110</t>
  </si>
  <si>
    <t>NL:Q:57450120</t>
  </si>
  <si>
    <t>Manege</t>
  </si>
  <si>
    <t>NL:Q:57450130</t>
  </si>
  <si>
    <t>NL:Q:57450140</t>
  </si>
  <si>
    <t>NL:Q:57452000</t>
  </si>
  <si>
    <t>NL:Q:58442120</t>
  </si>
  <si>
    <t>Piet Heinlaan</t>
  </si>
  <si>
    <t>NL:Q:58442140</t>
  </si>
  <si>
    <t>NL:Q:58442500</t>
  </si>
  <si>
    <t>NL:Q:58530010</t>
  </si>
  <si>
    <t>Merelslag</t>
  </si>
  <si>
    <t>NL:Q:58530020</t>
  </si>
  <si>
    <t>De Strooppot</t>
  </si>
  <si>
    <t>NL:Q:58530030</t>
  </si>
  <si>
    <t>Oostzijde 23</t>
  </si>
  <si>
    <t>NL:Q:58530050</t>
  </si>
  <si>
    <t>NL:Q:58536950</t>
  </si>
  <si>
    <t>Kromme Mijdrecht 50</t>
  </si>
  <si>
    <t>NL:Q:58536960</t>
  </si>
  <si>
    <t>NL:Q:58536970</t>
  </si>
  <si>
    <t>Kromme Mijdrecht 18</t>
  </si>
  <si>
    <t>NL:Q:58536980</t>
  </si>
  <si>
    <t>NL:Q:58536990</t>
  </si>
  <si>
    <t>Kromme Mijdrecht 1</t>
  </si>
  <si>
    <t>NL:Q:58537000</t>
  </si>
  <si>
    <t>NL:Q:58537010</t>
  </si>
  <si>
    <t>Kromme Mijdrecht 36</t>
  </si>
  <si>
    <t>NL:Q:58537020</t>
  </si>
  <si>
    <t>NL:Q:58537030</t>
  </si>
  <si>
    <t>Oude Spoorbrug</t>
  </si>
  <si>
    <t>NL:Q:58537040</t>
  </si>
  <si>
    <t>NL:Q:58537050</t>
  </si>
  <si>
    <t>Oostzijde 68</t>
  </si>
  <si>
    <t>NL:Q:58537060</t>
  </si>
  <si>
    <t>NL:Q:58537070</t>
  </si>
  <si>
    <t>Vinkenslag</t>
  </si>
  <si>
    <t>NL:Q:58537080</t>
  </si>
  <si>
    <t>NL:Q:58537090</t>
  </si>
  <si>
    <t>NL:Q:58537110</t>
  </si>
  <si>
    <t>NL:Q:58542050</t>
  </si>
  <si>
    <t>Hofland</t>
  </si>
  <si>
    <t>NL:Q:58542060</t>
  </si>
  <si>
    <t>Dukaton</t>
  </si>
  <si>
    <t>NL:Q:58542070</t>
  </si>
  <si>
    <t>NL:Q:58542080</t>
  </si>
  <si>
    <t>NL:Q:58542090</t>
  </si>
  <si>
    <t>NL:Q:58542100</t>
  </si>
  <si>
    <t>Groot Mijdrechtstraat</t>
  </si>
  <si>
    <t>NL:Q:58542110</t>
  </si>
  <si>
    <t>NL:Q:58542120</t>
  </si>
  <si>
    <t>Ondernemingsweg</t>
  </si>
  <si>
    <t>NL:Q:58542130</t>
  </si>
  <si>
    <t>NL:Q:58542140</t>
  </si>
  <si>
    <t>Energieweg</t>
  </si>
  <si>
    <t>NL:Q:58542150</t>
  </si>
  <si>
    <t>NL:Q:58542160</t>
  </si>
  <si>
    <t>NL:Q:58542170</t>
  </si>
  <si>
    <t>NL:Q:58542250</t>
  </si>
  <si>
    <t>Kogger</t>
  </si>
  <si>
    <t>NL:Q:58542260</t>
  </si>
  <si>
    <t>NL:Q:58542270</t>
  </si>
  <si>
    <t>Dokter v.d. Berglaan</t>
  </si>
  <si>
    <t>NL:Q:58542280</t>
  </si>
  <si>
    <t>NL:Q:58542290</t>
  </si>
  <si>
    <t>Prinses Margrietlaan</t>
  </si>
  <si>
    <t>NL:Q:58542300</t>
  </si>
  <si>
    <t>NL:Q:58542310</t>
  </si>
  <si>
    <t>Proostdijland</t>
  </si>
  <si>
    <t>NL:Q:58542320</t>
  </si>
  <si>
    <t>NL:Q:58542330</t>
  </si>
  <si>
    <t>Bozenhoven</t>
  </si>
  <si>
    <t>NL:Q:58542340</t>
  </si>
  <si>
    <t>NL:Q:58542350</t>
  </si>
  <si>
    <t>Dr.Schaepmanplantsoen</t>
  </si>
  <si>
    <t>NL:Q:58542360</t>
  </si>
  <si>
    <t>NL:Q:58542380</t>
  </si>
  <si>
    <t>Driehuis Kerk</t>
  </si>
  <si>
    <t>NL:Q:58542430</t>
  </si>
  <si>
    <t>Ridderschapstraat</t>
  </si>
  <si>
    <t>NL:Q:58542440</t>
  </si>
  <si>
    <t>NL:Q:58542450</t>
  </si>
  <si>
    <t>Johan van Renessestraat</t>
  </si>
  <si>
    <t>NL:Q:58542460</t>
  </si>
  <si>
    <t>NL:Q:58542470</t>
  </si>
  <si>
    <t>Lepelaar</t>
  </si>
  <si>
    <t>NL:Q:58542480</t>
  </si>
  <si>
    <t>NL:Q:58542490</t>
  </si>
  <si>
    <t>Roerdomp</t>
  </si>
  <si>
    <t>NL:Q:58542500</t>
  </si>
  <si>
    <t>NL:Q:58542530</t>
  </si>
  <si>
    <t>Koningsspil</t>
  </si>
  <si>
    <t>NL:Q:58542540</t>
  </si>
  <si>
    <t>NL:Q:58542550</t>
  </si>
  <si>
    <t>Vijzelmolen</t>
  </si>
  <si>
    <t>NL:Q:58542560</t>
  </si>
  <si>
    <t>NL:Q:58547010</t>
  </si>
  <si>
    <t>NL:Q:58547020</t>
  </si>
  <si>
    <t>NL:Q:58550010</t>
  </si>
  <si>
    <t>Maria-Oord</t>
  </si>
  <si>
    <t>NL:Q:58550020</t>
  </si>
  <si>
    <t>NL:Q:58550030</t>
  </si>
  <si>
    <t>NL:Q:58550040</t>
  </si>
  <si>
    <t>NL:Q:58550050</t>
  </si>
  <si>
    <t>NL:Q:58550060</t>
  </si>
  <si>
    <t>NL:Q:58552020</t>
  </si>
  <si>
    <t>Waverbancken</t>
  </si>
  <si>
    <t>NL:Q:58552030</t>
  </si>
  <si>
    <t>NL:Q:58552040</t>
  </si>
  <si>
    <t>Hoge Biezenpad</t>
  </si>
  <si>
    <t>NL:Q:58552050</t>
  </si>
  <si>
    <t>NL:Q:58552060</t>
  </si>
  <si>
    <t>Winkelcentrum</t>
  </si>
  <si>
    <t>NL:Q:58552070</t>
  </si>
  <si>
    <t>NL:Q:58552080</t>
  </si>
  <si>
    <t>NL:Q:58552090</t>
  </si>
  <si>
    <t>NL:Q:58552100</t>
  </si>
  <si>
    <t>NL:Q:59320040</t>
  </si>
  <si>
    <t>Van Lenneplaan</t>
  </si>
  <si>
    <t>NL:Q:59320050</t>
  </si>
  <si>
    <t>De Birkt</t>
  </si>
  <si>
    <t>NL:Q:59320060</t>
  </si>
  <si>
    <t>NL:Q:59320070</t>
  </si>
  <si>
    <t>Zandlaan</t>
  </si>
  <si>
    <t>NL:Q:59320080</t>
  </si>
  <si>
    <t>NL:Q:59320090</t>
  </si>
  <si>
    <t>Soesterweg</t>
  </si>
  <si>
    <t>NL:Q:59320100</t>
  </si>
  <si>
    <t>NL:Q:59320110</t>
  </si>
  <si>
    <t>NL:Q:59330150</t>
  </si>
  <si>
    <t>Overzicht</t>
  </si>
  <si>
    <t>NL:Q:59330160</t>
  </si>
  <si>
    <t>NL:Q:59330170</t>
  </si>
  <si>
    <t>Kameryck</t>
  </si>
  <si>
    <t>NL:Q:59330200</t>
  </si>
  <si>
    <t>Van Teylingenweg</t>
  </si>
  <si>
    <t>NL:Q:59330210</t>
  </si>
  <si>
    <t>NL:Q:59330220</t>
  </si>
  <si>
    <t>NL:Q:59332160</t>
  </si>
  <si>
    <t>NL:Q:59332170</t>
  </si>
  <si>
    <t>NL:Q:59332450</t>
  </si>
  <si>
    <t>Jacobushoeve</t>
  </si>
  <si>
    <t>NL:Q:59332451</t>
  </si>
  <si>
    <t>NL:Q:59332470</t>
  </si>
  <si>
    <t>De Winter</t>
  </si>
  <si>
    <t>NL:Q:59332471</t>
  </si>
  <si>
    <t>NL:Q:59332490</t>
  </si>
  <si>
    <t>Teckopseweg</t>
  </si>
  <si>
    <t>NL:Q:59332491</t>
  </si>
  <si>
    <t>NL:Q:59432020</t>
  </si>
  <si>
    <t>Branderpad</t>
  </si>
  <si>
    <t>NL:Q:59432030</t>
  </si>
  <si>
    <t>NL:Q:59432040</t>
  </si>
  <si>
    <t>Milandweg 67</t>
  </si>
  <si>
    <t>NL:Q:59432050</t>
  </si>
  <si>
    <t>NL:Q:59432060</t>
  </si>
  <si>
    <t>Oude Meye</t>
  </si>
  <si>
    <t>NL:Q:59432070</t>
  </si>
  <si>
    <t>NL:Q:59442050</t>
  </si>
  <si>
    <t>NL:Q:59450320</t>
  </si>
  <si>
    <t>NL:Q:59490040</t>
  </si>
  <si>
    <t>Prins Hendriksoord</t>
  </si>
  <si>
    <t>NL:Q:59490060</t>
  </si>
  <si>
    <t>Venwoude</t>
  </si>
  <si>
    <t>NL:Q:59490070</t>
  </si>
  <si>
    <t>NL:Q:59490080</t>
  </si>
  <si>
    <t>NL:Q:59500400</t>
  </si>
  <si>
    <t>Tak</t>
  </si>
  <si>
    <t>NL:Q:59510010</t>
  </si>
  <si>
    <t>Zandheuvelweg</t>
  </si>
  <si>
    <t>NL:Q:59510030</t>
  </si>
  <si>
    <t>NL:Q:59520010</t>
  </si>
  <si>
    <t>Nijverheidsweg</t>
  </si>
  <si>
    <t>NL:Q:59520052</t>
  </si>
  <si>
    <t>Soestdijk Noord</t>
  </si>
  <si>
    <t>NL:Q:59520053</t>
  </si>
  <si>
    <t>NL:Q:59520051</t>
  </si>
  <si>
    <t>NL:Q:59520055</t>
  </si>
  <si>
    <t>NL:Q:59520060</t>
  </si>
  <si>
    <t>NL:Q:59520090</t>
  </si>
  <si>
    <t>Laanstraat</t>
  </si>
  <si>
    <t>NL:Q:59520100</t>
  </si>
  <si>
    <t>NL:Q:59520110</t>
  </si>
  <si>
    <t>Jan de Rooijstraat</t>
  </si>
  <si>
    <t>NL:Q:59520120</t>
  </si>
  <si>
    <t>NL:Q:59520130</t>
  </si>
  <si>
    <t>Winkelc. Soest-Zuid</t>
  </si>
  <si>
    <t>NL:Q:59520140</t>
  </si>
  <si>
    <t>NL:Q:59520150</t>
  </si>
  <si>
    <t>Raadhuisplein</t>
  </si>
  <si>
    <t>NL:Q:59520160</t>
  </si>
  <si>
    <t>NL:Q:59520170</t>
  </si>
  <si>
    <t>Varenstraat</t>
  </si>
  <si>
    <t>NL:Q:59520180</t>
  </si>
  <si>
    <t>NL:Q:59520190</t>
  </si>
  <si>
    <t>Merelweg</t>
  </si>
  <si>
    <t>NL:Q:59520200</t>
  </si>
  <si>
    <t>NL:Q:59520210</t>
  </si>
  <si>
    <t>Smitsweg</t>
  </si>
  <si>
    <t>NL:Q:59520220</t>
  </si>
  <si>
    <t>NL:Q:59520230</t>
  </si>
  <si>
    <t>Parklaan</t>
  </si>
  <si>
    <t>NL:Q:59520240</t>
  </si>
  <si>
    <t>NL:Q:59520250</t>
  </si>
  <si>
    <t>Station Soest-Zuid</t>
  </si>
  <si>
    <t>NL:Q:59520251</t>
  </si>
  <si>
    <t>NL:Q:59520252</t>
  </si>
  <si>
    <t>NL:Q:59520256</t>
  </si>
  <si>
    <t>NL:Q:59520257</t>
  </si>
  <si>
    <t>NL:Q:59520280</t>
  </si>
  <si>
    <t>Heideweg</t>
  </si>
  <si>
    <t>NL:Q:59520290</t>
  </si>
  <si>
    <t>NL:Q:59520310</t>
  </si>
  <si>
    <t>Braamhage</t>
  </si>
  <si>
    <t>NL:Q:59520320</t>
  </si>
  <si>
    <t>NL:Q:59520330</t>
  </si>
  <si>
    <t>Nieuwerhoekplein</t>
  </si>
  <si>
    <t>NL:Q:59520340</t>
  </si>
  <si>
    <t>NL:Q:59520450</t>
  </si>
  <si>
    <t>Kerkplein</t>
  </si>
  <si>
    <t>NL:Q:59520460</t>
  </si>
  <si>
    <t>NL:Q:59520470</t>
  </si>
  <si>
    <t>Station Soestdijk</t>
  </si>
  <si>
    <t>NL:Q:59520480</t>
  </si>
  <si>
    <t>NL:Q:59520490</t>
  </si>
  <si>
    <t>Speenkruidstraat</t>
  </si>
  <si>
    <t>NL:Q:59520500</t>
  </si>
  <si>
    <t>NL:Q:59520530</t>
  </si>
  <si>
    <t>Veenbesstraat</t>
  </si>
  <si>
    <t>NL:Q:59520540</t>
  </si>
  <si>
    <t>NL:Q:59520550</t>
  </si>
  <si>
    <t>Choristenpad</t>
  </si>
  <si>
    <t>NL:Q:59520560</t>
  </si>
  <si>
    <t>NL:Q:59520570</t>
  </si>
  <si>
    <t>Winkelc. Overhees</t>
  </si>
  <si>
    <t>NL:Q:59520580</t>
  </si>
  <si>
    <t>NL:Q:59520590</t>
  </si>
  <si>
    <t>Spinet</t>
  </si>
  <si>
    <t>NL:Q:59520600</t>
  </si>
  <si>
    <t>NL:Q:59520610</t>
  </si>
  <si>
    <t>Koningsweg</t>
  </si>
  <si>
    <t>NL:Q:59520620</t>
  </si>
  <si>
    <t>NL:Q:59520630</t>
  </si>
  <si>
    <t>Gemshoorn</t>
  </si>
  <si>
    <t>NL:Q:59520640</t>
  </si>
  <si>
    <t>NL:Q:59520650</t>
  </si>
  <si>
    <t>Eigendomweg</t>
  </si>
  <si>
    <t>NL:Q:59520660</t>
  </si>
  <si>
    <t>NL:Q:59520690</t>
  </si>
  <si>
    <t>Albert Cuyplaan</t>
  </si>
  <si>
    <t>NL:Q:59520700</t>
  </si>
  <si>
    <t>NL:Q:59520710</t>
  </si>
  <si>
    <t>NL:Q:59520720</t>
  </si>
  <si>
    <t>NL:Q:59520780</t>
  </si>
  <si>
    <t>Beckeringhstraat</t>
  </si>
  <si>
    <t>NL:Q:59520790</t>
  </si>
  <si>
    <t>NL:Q:59520800</t>
  </si>
  <si>
    <t>Belvedereweg</t>
  </si>
  <si>
    <t>NL:Q:59520810</t>
  </si>
  <si>
    <t>NL:Q:59520820</t>
  </si>
  <si>
    <t>Dorresteinweg</t>
  </si>
  <si>
    <t>NL:Q:59520830</t>
  </si>
  <si>
    <t>NL:Q:59520920</t>
  </si>
  <si>
    <t>NL:Q:59520930</t>
  </si>
  <si>
    <t>NL:Q:59520940</t>
  </si>
  <si>
    <t>Isaacstraat</t>
  </si>
  <si>
    <t>NL:Q:59520950</t>
  </si>
  <si>
    <t>NL:Q:59521040</t>
  </si>
  <si>
    <t>Vrijheidsweg</t>
  </si>
  <si>
    <t>NL:Q:59521050</t>
  </si>
  <si>
    <t>NL:Q:59532000</t>
  </si>
  <si>
    <t>NL:Q:59532220</t>
  </si>
  <si>
    <t>NL:Q:59542000</t>
  </si>
  <si>
    <t>Begraafplaats</t>
  </si>
  <si>
    <t>NL:Q:59542010</t>
  </si>
  <si>
    <t>NL:Q:59542020</t>
  </si>
  <si>
    <t>Veldzijdeweg</t>
  </si>
  <si>
    <t>NL:Q:59542030</t>
  </si>
  <si>
    <t>NL:Q:59542040</t>
  </si>
  <si>
    <t>Burg. Padmosweg</t>
  </si>
  <si>
    <t>NL:Q:59542050</t>
  </si>
  <si>
    <t>NL:Q:59542130</t>
  </si>
  <si>
    <t>Herenweg</t>
  </si>
  <si>
    <t>NL:Q:59542140</t>
  </si>
  <si>
    <t>NL:Q:59542150</t>
  </si>
  <si>
    <t>Molmlaan</t>
  </si>
  <si>
    <t>NL:Q:59542160</t>
  </si>
  <si>
    <t>NL:Q:59542170</t>
  </si>
  <si>
    <t>Burg. de Voogtlaan</t>
  </si>
  <si>
    <t>NL:Q:59542200</t>
  </si>
  <si>
    <t>NL:Q:59542210</t>
  </si>
  <si>
    <t>Zwenkgras</t>
  </si>
  <si>
    <t>NL:Q:59542220</t>
  </si>
  <si>
    <t>NL:Q:59542230</t>
  </si>
  <si>
    <t>Beemdgras</t>
  </si>
  <si>
    <t>NL:Q:59542240</t>
  </si>
  <si>
    <t>NL:Q:59590070</t>
  </si>
  <si>
    <t>NL:Q:59610010</t>
  </si>
  <si>
    <t>NL:Q:59610080</t>
  </si>
  <si>
    <t>NL:Q:59610090</t>
  </si>
  <si>
    <t>NL:Q:59610100</t>
  </si>
  <si>
    <t>R.K. School</t>
  </si>
  <si>
    <t>NL:Q:59610110</t>
  </si>
  <si>
    <t>NL:Q:59610120</t>
  </si>
  <si>
    <t>Wakkerendijk 110</t>
  </si>
  <si>
    <t>NL:Q:59610130</t>
  </si>
  <si>
    <t>NL:Q:59610140</t>
  </si>
  <si>
    <t>Seldenrijkweg</t>
  </si>
  <si>
    <t>NL:Q:59610150</t>
  </si>
  <si>
    <t>NL:Q:59610160</t>
  </si>
  <si>
    <t>Eemnes Binnen</t>
  </si>
  <si>
    <t>NL:Q:59610170</t>
  </si>
  <si>
    <t>NL:Q:59610180</t>
  </si>
  <si>
    <t>NL:Q:59610190</t>
  </si>
  <si>
    <t>NL:Q:59610230</t>
  </si>
  <si>
    <t>Aartseveen</t>
  </si>
  <si>
    <t>NL:Q:59610240</t>
  </si>
  <si>
    <t>NL:Q:59610250</t>
  </si>
  <si>
    <t>Simonsveen</t>
  </si>
  <si>
    <t>NL:Q:59610260</t>
  </si>
  <si>
    <t>NL:Q:59610270</t>
  </si>
  <si>
    <t>Zomertaling</t>
  </si>
  <si>
    <t>NL:Q:59610280</t>
  </si>
  <si>
    <t>NL:Q:59610290</t>
  </si>
  <si>
    <t>Patrijzenhof</t>
  </si>
  <si>
    <t>NL:Q:59610300</t>
  </si>
  <si>
    <t>NL:Q:59610340</t>
  </si>
  <si>
    <t>Pijpestrootje</t>
  </si>
  <si>
    <t>NL:Q:59610350</t>
  </si>
  <si>
    <t>Wezenboom</t>
  </si>
  <si>
    <t>NL:Q:59610360</t>
  </si>
  <si>
    <t>Braadkamp</t>
  </si>
  <si>
    <t>NL:Q:59610370</t>
  </si>
  <si>
    <t>NL:Q:59620050</t>
  </si>
  <si>
    <t>NL:Q:59620060</t>
  </si>
  <si>
    <t>Eemstraat</t>
  </si>
  <si>
    <t>NL:Q:59620070</t>
  </si>
  <si>
    <t>NL:Q:59620080</t>
  </si>
  <si>
    <t>Bachlaan</t>
  </si>
  <si>
    <t>NL:Q:59620090</t>
  </si>
  <si>
    <t>NL:Q:59620110</t>
  </si>
  <si>
    <t>Diepenbrocklaan</t>
  </si>
  <si>
    <t>NL:Q:59620120</t>
  </si>
  <si>
    <t>Nachtegaallaan</t>
  </si>
  <si>
    <t>NL:Q:59620130</t>
  </si>
  <si>
    <t>NL:Q:59620140</t>
  </si>
  <si>
    <t>Gaslaan</t>
  </si>
  <si>
    <t>NL:Q:59620150</t>
  </si>
  <si>
    <t>NL:Q:59620220</t>
  </si>
  <si>
    <t>Drakenburgerweg</t>
  </si>
  <si>
    <t>NL:Q:59620222</t>
  </si>
  <si>
    <t>NL:Q:59620230</t>
  </si>
  <si>
    <t>Ziekenhuis Meander</t>
  </si>
  <si>
    <t>NL:Q:59620290</t>
  </si>
  <si>
    <t>De Drie Eiken</t>
  </si>
  <si>
    <t>NL:Q:59620340</t>
  </si>
  <si>
    <t>NL:Q:59620350</t>
  </si>
  <si>
    <t>Frans Halslaan</t>
  </si>
  <si>
    <t>NL:Q:59620360</t>
  </si>
  <si>
    <t>NL:Q:59620370</t>
  </si>
  <si>
    <t>Lt.Gen.van Heutszlaan</t>
  </si>
  <si>
    <t>NL:Q:59620380</t>
  </si>
  <si>
    <t>NL:Q:59620410</t>
  </si>
  <si>
    <t>Nieuwstraat</t>
  </si>
  <si>
    <t>NL:Q:59620420</t>
  </si>
  <si>
    <t>NL:Q:59620430</t>
  </si>
  <si>
    <t>NL:Q:59620470</t>
  </si>
  <si>
    <t>NL:Q:50001290</t>
  </si>
  <si>
    <t>'t Goylaan</t>
  </si>
  <si>
    <t>NL:Q:50001300</t>
  </si>
  <si>
    <t>NL:Q:51220380</t>
  </si>
  <si>
    <t>'t Veerhuis</t>
  </si>
  <si>
    <t>NL:Q:51220971</t>
  </si>
  <si>
    <t>NL:Q:51340130</t>
  </si>
  <si>
    <t>'t Zand</t>
  </si>
  <si>
    <t>NL:Q:51340140</t>
  </si>
  <si>
    <t>NL:Q:50000050</t>
  </si>
  <si>
    <t>24 Oktoberplein</t>
  </si>
  <si>
    <t>NL:Q:50000060</t>
  </si>
  <si>
    <t>NL:Q:50002090</t>
  </si>
  <si>
    <t>24 Oktoberplein-Zuid</t>
  </si>
  <si>
    <t>NL:Q:50002100</t>
  </si>
  <si>
    <t>NL:Q:50002310</t>
  </si>
  <si>
    <t>NL:Q:50002320</t>
  </si>
  <si>
    <t>NL:Q:50100720</t>
  </si>
  <si>
    <t>2e Brandenburgerweg</t>
  </si>
  <si>
    <t>NL:Q:50220350</t>
  </si>
  <si>
    <t>NL:Q:50002110</t>
  </si>
  <si>
    <t>5 Mei Plein</t>
  </si>
  <si>
    <t>NL:Q:50002120</t>
  </si>
  <si>
    <t>NL:Q:51320390</t>
  </si>
  <si>
    <t>NL:Q:51320402</t>
  </si>
  <si>
    <t>NL:Q:51322070</t>
  </si>
  <si>
    <t>Achterveld</t>
  </si>
  <si>
    <t>NL:Q:51322080</t>
  </si>
  <si>
    <t>NL:Q:50001850</t>
  </si>
  <si>
    <t>Adelaarstraat</t>
  </si>
  <si>
    <t>NL:Q:50001860</t>
  </si>
  <si>
    <t>NL:Q:50006930</t>
  </si>
  <si>
    <t>Adriaen van Ostadelaan</t>
  </si>
  <si>
    <t>NL:Q:50006931</t>
  </si>
  <si>
    <t>NL:Q:50006940</t>
  </si>
  <si>
    <t>Diakonessenhuis</t>
  </si>
  <si>
    <t>NL:Q:50000610</t>
  </si>
  <si>
    <t>Afrikalaan</t>
  </si>
  <si>
    <t>NL:Q:50003260</t>
  </si>
  <si>
    <t>NL:Q:50220140</t>
  </si>
  <si>
    <t>NL:Q:50220150</t>
  </si>
  <si>
    <t>NL:Q:51200330</t>
  </si>
  <si>
    <t>Albert Schweitzerlaan</t>
  </si>
  <si>
    <t>NL:Q:51200250</t>
  </si>
  <si>
    <t>Alenveltpark</t>
  </si>
  <si>
    <t>NL:Q:51200260</t>
  </si>
  <si>
    <t>NL:Q:50100130</t>
  </si>
  <si>
    <t>Alfred Nobellaan</t>
  </si>
  <si>
    <t>NL:Q:50100140</t>
  </si>
  <si>
    <t>NL:Q:50201210</t>
  </si>
  <si>
    <t>Alg. Begraafplaats</t>
  </si>
  <si>
    <t>NL:Q:50201220</t>
  </si>
  <si>
    <t>NL:Q:51343110</t>
  </si>
  <si>
    <t>Amaliastein</t>
  </si>
  <si>
    <t>NL:Q:51343120</t>
  </si>
  <si>
    <t>NL:Q:50200300</t>
  </si>
  <si>
    <t>Amandelhof</t>
  </si>
  <si>
    <t>NL:Q:50200310</t>
  </si>
  <si>
    <t>NL:Q:59151970</t>
  </si>
  <si>
    <t>Amazonedreef</t>
  </si>
  <si>
    <t>NL:Q:59151980</t>
  </si>
  <si>
    <t>NL:Q:59140220</t>
  </si>
  <si>
    <t>Ambachtsweg</t>
  </si>
  <si>
    <t>NL:Q:59140230</t>
  </si>
  <si>
    <t>NL:Q:50100091</t>
  </si>
  <si>
    <t>Amersfoortseweg</t>
  </si>
  <si>
    <t>NL:Q:50100100</t>
  </si>
  <si>
    <t>NL:Q:59150710</t>
  </si>
  <si>
    <t>Ammandreef</t>
  </si>
  <si>
    <t>NL:Q:59150720</t>
  </si>
  <si>
    <t>NL:Q:59450280</t>
  </si>
  <si>
    <t>NL:Q:59450290</t>
  </si>
  <si>
    <t>NL:Q:50001570</t>
  </si>
  <si>
    <t>Anne Frankplein</t>
  </si>
  <si>
    <t>NL:Q:50001580</t>
  </si>
  <si>
    <t>NL:Q:59250610</t>
  </si>
  <si>
    <t>Antilopespoor</t>
  </si>
  <si>
    <t>NL:Q:59250820</t>
  </si>
  <si>
    <t>NL:Q:51220180</t>
  </si>
  <si>
    <t>Antilopeweide</t>
  </si>
  <si>
    <t>NL:Q:51220190</t>
  </si>
  <si>
    <t>NL:Q:50002131</t>
  </si>
  <si>
    <t>Anton Geesinkstraat</t>
  </si>
  <si>
    <t>NL:Q:50002142</t>
  </si>
  <si>
    <t>NL:Q:50003610</t>
  </si>
  <si>
    <t>NL:Q:50003620</t>
  </si>
  <si>
    <t>NL:Q:51111130</t>
  </si>
  <si>
    <t>Archeologiepark</t>
  </si>
  <si>
    <t>NL:Q:51111140</t>
  </si>
  <si>
    <t>NL:Q:59151850</t>
  </si>
  <si>
    <t>Arizonadreef</t>
  </si>
  <si>
    <t>NL:Q:59151860</t>
  </si>
  <si>
    <t>NL:Q:59151330</t>
  </si>
  <si>
    <t>Atlasdreef</t>
  </si>
  <si>
    <t>NL:Q:59151340</t>
  </si>
  <si>
    <t>NL:Q:51340080</t>
  </si>
  <si>
    <t>Augustinushof</t>
  </si>
  <si>
    <t>NL:Q:51340091</t>
  </si>
  <si>
    <t>NL:Q:50310040</t>
  </si>
  <si>
    <t>Austerlitzseweg</t>
  </si>
  <si>
    <t>NL:Q:50310050</t>
  </si>
  <si>
    <t>NL:Q:50002670</t>
  </si>
  <si>
    <t>Australiëlaan</t>
  </si>
  <si>
    <t>NL:Q:51470050</t>
  </si>
  <si>
    <t>Autenasekade</t>
  </si>
  <si>
    <t>NL:Q:51470060</t>
  </si>
  <si>
    <t>NL:Q:50002650</t>
  </si>
  <si>
    <t>Aziëlaan</t>
  </si>
  <si>
    <t>NL:Q:50002660</t>
  </si>
  <si>
    <t>NL:Q:50100530</t>
  </si>
  <si>
    <t>UMC Utrecht</t>
  </si>
  <si>
    <t>NL:Q:50100531</t>
  </si>
  <si>
    <t>NL:Q:50100533</t>
  </si>
  <si>
    <t>NL:Q:50100540</t>
  </si>
  <si>
    <t>NL:Q:50000950</t>
  </si>
  <si>
    <t>Balijelaan</t>
  </si>
  <si>
    <t>NL:Q:50000960</t>
  </si>
  <si>
    <t>NL:Q:50006370</t>
  </si>
  <si>
    <t>NL:Q:50006380</t>
  </si>
  <si>
    <t>NL:Q:51220220</t>
  </si>
  <si>
    <t>Barnsteendrift</t>
  </si>
  <si>
    <t>NL:Q:51220232</t>
  </si>
  <si>
    <t>NL:Q:51222030</t>
  </si>
  <si>
    <t>Batau-Noord</t>
  </si>
  <si>
    <t>NL:Q:51222040</t>
  </si>
  <si>
    <t>NL:Q:50005210</t>
  </si>
  <si>
    <t>NL:Q:50008080</t>
  </si>
  <si>
    <t>NL:Q:50200660</t>
  </si>
  <si>
    <t>Belcour</t>
  </si>
  <si>
    <t>NL:Q:50200670</t>
  </si>
  <si>
    <t>NL:Q:59151370</t>
  </si>
  <si>
    <t>Berezinadreef</t>
  </si>
  <si>
    <t>NL:Q:50220170</t>
  </si>
  <si>
    <t>Berg en Bosch</t>
  </si>
  <si>
    <t>NL:Q:50220480</t>
  </si>
  <si>
    <t>NL:Q:51220950</t>
  </si>
  <si>
    <t>Berkstraat</t>
  </si>
  <si>
    <t>NL:Q:51220960</t>
  </si>
  <si>
    <t>NL:Q:50003170</t>
  </si>
  <si>
    <t>Betuwe</t>
  </si>
  <si>
    <t>NL:Q:50003180</t>
  </si>
  <si>
    <t>NL:Q:51470130</t>
  </si>
  <si>
    <t>Biezenweg</t>
  </si>
  <si>
    <t>NL:Q:51470140</t>
  </si>
  <si>
    <t>NL:Q:50220060</t>
  </si>
  <si>
    <t>Bilderdijklaan</t>
  </si>
  <si>
    <t>NL:Q:50220070</t>
  </si>
  <si>
    <t>NL:Q:50007150</t>
  </si>
  <si>
    <t>Billitonkade</t>
  </si>
  <si>
    <t>NL:Q:50007160</t>
  </si>
  <si>
    <t>NL:Q:51320130</t>
  </si>
  <si>
    <t>Binnenstad</t>
  </si>
  <si>
    <t>NL:Q:51322090</t>
  </si>
  <si>
    <t>NL:Q:51322100</t>
  </si>
  <si>
    <t>NL:Q:51325500</t>
  </si>
  <si>
    <t>NL:Q:51325501</t>
  </si>
  <si>
    <t>NL:Q:51220641</t>
  </si>
  <si>
    <t>Binnenwal</t>
  </si>
  <si>
    <t>NL:Q:51220650</t>
  </si>
  <si>
    <t>NL:Q:51220360</t>
  </si>
  <si>
    <t>Blauwe Brug</t>
  </si>
  <si>
    <t>NL:Q:51220370</t>
  </si>
  <si>
    <t>NL:Q:59250360</t>
  </si>
  <si>
    <t>Bloem-Boomstede</t>
  </si>
  <si>
    <t>NL:Q:59250361</t>
  </si>
  <si>
    <t>NL:Q:51111100</t>
  </si>
  <si>
    <t>Blokhoeve Noord</t>
  </si>
  <si>
    <t>NL:Q:51222210</t>
  </si>
  <si>
    <t>NL:Q:51110450</t>
  </si>
  <si>
    <t>Boekbinderslaan</t>
  </si>
  <si>
    <t>NL:Q:51110460</t>
  </si>
  <si>
    <t>NL:Q:59151950</t>
  </si>
  <si>
    <t>Bogotádreef</t>
  </si>
  <si>
    <t>NL:Q:59151960</t>
  </si>
  <si>
    <t>NL:Q:50100710</t>
  </si>
  <si>
    <t>Bolognalaan</t>
  </si>
  <si>
    <t>NL:Q:50001180</t>
  </si>
  <si>
    <t>Bosboomstraat</t>
  </si>
  <si>
    <t>NL:Q:50220165</t>
  </si>
  <si>
    <t>Boslaan</t>
  </si>
  <si>
    <t>NL:Q:50100450</t>
  </si>
  <si>
    <t>Botanische Tuinen</t>
  </si>
  <si>
    <t>NL:Q:50100460</t>
  </si>
  <si>
    <t>NL:Q:51200410</t>
  </si>
  <si>
    <t>Boterbloemsingel</t>
  </si>
  <si>
    <t>NL:Q:51200420</t>
  </si>
  <si>
    <t>NL:Q:51200230</t>
  </si>
  <si>
    <t>Bottensteinweg</t>
  </si>
  <si>
    <t>NL:Q:51200240</t>
  </si>
  <si>
    <t>NL:Q:51220552</t>
  </si>
  <si>
    <t>Brabanthaven</t>
  </si>
  <si>
    <t>NL:Q:51220561</t>
  </si>
  <si>
    <t>NL:Q:59152070</t>
  </si>
  <si>
    <t>Brailledreef</t>
  </si>
  <si>
    <t>NL:Q:59152080</t>
  </si>
  <si>
    <t>NL:Q:50006350</t>
  </si>
  <si>
    <t>Brederoplein</t>
  </si>
  <si>
    <t>NL:Q:50006360</t>
  </si>
  <si>
    <t>NL:Q:50006510</t>
  </si>
  <si>
    <t>Brennerbaan</t>
  </si>
  <si>
    <t>NL:Q:50006520</t>
  </si>
  <si>
    <t>NL:Q:50003070</t>
  </si>
  <si>
    <t>Brennerbrug</t>
  </si>
  <si>
    <t>NL:Q:50003080</t>
  </si>
  <si>
    <t>NL:Q:59230060</t>
  </si>
  <si>
    <t>Brink</t>
  </si>
  <si>
    <t>NL:Q:59230070</t>
  </si>
  <si>
    <t>NL:Q:59350060</t>
  </si>
  <si>
    <t>Broeckland</t>
  </si>
  <si>
    <t>NL:Q:59350070</t>
  </si>
  <si>
    <t>NL:Q:50390010</t>
  </si>
  <si>
    <t>Brothers</t>
  </si>
  <si>
    <t>NL:Q:51340330</t>
  </si>
  <si>
    <t>Brugstraat</t>
  </si>
  <si>
    <t>NL:Q:51340340</t>
  </si>
  <si>
    <t>NL:Q:59100050</t>
  </si>
  <si>
    <t>Buitenlust</t>
  </si>
  <si>
    <t>NL:Q:59100060</t>
  </si>
  <si>
    <t>NL:Q:50008040</t>
  </si>
  <si>
    <t>Burg. F. Andreaelaan</t>
  </si>
  <si>
    <t>NL:Q:50006850</t>
  </si>
  <si>
    <t>Burg. Reigerstraat</t>
  </si>
  <si>
    <t>NL:Q:50006860</t>
  </si>
  <si>
    <t>NL:Q:59150431</t>
  </si>
  <si>
    <t>Burg. Van Tuyllkade</t>
  </si>
  <si>
    <t>NL:Q:59150581</t>
  </si>
  <si>
    <t>NL:Q:51111110</t>
  </si>
  <si>
    <t>Burgemeester Verderlaan</t>
  </si>
  <si>
    <t>NL:Q:51111120</t>
  </si>
  <si>
    <t>NL:Q:50205000</t>
  </si>
  <si>
    <t>NL:Q:50205010</t>
  </si>
  <si>
    <t>NL:Q:50205020</t>
  </si>
  <si>
    <t>NL:Q:50205022</t>
  </si>
  <si>
    <t>NL:Q:51340241</t>
  </si>
  <si>
    <t>Busstation Lekbrug (oost)</t>
  </si>
  <si>
    <t>NL:Q:51340242</t>
  </si>
  <si>
    <t>NL:Q:51340244</t>
  </si>
  <si>
    <t>NL:Q:51340231</t>
  </si>
  <si>
    <t>Busstation Lekbrug (west)</t>
  </si>
  <si>
    <t>NL:Q:51340234</t>
  </si>
  <si>
    <t>NL:Q:51220452</t>
  </si>
  <si>
    <t>Buys Ballotbaan</t>
  </si>
  <si>
    <t>NL:Q:51220460</t>
  </si>
  <si>
    <t>NL:Q:51380270</t>
  </si>
  <si>
    <t>Café De Eng</t>
  </si>
  <si>
    <t>NL:Q:51380300</t>
  </si>
  <si>
    <t>NL:Q:59350250</t>
  </si>
  <si>
    <t>Cafe de Zaak</t>
  </si>
  <si>
    <t>NL:Q:59350400</t>
  </si>
  <si>
    <t>NL:Q:51220280</t>
  </si>
  <si>
    <t>Calscollege</t>
  </si>
  <si>
    <t>NL:Q:51220290</t>
  </si>
  <si>
    <t>NL:Q:50100700</t>
  </si>
  <si>
    <t>Cambridgelaan</t>
  </si>
  <si>
    <t>NL:Q:59150270</t>
  </si>
  <si>
    <t>Carnegiedreef</t>
  </si>
  <si>
    <t>NL:Q:59150280</t>
  </si>
  <si>
    <t>NL:Q:50006670</t>
  </si>
  <si>
    <t>Catharijneconvent</t>
  </si>
  <si>
    <t>NL:Q:50006710</t>
  </si>
  <si>
    <t>Centraal Museum</t>
  </si>
  <si>
    <t>NL:Q:50290040</t>
  </si>
  <si>
    <t>NL:Q:50290050</t>
  </si>
  <si>
    <t>NL:Q:51340290</t>
  </si>
  <si>
    <t>NL:Q:51340300</t>
  </si>
  <si>
    <t>NL:Q:58470010</t>
  </si>
  <si>
    <t>NL:Q:59100070</t>
  </si>
  <si>
    <t>NL:Q:59100080</t>
  </si>
  <si>
    <t>NL:Q:50008060</t>
  </si>
  <si>
    <t>Churchilllaan</t>
  </si>
  <si>
    <t>NL:Q:51340051</t>
  </si>
  <si>
    <t>Clarissenhof</t>
  </si>
  <si>
    <t>NL:Q:51340052</t>
  </si>
  <si>
    <t>NL:Q:51322030</t>
  </si>
  <si>
    <t>Clinckhoeff</t>
  </si>
  <si>
    <t>NL:Q:51322040</t>
  </si>
  <si>
    <t>NL:Q:50002610</t>
  </si>
  <si>
    <t>Columbuslaan/Afrikalaan</t>
  </si>
  <si>
    <t>NL:Q:50002620</t>
  </si>
  <si>
    <t>NL:Q:59140640</t>
  </si>
  <si>
    <t>Computerweg</t>
  </si>
  <si>
    <t>NL:Q:59140650</t>
  </si>
  <si>
    <t>NL:Q:50000450</t>
  </si>
  <si>
    <t>Concordiastraat</t>
  </si>
  <si>
    <t>NL:Q:50000460</t>
  </si>
  <si>
    <t>NL:Q:50001390</t>
  </si>
  <si>
    <t>Constant Erzeijstraat</t>
  </si>
  <si>
    <t>NL:Q:50001400</t>
  </si>
  <si>
    <t>NL:Q:51220760</t>
  </si>
  <si>
    <t>Constructieweg</t>
  </si>
  <si>
    <t>NL:Q:51220770</t>
  </si>
  <si>
    <t>NL:Q:59150500</t>
  </si>
  <si>
    <t>Cornelis Smeenkstraat</t>
  </si>
  <si>
    <t>NL:Q:59150501</t>
  </si>
  <si>
    <t>NL:Q:50200550</t>
  </si>
  <si>
    <t>Couwenhoven</t>
  </si>
  <si>
    <t>NL:Q:50200560</t>
  </si>
  <si>
    <t>NL:Q:59250720</t>
  </si>
  <si>
    <t>Cramerlaan</t>
  </si>
  <si>
    <t>NL:Q:59250730</t>
  </si>
  <si>
    <t>NL:Q:50000180</t>
  </si>
  <si>
    <t>CS Jaarbeursplein</t>
  </si>
  <si>
    <t>NL:Q:50000185</t>
  </si>
  <si>
    <t>NL:Q:50000210</t>
  </si>
  <si>
    <t>NL:Q:59150240</t>
  </si>
  <si>
    <t>Daelwijck</t>
  </si>
  <si>
    <t>NL:Q:59150290</t>
  </si>
  <si>
    <t>NL:Q:50008030</t>
  </si>
  <si>
    <t>David Ben Goerionstraat</t>
  </si>
  <si>
    <t>NL:Q:50000570</t>
  </si>
  <si>
    <t>David van Mollemstraat</t>
  </si>
  <si>
    <t>NL:Q:50001490</t>
  </si>
  <si>
    <t>NL:Q:50001500</t>
  </si>
  <si>
    <t>NL:Q:51111280</t>
  </si>
  <si>
    <t>De Balije</t>
  </si>
  <si>
    <t>NL:Q:51200130</t>
  </si>
  <si>
    <t>NL:Q:51220200</t>
  </si>
  <si>
    <t>De Baten</t>
  </si>
  <si>
    <t>NL:Q:51220212</t>
  </si>
  <si>
    <t>NL:Q:59150450</t>
  </si>
  <si>
    <t>De Bazelstraat</t>
  </si>
  <si>
    <t>NL:Q:59150480</t>
  </si>
  <si>
    <t>NL:Q:50002007</t>
  </si>
  <si>
    <t>De Bijnkershoek</t>
  </si>
  <si>
    <t>NL:Q:50200530</t>
  </si>
  <si>
    <t>De Boerderij</t>
  </si>
  <si>
    <t>NL:Q:50200540</t>
  </si>
  <si>
    <t>NL:Q:59230080</t>
  </si>
  <si>
    <t>De Bom</t>
  </si>
  <si>
    <t>NL:Q:59230090</t>
  </si>
  <si>
    <t>NL:Q:51280740</t>
  </si>
  <si>
    <t>De Borchen/Doornkade</t>
  </si>
  <si>
    <t>NL:Q:51280750</t>
  </si>
  <si>
    <t>NL:Q:51380110</t>
  </si>
  <si>
    <t>De Brink</t>
  </si>
  <si>
    <t>NL:Q:51380140</t>
  </si>
  <si>
    <t>NL:Q:50200410</t>
  </si>
  <si>
    <t>De Clomp</t>
  </si>
  <si>
    <t>NL:Q:50200420</t>
  </si>
  <si>
    <t>NL:Q:50200100</t>
  </si>
  <si>
    <t>De Dreef/Panweg</t>
  </si>
  <si>
    <t>NL:Q:50200110</t>
  </si>
  <si>
    <t>NL:Q:51280800</t>
  </si>
  <si>
    <t>De Erven/De Schaft</t>
  </si>
  <si>
    <t>NL:Q:51280810</t>
  </si>
  <si>
    <t>NL:Q:50001730</t>
  </si>
  <si>
    <t>De Gaard</t>
  </si>
  <si>
    <t>NL:Q:50001740</t>
  </si>
  <si>
    <t>NL:Q:51280820</t>
  </si>
  <si>
    <t>De Gaarden</t>
  </si>
  <si>
    <t>NL:Q:51280830</t>
  </si>
  <si>
    <t>NL:Q:51280790</t>
  </si>
  <si>
    <t>De Grassen</t>
  </si>
  <si>
    <t>NL:Q:51380190</t>
  </si>
  <si>
    <t>De Heul</t>
  </si>
  <si>
    <t>NL:Q:51380240</t>
  </si>
  <si>
    <t>NL:Q:50100630</t>
  </si>
  <si>
    <t>De Holle Bilt</t>
  </si>
  <si>
    <t>NL:Q:50100650</t>
  </si>
  <si>
    <t>NL:Q:51570170</t>
  </si>
  <si>
    <t>De Hommel</t>
  </si>
  <si>
    <t>NL:Q:51570180</t>
  </si>
  <si>
    <t>NL:Q:50007470</t>
  </si>
  <si>
    <t>De Hoogstraat</t>
  </si>
  <si>
    <t>NL:Q:50007480</t>
  </si>
  <si>
    <t>NL:Q:51220120</t>
  </si>
  <si>
    <t>De Kempenaerpark</t>
  </si>
  <si>
    <t>NL:Q:51220132</t>
  </si>
  <si>
    <t>NL:Q:50003130</t>
  </si>
  <si>
    <t>De Koppel</t>
  </si>
  <si>
    <t>NL:Q:50003140</t>
  </si>
  <si>
    <t>NL:Q:50101030</t>
  </si>
  <si>
    <t>De Kromme Rijn</t>
  </si>
  <si>
    <t>NL:Q:50101040</t>
  </si>
  <si>
    <t>NL:Q:59151390</t>
  </si>
  <si>
    <t>NL:Q:59151400</t>
  </si>
  <si>
    <t>NL:Q:50220341</t>
  </si>
  <si>
    <t>De Kwinkelier</t>
  </si>
  <si>
    <t>NL:Q:50000250</t>
  </si>
  <si>
    <t>De Lichtkring</t>
  </si>
  <si>
    <t>NL:Q:50000260</t>
  </si>
  <si>
    <t>NL:Q:51180020</t>
  </si>
  <si>
    <t>NL:Q:59150310</t>
  </si>
  <si>
    <t>De Malle Jan</t>
  </si>
  <si>
    <t>NL:Q:59150320</t>
  </si>
  <si>
    <t>NL:Q:51119800</t>
  </si>
  <si>
    <t>De Meern Oost</t>
  </si>
  <si>
    <t>NL:Q:51119820</t>
  </si>
  <si>
    <t>NL:Q:51119850</t>
  </si>
  <si>
    <t>NL:Q:51280640</t>
  </si>
  <si>
    <t>De Meren</t>
  </si>
  <si>
    <t>NL:Q:51280650</t>
  </si>
  <si>
    <t>NL:Q:51280430</t>
  </si>
  <si>
    <t>NL:Q:51280440</t>
  </si>
  <si>
    <t>NL:Q:51280630</t>
  </si>
  <si>
    <t>De Mossen</t>
  </si>
  <si>
    <t>NL:Q:51280940</t>
  </si>
  <si>
    <t>De Muren/De Polders</t>
  </si>
  <si>
    <t>NL:Q:50200340</t>
  </si>
  <si>
    <t>De Oldenborgh</t>
  </si>
  <si>
    <t>NL:Q:50200350</t>
  </si>
  <si>
    <t>NL:Q:51200270</t>
  </si>
  <si>
    <t>De Reit</t>
  </si>
  <si>
    <t>NL:Q:51200280</t>
  </si>
  <si>
    <t>NL:Q:50200470</t>
  </si>
  <si>
    <t>De Sluis</t>
  </si>
  <si>
    <t>NL:Q:50200480</t>
  </si>
  <si>
    <t>NL:Q:51280700</t>
  </si>
  <si>
    <t>De Staart</t>
  </si>
  <si>
    <t>NL:Q:51280710</t>
  </si>
  <si>
    <t>NL:Q:51280660</t>
  </si>
  <si>
    <t>De Tuinen/Kruisboog</t>
  </si>
  <si>
    <t>NL:Q:51280670</t>
  </si>
  <si>
    <t>NL:Q:51209100</t>
  </si>
  <si>
    <t>De Tuinlanden</t>
  </si>
  <si>
    <t>NL:Q:51209105</t>
  </si>
  <si>
    <t>NL:Q:51280720</t>
  </si>
  <si>
    <t>De Veste/De Slagen</t>
  </si>
  <si>
    <t>NL:Q:51280730</t>
  </si>
  <si>
    <t>NL:Q:50390050</t>
  </si>
  <si>
    <t>De Vork</t>
  </si>
  <si>
    <t>NL:Q:59250040</t>
  </si>
  <si>
    <t>De Wilgenplas</t>
  </si>
  <si>
    <t>NL:Q:59250050</t>
  </si>
  <si>
    <t>NL:Q:51111190</t>
  </si>
  <si>
    <t>De Woerd</t>
  </si>
  <si>
    <t>NL:Q:51111200</t>
  </si>
  <si>
    <t>NL:Q:50002000</t>
  </si>
  <si>
    <t>Den Hommel</t>
  </si>
  <si>
    <t>NL:Q:50002010</t>
  </si>
  <si>
    <t>NL:Q:50001150</t>
  </si>
  <si>
    <t>NL:Q:50001160</t>
  </si>
  <si>
    <t>NL:Q:51570030</t>
  </si>
  <si>
    <t>Diefdijk</t>
  </si>
  <si>
    <t>NL:Q:51570040</t>
  </si>
  <si>
    <t>NL:Q:50201360</t>
  </si>
  <si>
    <t>Dijnselburg</t>
  </si>
  <si>
    <t>NL:Q:50201370</t>
  </si>
  <si>
    <t>NL:Q:50007450</t>
  </si>
  <si>
    <t>Dillenburgstraat</t>
  </si>
  <si>
    <t>NL:Q:50007460</t>
  </si>
  <si>
    <t>NL:Q:50009002</t>
  </si>
  <si>
    <t>NL:Q:50003090</t>
  </si>
  <si>
    <t>Dolomieten</t>
  </si>
  <si>
    <t>NL:Q:50003100</t>
  </si>
  <si>
    <t>NL:Q:50006630</t>
  </si>
  <si>
    <t>Domplein</t>
  </si>
  <si>
    <t>NL:Q:59151350</t>
  </si>
  <si>
    <t>Donaudreef</t>
  </si>
  <si>
    <t>NL:Q:59151360</t>
  </si>
  <si>
    <t>NL:Q:51220871</t>
  </si>
  <si>
    <t>Doorslag</t>
  </si>
  <si>
    <t>NL:Q:51220872</t>
  </si>
  <si>
    <t>NL:Q:51222190</t>
  </si>
  <si>
    <t>NL:Q:51222200</t>
  </si>
  <si>
    <t>NL:Q:59250300</t>
  </si>
  <si>
    <t>NL:Q:59250310</t>
  </si>
  <si>
    <t>NL:Q:59450300</t>
  </si>
  <si>
    <t>NL:Q:59450310</t>
  </si>
  <si>
    <t>NL:Q:59451110</t>
  </si>
  <si>
    <t>NL:Q:50310080</t>
  </si>
  <si>
    <t>Dorpsplein</t>
  </si>
  <si>
    <t>NL:Q:50310090</t>
  </si>
  <si>
    <t>NL:Q:51200350</t>
  </si>
  <si>
    <t>Dorpsstraat</t>
  </si>
  <si>
    <t>NL:Q:51200360</t>
  </si>
  <si>
    <t>NL:Q:59350390</t>
  </si>
  <si>
    <t>NL:Q:51220890</t>
  </si>
  <si>
    <t>Dr. B.J. Buurmanstraat</t>
  </si>
  <si>
    <t>NL:Q:51220900</t>
  </si>
  <si>
    <t>NL:Q:50100190</t>
  </si>
  <si>
    <t>Dr. Letteplein</t>
  </si>
  <si>
    <t>NL:Q:50100200</t>
  </si>
  <si>
    <t>NL:Q:59250120</t>
  </si>
  <si>
    <t>Dr. Plesmanlaan</t>
  </si>
  <si>
    <t>NL:Q:59250130</t>
  </si>
  <si>
    <t>NL:Q:50000390</t>
  </si>
  <si>
    <t>Draaiweg</t>
  </si>
  <si>
    <t>NL:Q:50000400</t>
  </si>
  <si>
    <t>NL:Q:59330100</t>
  </si>
  <si>
    <t>Dreef</t>
  </si>
  <si>
    <t>NL:Q:59330110</t>
  </si>
  <si>
    <t>NL:Q:50200020</t>
  </si>
  <si>
    <t>Dreef/Kromme-Rijnln.</t>
  </si>
  <si>
    <t>NL:Q:50200891</t>
  </si>
  <si>
    <t>NL:Q:59250280</t>
  </si>
  <si>
    <t>NL:Q:59250290</t>
  </si>
  <si>
    <t>NL:Q:59370170</t>
  </si>
  <si>
    <t>Ds. Ulferslaan</t>
  </si>
  <si>
    <t>NL:Q:59370180</t>
  </si>
  <si>
    <t>NL:Q:59252001</t>
  </si>
  <si>
    <t>Duiven-Fazantenkamp</t>
  </si>
  <si>
    <t>NL:Q:59252033</t>
  </si>
  <si>
    <t>NL:Q:50100270</t>
  </si>
  <si>
    <t>Duivenlaan</t>
  </si>
  <si>
    <t>NL:Q:50100280</t>
  </si>
  <si>
    <t>NL:Q:50100310</t>
  </si>
  <si>
    <t>NL:Q:50105520</t>
  </si>
  <si>
    <t>NL:Q:51111531</t>
  </si>
  <si>
    <t>Duke Ellingtonstraat</t>
  </si>
  <si>
    <t>NL:Q:51111541</t>
  </si>
  <si>
    <t>NL:Q:51345550</t>
  </si>
  <si>
    <t>Eendrachtsweg</t>
  </si>
  <si>
    <t>NL:Q:51111331</t>
  </si>
  <si>
    <t>Eerste Westerparklaan</t>
  </si>
  <si>
    <t>NL:Q:51111341</t>
  </si>
  <si>
    <t>NL:Q:50390130</t>
  </si>
  <si>
    <t>Eikelaar</t>
  </si>
  <si>
    <t>NL:Q:50390140</t>
  </si>
  <si>
    <t>NL:Q:50220210</t>
  </si>
  <si>
    <t>NL:Q:59150410</t>
  </si>
  <si>
    <t>Einsteindreef</t>
  </si>
  <si>
    <t>NL:Q:59150420</t>
  </si>
  <si>
    <t>NL:Q:51322050</t>
  </si>
  <si>
    <t>Eiteren</t>
  </si>
  <si>
    <t>NL:Q:51322060</t>
  </si>
  <si>
    <t>NL:Q:51280760</t>
  </si>
  <si>
    <t>Elzenkade</t>
  </si>
  <si>
    <t>NL:Q:50220230</t>
  </si>
  <si>
    <t>Elzenlaan</t>
  </si>
  <si>
    <t>NL:Q:50009003</t>
  </si>
  <si>
    <t>NL:Q:50009005</t>
  </si>
  <si>
    <t>NL:Q:59200200</t>
  </si>
  <si>
    <t>NL:Q:59200210</t>
  </si>
  <si>
    <t>NL:Q:59350320</t>
  </si>
  <si>
    <t>Engel de Ruijterstraat</t>
  </si>
  <si>
    <t>NL:Q:59350330</t>
  </si>
  <si>
    <t>NL:Q:51110340</t>
  </si>
  <si>
    <t>NL:Q:51200210</t>
  </si>
  <si>
    <t>NL:Q:51320032</t>
  </si>
  <si>
    <t>Europalaan</t>
  </si>
  <si>
    <t>NL:Q:51320040</t>
  </si>
  <si>
    <t>NL:Q:50001232</t>
  </si>
  <si>
    <t>Europaplein Oost</t>
  </si>
  <si>
    <t>NL:Q:50001540</t>
  </si>
  <si>
    <t>Europaplein Noord</t>
  </si>
  <si>
    <t>NL:Q:50001241</t>
  </si>
  <si>
    <t>NL:Q:50001530</t>
  </si>
  <si>
    <t>NL:Q:51200127</t>
  </si>
  <si>
    <t>NL:Q:51200128</t>
  </si>
  <si>
    <t>NL:Q:51110970</t>
  </si>
  <si>
    <t>Evenaar</t>
  </si>
  <si>
    <t>NL:Q:50001970</t>
  </si>
  <si>
    <t>Everard Meysterlaan</t>
  </si>
  <si>
    <t>NL:Q:50001980</t>
  </si>
  <si>
    <t>NL:Q:51320270</t>
  </si>
  <si>
    <t>Ewoud/Boerhaaveweg</t>
  </si>
  <si>
    <t>NL:Q:51320320</t>
  </si>
  <si>
    <t>NL:Q:51209120</t>
  </si>
  <si>
    <t>Eyckenstein</t>
  </si>
  <si>
    <t>NL:Q:51209125</t>
  </si>
  <si>
    <t>NL:Q:50000290</t>
  </si>
  <si>
    <t>Eykmanplein</t>
  </si>
  <si>
    <t>NL:Q:50000300</t>
  </si>
  <si>
    <t>NL:Q:51220621</t>
  </si>
  <si>
    <t>Fahrenheitbaan</t>
  </si>
  <si>
    <t>NL:Q:51220632</t>
  </si>
  <si>
    <t>NL:Q:59200220</t>
  </si>
  <si>
    <t>Fazantlaan</t>
  </si>
  <si>
    <t>NL:Q:59200230</t>
  </si>
  <si>
    <t>NL:Q:51221032</t>
  </si>
  <si>
    <t>Fokkesteeg</t>
  </si>
  <si>
    <t>NL:Q:51221040</t>
  </si>
  <si>
    <t>NL:Q:51222090</t>
  </si>
  <si>
    <t>NL:Q:51222100</t>
  </si>
  <si>
    <t>NL:Q:51340250</t>
  </si>
  <si>
    <t>Formido</t>
  </si>
  <si>
    <t>NL:Q:51340260</t>
  </si>
  <si>
    <t>NL:Q:59150010</t>
  </si>
  <si>
    <t>Fort De Gagel</t>
  </si>
  <si>
    <t>NL:Q:59150090</t>
  </si>
  <si>
    <t>NL:Q:59150100</t>
  </si>
  <si>
    <t>NL:Q:59150540</t>
  </si>
  <si>
    <t>NL:Q:59151770</t>
  </si>
  <si>
    <t>Franciscusdreef</t>
  </si>
  <si>
    <t>NL:Q:59390020</t>
  </si>
  <si>
    <t>Frans van Mierislaan</t>
  </si>
  <si>
    <t>NL:Q:59390030</t>
  </si>
  <si>
    <t>NL:Q:50220270</t>
  </si>
  <si>
    <t>Friedhoffkwartier</t>
  </si>
  <si>
    <t>NL:Q:50390080</t>
  </si>
  <si>
    <t>NL:Q:59350230</t>
  </si>
  <si>
    <t>G. van Nijenrodestraat</t>
  </si>
  <si>
    <t>NL:Q:59350420</t>
  </si>
  <si>
    <t>NL:Q:59150130</t>
  </si>
  <si>
    <t>Gageldijk 41</t>
  </si>
  <si>
    <t>NL:Q:59150140</t>
  </si>
  <si>
    <t>NL:Q:59150170</t>
  </si>
  <si>
    <t>Gageldijk 97</t>
  </si>
  <si>
    <t>NL:Q:59150180</t>
  </si>
  <si>
    <t>NL:Q:51220100</t>
  </si>
  <si>
    <t>Galecopperdijk</t>
  </si>
  <si>
    <t>NL:Q:51220111</t>
  </si>
  <si>
    <t>NL:Q:51220012</t>
  </si>
  <si>
    <t>Galvanibaan</t>
  </si>
  <si>
    <t>NL:Q:50390150</t>
  </si>
  <si>
    <t>Gaspeldoorn</t>
  </si>
  <si>
    <t>NL:Q:50390160</t>
  </si>
  <si>
    <t>NL:Q:50100920</t>
  </si>
  <si>
    <t>NL:Q:51221050</t>
  </si>
  <si>
    <t>Gerbrandypark</t>
  </si>
  <si>
    <t>NL:Q:51221060</t>
  </si>
  <si>
    <t>NL:Q:59270090</t>
  </si>
  <si>
    <t>Gereformeerde Kerk</t>
  </si>
  <si>
    <t>NL:Q:59370150</t>
  </si>
  <si>
    <t>NL:Q:50201460</t>
  </si>
  <si>
    <t>Geroplein</t>
  </si>
  <si>
    <t>NL:Q:50201470</t>
  </si>
  <si>
    <t>NL:Q:59230100</t>
  </si>
  <si>
    <t>Gieltjesdorp</t>
  </si>
  <si>
    <t>NL:Q:59230110</t>
  </si>
  <si>
    <t>NL:Q:50007050</t>
  </si>
  <si>
    <t>Gietijzerstraat</t>
  </si>
  <si>
    <t>NL:Q:50007060</t>
  </si>
  <si>
    <t>NL:Q:50200570</t>
  </si>
  <si>
    <t>Godfried van Seijstlaan</t>
  </si>
  <si>
    <t>NL:Q:50200580</t>
  </si>
  <si>
    <t>NL:Q:51320342</t>
  </si>
  <si>
    <t>Goudplevier</t>
  </si>
  <si>
    <t>NL:Q:51320710</t>
  </si>
  <si>
    <t>NL:Q:50000030</t>
  </si>
  <si>
    <t>Graadt van Roggenweg</t>
  </si>
  <si>
    <t>NL:Q:50000040</t>
  </si>
  <si>
    <t>NL:Q:50002070</t>
  </si>
  <si>
    <t>NL:Q:50002080</t>
  </si>
  <si>
    <t>NL:Q:50200840</t>
  </si>
  <si>
    <t>Graaf Adolflaan</t>
  </si>
  <si>
    <t>NL:Q:50200850</t>
  </si>
  <si>
    <t>NL:Q:51220700</t>
  </si>
  <si>
    <t>Graaf Florisweg</t>
  </si>
  <si>
    <t>NL:Q:51220712</t>
  </si>
  <si>
    <t>NL:Q:50201500</t>
  </si>
  <si>
    <t>Griffensteijnselaan</t>
  </si>
  <si>
    <t>NL:Q:50201530</t>
  </si>
  <si>
    <t>NL:Q:50200920</t>
  </si>
  <si>
    <t>Griftlaan</t>
  </si>
  <si>
    <t>NL:Q:50200931</t>
  </si>
  <si>
    <t>NL:Q:59370110</t>
  </si>
  <si>
    <t>Groene Kruis</t>
  </si>
  <si>
    <t>NL:Q:50100210</t>
  </si>
  <si>
    <t>Groenekanseweg</t>
  </si>
  <si>
    <t>NL:Q:50100220</t>
  </si>
  <si>
    <t>NL:Q:59200010</t>
  </si>
  <si>
    <t>Groenhorst</t>
  </si>
  <si>
    <t>NL:Q:59200120</t>
  </si>
  <si>
    <t>NL:Q:58552230</t>
  </si>
  <si>
    <t>NL:Q:51220572</t>
  </si>
  <si>
    <t>Groningenhaven</t>
  </si>
  <si>
    <t>NL:Q:51220581</t>
  </si>
  <si>
    <t>NL:Q:50100590</t>
  </si>
  <si>
    <t>Houdringe</t>
  </si>
  <si>
    <t>NL:Q:50100610</t>
  </si>
  <si>
    <t>NL:Q:51220740</t>
  </si>
  <si>
    <t>Guido Gezellehove</t>
  </si>
  <si>
    <t>NL:Q:51220751</t>
  </si>
  <si>
    <t>NL:Q:50200060</t>
  </si>
  <si>
    <t>Gunninglaan</t>
  </si>
  <si>
    <t>NL:Q:50200070</t>
  </si>
  <si>
    <t>NL:Q:51340410</t>
  </si>
  <si>
    <t>Hagenweg</t>
  </si>
  <si>
    <t>NL:Q:51340420</t>
  </si>
  <si>
    <t>NL:Q:50006650</t>
  </si>
  <si>
    <t>Hamburgerstraat</t>
  </si>
  <si>
    <t>NL:Q:50201070</t>
  </si>
  <si>
    <t>Handelscentrum</t>
  </si>
  <si>
    <t>NL:Q:50201100</t>
  </si>
  <si>
    <t>NL:Q:50002003</t>
  </si>
  <si>
    <t>Händelstraat</t>
  </si>
  <si>
    <t>NL:Q:50002004</t>
  </si>
  <si>
    <t>NL:Q:51320970</t>
  </si>
  <si>
    <t>Handelsweg</t>
  </si>
  <si>
    <t>NL:Q:51320980</t>
  </si>
  <si>
    <t>NL:Q:51200211</t>
  </si>
  <si>
    <t>NL:Q:51200223</t>
  </si>
  <si>
    <t>NL:Q:50000790</t>
  </si>
  <si>
    <t>Hasebroekstraat</t>
  </si>
  <si>
    <t>NL:Q:50000800</t>
  </si>
  <si>
    <t>NL:Q:50200360</t>
  </si>
  <si>
    <t>Heerewegen</t>
  </si>
  <si>
    <t>NL:Q:50200370</t>
  </si>
  <si>
    <t>NL:Q:50100510</t>
  </si>
  <si>
    <t>Heidelberglaan</t>
  </si>
  <si>
    <t>NL:Q:50100520</t>
  </si>
  <si>
    <t>NL:Q:50100810</t>
  </si>
  <si>
    <t>NL:Q:50100820</t>
  </si>
  <si>
    <t>NL:Q:50201000</t>
  </si>
  <si>
    <t>NL:Q:50201010</t>
  </si>
  <si>
    <t>NL:Q:59350170</t>
  </si>
  <si>
    <t>Heijcoplaan</t>
  </si>
  <si>
    <t>NL:Q:59350180</t>
  </si>
  <si>
    <t>NL:Q:51200295</t>
  </si>
  <si>
    <t>Heinsmaat</t>
  </si>
  <si>
    <t>NL:Q:51111690</t>
  </si>
  <si>
    <t>Heldinnenlaan</t>
  </si>
  <si>
    <t>NL:Q:51111695</t>
  </si>
  <si>
    <t>NL:Q:50003327</t>
  </si>
  <si>
    <t>Hengeveldstraat</t>
  </si>
  <si>
    <t>NL:Q:51200370</t>
  </si>
  <si>
    <t>Henri Dunantlaan</t>
  </si>
  <si>
    <t>NL:Q:51200380</t>
  </si>
  <si>
    <t>NL:Q:50000410</t>
  </si>
  <si>
    <t>NL:Q:50000420</t>
  </si>
  <si>
    <t>NL:Q:59152700</t>
  </si>
  <si>
    <t>NL:Q:59250030</t>
  </si>
  <si>
    <t>NL:Q:51220340</t>
  </si>
  <si>
    <t>Herman Heijermanshove</t>
  </si>
  <si>
    <t>NL:Q:51220691</t>
  </si>
  <si>
    <t>NL:Q:59390080</t>
  </si>
  <si>
    <t>Hertenlaan</t>
  </si>
  <si>
    <t>NL:Q:59390090</t>
  </si>
  <si>
    <t>NL:Q:50100150</t>
  </si>
  <si>
    <t>Hessenweg</t>
  </si>
  <si>
    <t>NL:Q:50100160</t>
  </si>
  <si>
    <t>NL:Q:51228830</t>
  </si>
  <si>
    <t>Ravelijndok</t>
  </si>
  <si>
    <t>NL:Q:59250840</t>
  </si>
  <si>
    <t>Het Kwadrant</t>
  </si>
  <si>
    <t>NL:Q:59250850</t>
  </si>
  <si>
    <t>NL:Q:51280040</t>
  </si>
  <si>
    <t>Het Raaigras</t>
  </si>
  <si>
    <t>NL:Q:51280230</t>
  </si>
  <si>
    <t>NL:Q:50200960</t>
  </si>
  <si>
    <t>Het Rond</t>
  </si>
  <si>
    <t>NL:Q:50200970</t>
  </si>
  <si>
    <t>NL:Q:51280200</t>
  </si>
  <si>
    <t>Het Spoor</t>
  </si>
  <si>
    <t>NL:Q:51111230</t>
  </si>
  <si>
    <t>Het Zand</t>
  </si>
  <si>
    <t>NL:Q:51111240</t>
  </si>
  <si>
    <t>NL:Q:50002800</t>
  </si>
  <si>
    <t>Hijmans v.d. Berghlaan</t>
  </si>
  <si>
    <t>NL:Q:50220120</t>
  </si>
  <si>
    <t>Hobbemalaan</t>
  </si>
  <si>
    <t>NL:Q:50220130</t>
  </si>
  <si>
    <t>NL:Q:50007500</t>
  </si>
  <si>
    <t>Hobbemastraat</t>
  </si>
  <si>
    <t>NL:Q:50007510</t>
  </si>
  <si>
    <t>NL:Q:51341210</t>
  </si>
  <si>
    <t>Hoeufftlaan</t>
  </si>
  <si>
    <t>NL:Q:51341220</t>
  </si>
  <si>
    <t>NL:Q:50002005</t>
  </si>
  <si>
    <t>Hof van Transwijk</t>
  </si>
  <si>
    <t>NL:Q:50200280</t>
  </si>
  <si>
    <t>NL:Q:50200290</t>
  </si>
  <si>
    <t>NL:Q:59332430</t>
  </si>
  <si>
    <t>Hollandse Kade</t>
  </si>
  <si>
    <t>NL:Q:59332431</t>
  </si>
  <si>
    <t>NL:Q:50006910</t>
  </si>
  <si>
    <t>Homeruslaan</t>
  </si>
  <si>
    <t>NL:Q:50006920</t>
  </si>
  <si>
    <t>NL:Q:50220540</t>
  </si>
  <si>
    <t>Hoofdgebouw</t>
  </si>
  <si>
    <t>NL:Q:51280060</t>
  </si>
  <si>
    <t>Hoofdveste</t>
  </si>
  <si>
    <t>NL:Q:51280070</t>
  </si>
  <si>
    <t>NL:Q:50002260</t>
  </si>
  <si>
    <t>Hoogh Boulandt</t>
  </si>
  <si>
    <t>NL:Q:51322010</t>
  </si>
  <si>
    <t>Hooghe Waerd</t>
  </si>
  <si>
    <t>NL:Q:51322020</t>
  </si>
  <si>
    <t>NL:Q:51340010</t>
  </si>
  <si>
    <t>Hotel Vianen</t>
  </si>
  <si>
    <t>NL:Q:51341260</t>
  </si>
  <si>
    <t>NL:Q:59151830</t>
  </si>
  <si>
    <t>Hudsondreef</t>
  </si>
  <si>
    <t>NL:Q:59151840</t>
  </si>
  <si>
    <t>NL:Q:51111080</t>
  </si>
  <si>
    <t>Huis de Geer</t>
  </si>
  <si>
    <t>NL:Q:51220390</t>
  </si>
  <si>
    <t>NL:Q:59150810</t>
  </si>
  <si>
    <t>Humberdreef</t>
  </si>
  <si>
    <t>NL:Q:59150820</t>
  </si>
  <si>
    <t>NL:Q:59140111</t>
  </si>
  <si>
    <t>Hyperonenweg</t>
  </si>
  <si>
    <t>NL:Q:59140120</t>
  </si>
  <si>
    <t>NL:Q:51322110</t>
  </si>
  <si>
    <t>IJsselstein-Zuid</t>
  </si>
  <si>
    <t>NL:Q:51322120</t>
  </si>
  <si>
    <t>NL:Q:50008050</t>
  </si>
  <si>
    <t>IJsselsteinlaan</t>
  </si>
  <si>
    <t>NL:Q:51220840</t>
  </si>
  <si>
    <t>IJsselsteinseweg</t>
  </si>
  <si>
    <t>NL:Q:51220851</t>
  </si>
  <si>
    <t>NL:Q:51111020</t>
  </si>
  <si>
    <t>Infoctr. Leidsche Rijn</t>
  </si>
  <si>
    <t>NL:Q:51340030</t>
  </si>
  <si>
    <t>Ing. D.S. Tuijnmanweg</t>
  </si>
  <si>
    <t>NL:Q:58470030</t>
  </si>
  <si>
    <t>J. Huydecoperstraat</t>
  </si>
  <si>
    <t>NL:Q:58470040</t>
  </si>
  <si>
    <t>NL:Q:50002001</t>
  </si>
  <si>
    <t>J. Uytdehaageplantsoen</t>
  </si>
  <si>
    <t>NL:Q:50002002</t>
  </si>
  <si>
    <t>NL:Q:50007170</t>
  </si>
  <si>
    <t>J.P. Coenstraat</t>
  </si>
  <si>
    <t>NL:Q:50007180</t>
  </si>
  <si>
    <t>NL:Q:59150050</t>
  </si>
  <si>
    <t>Jacob van Campenstraat</t>
  </si>
  <si>
    <t>NL:Q:59150570</t>
  </si>
  <si>
    <t>NL:Q:50220200</t>
  </si>
  <si>
    <t>Jan Provostlaan</t>
  </si>
  <si>
    <t>NL:Q:50220220</t>
  </si>
  <si>
    <t>NL:Q:59150520</t>
  </si>
  <si>
    <t>Jan van Zutphenlaan</t>
  </si>
  <si>
    <t>NL:Q:59150590</t>
  </si>
  <si>
    <t>NL:Q:51112505</t>
  </si>
  <si>
    <t>Jan Wolkerssingel</t>
  </si>
  <si>
    <t>NL:Q:51112506</t>
  </si>
  <si>
    <t>NL:Q:50000370</t>
  </si>
  <si>
    <t>Janskerkhof</t>
  </si>
  <si>
    <t>NL:Q:50003370</t>
  </si>
  <si>
    <t>NL:Q:50006610</t>
  </si>
  <si>
    <t>NL:Q:51115111</t>
  </si>
  <si>
    <t>Jazzsingel/Antonius Zkh</t>
  </si>
  <si>
    <t>NL:Q:51115112</t>
  </si>
  <si>
    <t>NL:Q:51380050</t>
  </si>
  <si>
    <t>Jhr. Ramweg</t>
  </si>
  <si>
    <t>NL:Q:59151200</t>
  </si>
  <si>
    <t>NL:Q:59151750</t>
  </si>
  <si>
    <t>JM de Muinck Keizerlaan</t>
  </si>
  <si>
    <t>NL:Q:59151760</t>
  </si>
  <si>
    <t>NL:Q:50390210</t>
  </si>
  <si>
    <t>Jodichemdreef</t>
  </si>
  <si>
    <t>NL:Q:50200240</t>
  </si>
  <si>
    <t>Johannes Postlaan</t>
  </si>
  <si>
    <t>NL:Q:50200270</t>
  </si>
  <si>
    <t>NL:Q:59230020</t>
  </si>
  <si>
    <t>Joostenlaan</t>
  </si>
  <si>
    <t>NL:Q:59230030</t>
  </si>
  <si>
    <t>NL:Q:50100120</t>
  </si>
  <si>
    <t>Jordanlaan/Kroostweg</t>
  </si>
  <si>
    <t>NL:Q:50200011</t>
  </si>
  <si>
    <t>NL:Q:50003310</t>
  </si>
  <si>
    <t>Juliusstraat</t>
  </si>
  <si>
    <t>NL:Q:50003320</t>
  </si>
  <si>
    <t>NL:Q:59150990</t>
  </si>
  <si>
    <t>Kaap Hoorndreef</t>
  </si>
  <si>
    <t>NL:Q:59151240</t>
  </si>
  <si>
    <t>NL:Q:59250160</t>
  </si>
  <si>
    <t>Kaatsbaan</t>
  </si>
  <si>
    <t>NL:Q:59250170</t>
  </si>
  <si>
    <t>NL:Q:59252013</t>
  </si>
  <si>
    <t>Kamelenspoor</t>
  </si>
  <si>
    <t>NL:Q:59252021</t>
  </si>
  <si>
    <t>NL:Q:50003790</t>
  </si>
  <si>
    <t>Kanaleneiland</t>
  </si>
  <si>
    <t>NL:Q:50003800</t>
  </si>
  <si>
    <t>NL:Q:50001210</t>
  </si>
  <si>
    <t>Kanaleneiland Zuid</t>
  </si>
  <si>
    <t>NL:Q:50001220</t>
  </si>
  <si>
    <t>NL:Q:50002150</t>
  </si>
  <si>
    <t>NL:Q:50002160</t>
  </si>
  <si>
    <t>NL:Q:50000781</t>
  </si>
  <si>
    <t>Moskeeplein</t>
  </si>
  <si>
    <t>NL:Q:50006150</t>
  </si>
  <si>
    <t>Kardinaal de Jongweg</t>
  </si>
  <si>
    <t>NL:Q:50006160</t>
  </si>
  <si>
    <t>NL:Q:59350210</t>
  </si>
  <si>
    <t>Karel Doormanweg</t>
  </si>
  <si>
    <t>NL:Q:59350240</t>
  </si>
  <si>
    <t>NL:Q:50002370</t>
  </si>
  <si>
    <t>Karperstraat</t>
  </si>
  <si>
    <t>NL:Q:50002380</t>
  </si>
  <si>
    <t>NL:Q:59230040</t>
  </si>
  <si>
    <t>Eikslaan</t>
  </si>
  <si>
    <t>NL:Q:50002390</t>
  </si>
  <si>
    <t>Kastelenplantsoen</t>
  </si>
  <si>
    <t>NL:Q:50002400</t>
  </si>
  <si>
    <t>NL:Q:50001690</t>
  </si>
  <si>
    <t>Kemal Ataturkstraat</t>
  </si>
  <si>
    <t>NL:Q:50001700</t>
  </si>
  <si>
    <t>NL:Q:59270050</t>
  </si>
  <si>
    <t>Kerkdijk 137</t>
  </si>
  <si>
    <t>NL:Q:59270070</t>
  </si>
  <si>
    <t>Kerkdijk 93</t>
  </si>
  <si>
    <t>NL:Q:59450130</t>
  </si>
  <si>
    <t>NL:Q:59330060</t>
  </si>
  <si>
    <t>Kerkweg</t>
  </si>
  <si>
    <t>NL:Q:59330070</t>
  </si>
  <si>
    <t>NL:Q:59140051</t>
  </si>
  <si>
    <t>Kernweg</t>
  </si>
  <si>
    <t>NL:Q:59140060</t>
  </si>
  <si>
    <t>NL:Q:50000310</t>
  </si>
  <si>
    <t>Kleine Singel</t>
  </si>
  <si>
    <t>NL:Q:50000320</t>
  </si>
  <si>
    <t>NL:Q:51111150</t>
  </si>
  <si>
    <t>Klifrakplantsoen</t>
  </si>
  <si>
    <t>NL:Q:51111160</t>
  </si>
  <si>
    <t>NL:Q:51380030</t>
  </si>
  <si>
    <t>Kloostergaarde</t>
  </si>
  <si>
    <t>NL:Q:51380080</t>
  </si>
  <si>
    <t>NL:Q:59150250</t>
  </si>
  <si>
    <t>Klopvaart</t>
  </si>
  <si>
    <t>NL:Q:59150260</t>
  </si>
  <si>
    <t>NL:Q:59150481</t>
  </si>
  <si>
    <t>NL:Q:51320250</t>
  </si>
  <si>
    <t>Knoppers</t>
  </si>
  <si>
    <t>NL:Q:51320280</t>
  </si>
  <si>
    <t>NL:Q:50310020</t>
  </si>
  <si>
    <t>KNVB-Sportcentrum</t>
  </si>
  <si>
    <t>NL:Q:50310030</t>
  </si>
  <si>
    <t>NL:Q:59330040</t>
  </si>
  <si>
    <t>Kockengensebrug</t>
  </si>
  <si>
    <t>NL:Q:59330050</t>
  </si>
  <si>
    <t>NL:Q:51280500</t>
  </si>
  <si>
    <t>Koedijk</t>
  </si>
  <si>
    <t>NL:Q:51280530</t>
  </si>
  <si>
    <t>NL:Q:51220240</t>
  </si>
  <si>
    <t>Koetsdrift</t>
  </si>
  <si>
    <t>NL:Q:50100290</t>
  </si>
  <si>
    <t>Konijnenlaan</t>
  </si>
  <si>
    <t>NL:Q:50100300</t>
  </si>
  <si>
    <t>NL:Q:59200180</t>
  </si>
  <si>
    <t>Koningin Julianalaan</t>
  </si>
  <si>
    <t>NL:Q:59200190</t>
  </si>
  <si>
    <t>NL:Q:50001550</t>
  </si>
  <si>
    <t>Koningin Wilhelminalaan</t>
  </si>
  <si>
    <t>NL:Q:50001560</t>
  </si>
  <si>
    <t>NL:Q:51220930</t>
  </si>
  <si>
    <t>Koninginnenlaan</t>
  </si>
  <si>
    <t>NL:Q:51220940</t>
  </si>
  <si>
    <t>NL:Q:59270150</t>
  </si>
  <si>
    <t>Kooidijk</t>
  </si>
  <si>
    <t>NL:Q:59270160</t>
  </si>
  <si>
    <t>NL:Q:51281000</t>
  </si>
  <si>
    <t>Kooikerspad</t>
  </si>
  <si>
    <t>NL:Q:51281010</t>
  </si>
  <si>
    <t>NL:Q:50200590</t>
  </si>
  <si>
    <t>Koppelweg</t>
  </si>
  <si>
    <t>NL:Q:50200600</t>
  </si>
  <si>
    <t>NL:Q:59152130</t>
  </si>
  <si>
    <t>Korfoedreef</t>
  </si>
  <si>
    <t>NL:Q:59152140</t>
  </si>
  <si>
    <t>NL:Q:51111310</t>
  </si>
  <si>
    <t>Korianderstraat</t>
  </si>
  <si>
    <t>NL:Q:51111320</t>
  </si>
  <si>
    <t>NL:Q:51380040</t>
  </si>
  <si>
    <t>Korte Uitweg</t>
  </si>
  <si>
    <t>NL:Q:51470030</t>
  </si>
  <si>
    <t>Kortenoever</t>
  </si>
  <si>
    <t>NL:Q:51470040</t>
  </si>
  <si>
    <t>NL:Q:50290060</t>
  </si>
  <si>
    <t>Kosterijland</t>
  </si>
  <si>
    <t>NL:Q:50290070</t>
  </si>
  <si>
    <t>NL:Q:51110851</t>
  </si>
  <si>
    <t>KPMG</t>
  </si>
  <si>
    <t>NL:Q:51110852</t>
  </si>
  <si>
    <t>NL:Q:51111170</t>
  </si>
  <si>
    <t>Kreekraklaan</t>
  </si>
  <si>
    <t>NL:Q:51111180</t>
  </si>
  <si>
    <t>NL:Q:50220250</t>
  </si>
  <si>
    <t>Kromhoutkwartier</t>
  </si>
  <si>
    <t>NL:Q:50200411</t>
  </si>
  <si>
    <t>Kromme-Rijnlaan</t>
  </si>
  <si>
    <t>NL:Q:50200421</t>
  </si>
  <si>
    <t>NL:Q:51112543</t>
  </si>
  <si>
    <t>Krommewetering Zuid</t>
  </si>
  <si>
    <t>NL:Q:51112548</t>
  </si>
  <si>
    <t>NL:Q:50220185</t>
  </si>
  <si>
    <t>Kwikstaartlaan</t>
  </si>
  <si>
    <t>NL:Q:50200080</t>
  </si>
  <si>
    <t>L-Flat</t>
  </si>
  <si>
    <t>NL:Q:50200090</t>
  </si>
  <si>
    <t>NL:Q:50190110</t>
  </si>
  <si>
    <t>L. v. Maarschalkerweerd</t>
  </si>
  <si>
    <t>NL:Q:50190120</t>
  </si>
  <si>
    <t>NL:Q:51110730</t>
  </si>
  <si>
    <t>Laan 1954</t>
  </si>
  <si>
    <t>NL:Q:51110740</t>
  </si>
  <si>
    <t>NL:Q:50007130</t>
  </si>
  <si>
    <t>Laan van Nieuw Guinea</t>
  </si>
  <si>
    <t>NL:Q:50007140</t>
  </si>
  <si>
    <t>NL:Q:51340060</t>
  </si>
  <si>
    <t>Laanakkerweg</t>
  </si>
  <si>
    <t>NL:Q:51321010</t>
  </si>
  <si>
    <t>Lage Dijk-Noord</t>
  </si>
  <si>
    <t>NL:Q:51321020</t>
  </si>
  <si>
    <t>NL:Q:51320410</t>
  </si>
  <si>
    <t>Lagebiezen</t>
  </si>
  <si>
    <t>NL:Q:51320422</t>
  </si>
  <si>
    <t>NL:Q:50201510</t>
  </si>
  <si>
    <t>Lageweg</t>
  </si>
  <si>
    <t>NL:Q:50201520</t>
  </si>
  <si>
    <t>NL:Q:51220160</t>
  </si>
  <si>
    <t>Landmansweide</t>
  </si>
  <si>
    <t>NL:Q:51220170</t>
  </si>
  <si>
    <t>NL:Q:59151270</t>
  </si>
  <si>
    <t>Landskroondreef</t>
  </si>
  <si>
    <t>NL:Q:59151280</t>
  </si>
  <si>
    <t>NL:Q:51341570</t>
  </si>
  <si>
    <t>Lange Dreef</t>
  </si>
  <si>
    <t>NL:Q:51341580</t>
  </si>
  <si>
    <t>NL:Q:50220455</t>
  </si>
  <si>
    <t>Leeuweriklaan</t>
  </si>
  <si>
    <t>NL:Q:50220020</t>
  </si>
  <si>
    <t>Leyenseweg</t>
  </si>
  <si>
    <t>NL:Q:50220030</t>
  </si>
  <si>
    <t>NL:Q:51220730</t>
  </si>
  <si>
    <t>Leusderschans</t>
  </si>
  <si>
    <t>NL:Q:51220880</t>
  </si>
  <si>
    <t>NL:Q:51280100</t>
  </si>
  <si>
    <t>Lichtschip</t>
  </si>
  <si>
    <t>NL:Q:50220530</t>
  </si>
  <si>
    <t>Lievegoed Kliniek</t>
  </si>
  <si>
    <t>NL:Q:50200700</t>
  </si>
  <si>
    <t>NL:Q:50200710</t>
  </si>
  <si>
    <t>NL:Q:50201480</t>
  </si>
  <si>
    <t>NL:Q:50201490</t>
  </si>
  <si>
    <t>NL:Q:50006452</t>
  </si>
  <si>
    <t>Linschotensingel</t>
  </si>
  <si>
    <t>NL:Q:50002111</t>
  </si>
  <si>
    <t>Loevenhoutsedijk</t>
  </si>
  <si>
    <t>NL:Q:59152100</t>
  </si>
  <si>
    <t>NL:Q:50100170</t>
  </si>
  <si>
    <t>Looydijk</t>
  </si>
  <si>
    <t>NL:Q:50100180</t>
  </si>
  <si>
    <t>NL:Q:59370190</t>
  </si>
  <si>
    <t>NL:Q:51340020</t>
  </si>
  <si>
    <t>Lorentzweg</t>
  </si>
  <si>
    <t>NL:Q:50200320</t>
  </si>
  <si>
    <t>Louise de Colignyplein</t>
  </si>
  <si>
    <t>NL:Q:50200330</t>
  </si>
  <si>
    <t>NL:Q:50006470</t>
  </si>
  <si>
    <t>Lunettenbaan</t>
  </si>
  <si>
    <t>NL:Q:50006480</t>
  </si>
  <si>
    <t>NL:Q:59150011</t>
  </si>
  <si>
    <t>Maarsseveense Plassen</t>
  </si>
  <si>
    <t>NL:Q:59152710</t>
  </si>
  <si>
    <t>NL:Q:59250081</t>
  </si>
  <si>
    <t>Maarsseveensevaart</t>
  </si>
  <si>
    <t>NL:Q:59250091</t>
  </si>
  <si>
    <t>NL:Q:59370210</t>
  </si>
  <si>
    <t>NL:Q:59370220</t>
  </si>
  <si>
    <t>NL:Q:50006410</t>
  </si>
  <si>
    <t>Maasplein</t>
  </si>
  <si>
    <t>NL:Q:50006420</t>
  </si>
  <si>
    <t>NL:Q:51112503</t>
  </si>
  <si>
    <t>Madridstraat</t>
  </si>
  <si>
    <t>NL:Q:51112504</t>
  </si>
  <si>
    <t>NL:Q:50000830</t>
  </si>
  <si>
    <t>Majellapark</t>
  </si>
  <si>
    <t>NL:Q:50000841</t>
  </si>
  <si>
    <t>NL:Q:50006830</t>
  </si>
  <si>
    <t>Maliebaan</t>
  </si>
  <si>
    <t>NL:Q:50006840</t>
  </si>
  <si>
    <t>NL:Q:51320050</t>
  </si>
  <si>
    <t>Mandenmaker</t>
  </si>
  <si>
    <t>NL:Q:51320062</t>
  </si>
  <si>
    <t>NL:Q:59150750</t>
  </si>
  <si>
    <t>Maniladreef</t>
  </si>
  <si>
    <t>NL:Q:59150760</t>
  </si>
  <si>
    <t>NL:Q:50002590</t>
  </si>
  <si>
    <t>Marco Pololaan</t>
  </si>
  <si>
    <t>NL:Q:50002600</t>
  </si>
  <si>
    <t>NL:Q:51221090</t>
  </si>
  <si>
    <t>Marconi (hoog)</t>
  </si>
  <si>
    <t>NL:Q:51221100</t>
  </si>
  <si>
    <t>NL:Q:51220532</t>
  </si>
  <si>
    <t>Marconi (laag)</t>
  </si>
  <si>
    <t>NL:Q:51220541</t>
  </si>
  <si>
    <t>NL:Q:59250140</t>
  </si>
  <si>
    <t>Maria Dommerstichting</t>
  </si>
  <si>
    <t>NL:Q:59250150</t>
  </si>
  <si>
    <t>NL:Q:51340110</t>
  </si>
  <si>
    <t>Mariënhof</t>
  </si>
  <si>
    <t>NL:Q:51340120</t>
  </si>
  <si>
    <t>NL:Q:59350080</t>
  </si>
  <si>
    <t>Markt</t>
  </si>
  <si>
    <t>NL:Q:59350090</t>
  </si>
  <si>
    <t>NL:Q:50000520</t>
  </si>
  <si>
    <t>Marnixlaan</t>
  </si>
  <si>
    <t>NL:Q:50000581</t>
  </si>
  <si>
    <t>NL:Q:59150150</t>
  </si>
  <si>
    <t>NL:Q:59150370</t>
  </si>
  <si>
    <t>NL:Q:50008170</t>
  </si>
  <si>
    <t>Marshalllaan</t>
  </si>
  <si>
    <t>NL:Q:50008180</t>
  </si>
  <si>
    <t>NL:Q:51220321</t>
  </si>
  <si>
    <t>Martinbaan</t>
  </si>
  <si>
    <t>NL:Q:51220330</t>
  </si>
  <si>
    <t>NL:Q:50220440</t>
  </si>
  <si>
    <t>Mauritshoeve</t>
  </si>
  <si>
    <t>NL:Q:59200130</t>
  </si>
  <si>
    <t>NL:Q:51110100</t>
  </si>
  <si>
    <t>Meernbrug</t>
  </si>
  <si>
    <t>NL:Q:51110110</t>
  </si>
  <si>
    <t>NL:Q:51110310</t>
  </si>
  <si>
    <t>NL:Q:51280310</t>
  </si>
  <si>
    <t>Meidoornkade</t>
  </si>
  <si>
    <t>NL:Q:51280320</t>
  </si>
  <si>
    <t>NL:Q:51111590</t>
  </si>
  <si>
    <t>The Food Spot</t>
  </si>
  <si>
    <t>NL:Q:51111600</t>
  </si>
  <si>
    <t>NL:Q:51111420</t>
  </si>
  <si>
    <t>Mercatorlaan</t>
  </si>
  <si>
    <t>NL:Q:59200270</t>
  </si>
  <si>
    <t>Merellaan</t>
  </si>
  <si>
    <t>NL:Q:51222070</t>
  </si>
  <si>
    <t>Merwestein</t>
  </si>
  <si>
    <t>NL:Q:51222080</t>
  </si>
  <si>
    <t>NL:Q:51220300</t>
  </si>
  <si>
    <t>Merwesteintunnel</t>
  </si>
  <si>
    <t>NL:Q:51220310</t>
  </si>
  <si>
    <t>NL:Q:59140091</t>
  </si>
  <si>
    <t>Mesonweg</t>
  </si>
  <si>
    <t>NL:Q:59140100</t>
  </si>
  <si>
    <t>NL:Q:51320220</t>
  </si>
  <si>
    <t>NL:Q:51320290</t>
  </si>
  <si>
    <t>NL:Q:51220140</t>
  </si>
  <si>
    <t>Middenweide</t>
  </si>
  <si>
    <t>NL:Q:51220152</t>
  </si>
  <si>
    <t>NL:Q:59151620</t>
  </si>
  <si>
    <t>Minister Talmastraat</t>
  </si>
  <si>
    <t>NL:Q:59151791</t>
  </si>
  <si>
    <t>Mississippidreef</t>
  </si>
  <si>
    <t>NL:Q:59151802</t>
  </si>
  <si>
    <t>NL:Q:51110871</t>
  </si>
  <si>
    <t>Molensteijn</t>
  </si>
  <si>
    <t>NL:Q:51110872</t>
  </si>
  <si>
    <t>NL:Q:50200980</t>
  </si>
  <si>
    <t>NL:Q:50200990</t>
  </si>
  <si>
    <t>NL:Q:51280580</t>
  </si>
  <si>
    <t>Molenzoom</t>
  </si>
  <si>
    <t>NL:Q:51280590</t>
  </si>
  <si>
    <t>NL:Q:50002200</t>
  </si>
  <si>
    <t>Moreelsepark/HC</t>
  </si>
  <si>
    <t>NL:Q:50006130</t>
  </si>
  <si>
    <t>Mr. Tripkade</t>
  </si>
  <si>
    <t>NL:Q:50006140</t>
  </si>
  <si>
    <t>NL:Q:51220910</t>
  </si>
  <si>
    <t>Museumwerf Vreeswijk</t>
  </si>
  <si>
    <t>NL:Q:51220920</t>
  </si>
  <si>
    <t>NL:Q:51111550</t>
  </si>
  <si>
    <t>Musicalkade</t>
  </si>
  <si>
    <t>NL:Q:51111560</t>
  </si>
  <si>
    <t>NL:Q:59150330</t>
  </si>
  <si>
    <t>Muyskenweg</t>
  </si>
  <si>
    <t>NL:Q:59150340</t>
  </si>
  <si>
    <t>NL:Q:51110861</t>
  </si>
  <si>
    <t>Naamrijk</t>
  </si>
  <si>
    <t>NL:Q:51110862</t>
  </si>
  <si>
    <t>NL:Q:59151870</t>
  </si>
  <si>
    <t>Nebraskadreef</t>
  </si>
  <si>
    <t>NL:Q:59151880</t>
  </si>
  <si>
    <t>NL:Q:59151290</t>
  </si>
  <si>
    <t>Neckardreef</t>
  </si>
  <si>
    <t>NL:Q:59151300</t>
  </si>
  <si>
    <t>NL:Q:59270110</t>
  </si>
  <si>
    <t>Ned. Hervormde Kerk</t>
  </si>
  <si>
    <t>NL:Q:59270120</t>
  </si>
  <si>
    <t>NL:Q:59370130</t>
  </si>
  <si>
    <t>NL:Q:59370140</t>
  </si>
  <si>
    <t>NL:Q:59270040</t>
  </si>
  <si>
    <t>Nedereindsevaart</t>
  </si>
  <si>
    <t>NL:Q:59370230</t>
  </si>
  <si>
    <t>NL:Q:50200140</t>
  </si>
  <si>
    <t>Nepveulaan</t>
  </si>
  <si>
    <t>NL:Q:50200150</t>
  </si>
  <si>
    <t>NL:Q:50000360</t>
  </si>
  <si>
    <t>Neude</t>
  </si>
  <si>
    <t>NL:Q:50003360</t>
  </si>
  <si>
    <t>NL:Q:50002240</t>
  </si>
  <si>
    <t>Nicolaas Beetsstraat</t>
  </si>
  <si>
    <t>NL:Q:59140200</t>
  </si>
  <si>
    <t>Niels Bohrweg</t>
  </si>
  <si>
    <t>NL:Q:59140210</t>
  </si>
  <si>
    <t>NL:Q:50201020</t>
  </si>
  <si>
    <t>Nieuw Beerschoten</t>
  </si>
  <si>
    <t>NL:Q:50201030</t>
  </si>
  <si>
    <t>NL:Q:59100040</t>
  </si>
  <si>
    <t>NL:Q:51222130</t>
  </si>
  <si>
    <t>Nieuwegein-Zuid</t>
  </si>
  <si>
    <t>NL:Q:51222180</t>
  </si>
  <si>
    <t>NL:Q:59151170</t>
  </si>
  <si>
    <t>Niftarlakeplantsoen</t>
  </si>
  <si>
    <t>NL:Q:59151180</t>
  </si>
  <si>
    <t>NL:Q:50000530</t>
  </si>
  <si>
    <t>Nijenoord</t>
  </si>
  <si>
    <t>NL:Q:50000540</t>
  </si>
  <si>
    <t>NL:Q:51470070</t>
  </si>
  <si>
    <t>Nijensteinseweg</t>
  </si>
  <si>
    <t>NL:Q:51470080</t>
  </si>
  <si>
    <t>NL:Q:59150770</t>
  </si>
  <si>
    <t>Nijldreef</t>
  </si>
  <si>
    <t>NL:Q:59150780</t>
  </si>
  <si>
    <t>NL:Q:50007070</t>
  </si>
  <si>
    <t>NL:Q:50007080</t>
  </si>
  <si>
    <t>NL:Q:51220410</t>
  </si>
  <si>
    <t>NL:Q:51220420</t>
  </si>
  <si>
    <t>NL:Q:51221420</t>
  </si>
  <si>
    <t>NL:Q:51221421</t>
  </si>
  <si>
    <t>NL:Q:51110140</t>
  </si>
  <si>
    <t>Noorderbreedte</t>
  </si>
  <si>
    <t>NL:Q:51110150</t>
  </si>
  <si>
    <t>NL:Q:51220432</t>
  </si>
  <si>
    <t>Noorderveld</t>
  </si>
  <si>
    <t>NL:Q:51220440</t>
  </si>
  <si>
    <t>NL:Q:51220260</t>
  </si>
  <si>
    <t>Noordstedeweg</t>
  </si>
  <si>
    <t>NL:Q:51220272</t>
  </si>
  <si>
    <t>NL:Q:51320210</t>
  </si>
  <si>
    <t>Nw. Televisiezender</t>
  </si>
  <si>
    <t>NL:Q:51320240</t>
  </si>
  <si>
    <t>NL:Q:59230130</t>
  </si>
  <si>
    <t>Ockhuizerweg</t>
  </si>
  <si>
    <t>NL:Q:59230140</t>
  </si>
  <si>
    <t>NL:Q:59151310</t>
  </si>
  <si>
    <t>Oderdreef</t>
  </si>
  <si>
    <t>NL:Q:59151320</t>
  </si>
  <si>
    <t>NL:Q:51380020</t>
  </si>
  <si>
    <t>NL:Q:51380250</t>
  </si>
  <si>
    <t>NL:Q:51281020</t>
  </si>
  <si>
    <t>Odijkseweg</t>
  </si>
  <si>
    <t>NL:Q:51281030</t>
  </si>
  <si>
    <t>NL:Q:50003630</t>
  </si>
  <si>
    <t>Ondiep</t>
  </si>
  <si>
    <t>NL:Q:50003640</t>
  </si>
  <si>
    <t>NL:Q:50000650</t>
  </si>
  <si>
    <t>Oorsprongpark</t>
  </si>
  <si>
    <t>NL:Q:50000660</t>
  </si>
  <si>
    <t>NL:Q:51220512</t>
  </si>
  <si>
    <t>Oosterlichtcollege</t>
  </si>
  <si>
    <t>NL:Q:51220521</t>
  </si>
  <si>
    <t>NL:Q:50006890</t>
  </si>
  <si>
    <t>Oosterstraat</t>
  </si>
  <si>
    <t>NL:Q:50006900</t>
  </si>
  <si>
    <t>NL:Q:51380310</t>
  </si>
  <si>
    <t>Oostrumsdijkje</t>
  </si>
  <si>
    <t>NL:Q:51380360</t>
  </si>
  <si>
    <t>NL:Q:59250888</t>
  </si>
  <si>
    <t>Op Buuren</t>
  </si>
  <si>
    <t>NL:Q:59250889</t>
  </si>
  <si>
    <t>NL:Q:50200760</t>
  </si>
  <si>
    <t>Oranje Nassaulaan</t>
  </si>
  <si>
    <t>NL:Q:50200770</t>
  </si>
  <si>
    <t>NL:Q:51320092</t>
  </si>
  <si>
    <t>NL:Q:51320100</t>
  </si>
  <si>
    <t>NL:Q:51110120</t>
  </si>
  <si>
    <t>Oranjelaan</t>
  </si>
  <si>
    <t>NL:Q:51110130</t>
  </si>
  <si>
    <t>NL:Q:59150790</t>
  </si>
  <si>
    <t>Oranjerivierdreef</t>
  </si>
  <si>
    <t>NL:Q:59150800</t>
  </si>
  <si>
    <t>NL:Q:59151810</t>
  </si>
  <si>
    <t>Oregondreef</t>
  </si>
  <si>
    <t>NL:Q:59151820</t>
  </si>
  <si>
    <t>NL:Q:59151930</t>
  </si>
  <si>
    <t>Orinocodreef</t>
  </si>
  <si>
    <t>NL:Q:59151940</t>
  </si>
  <si>
    <t>NL:Q:51220080</t>
  </si>
  <si>
    <t>Orpheuslaan</t>
  </si>
  <si>
    <t>NL:Q:51220091</t>
  </si>
  <si>
    <t>NL:Q:51111450</t>
  </si>
  <si>
    <t>Papendorp Zuid</t>
  </si>
  <si>
    <t>NL:Q:51111460</t>
  </si>
  <si>
    <t>NL:Q:59140131</t>
  </si>
  <si>
    <t>Otto Hahnweg</t>
  </si>
  <si>
    <t>NL:Q:59140140</t>
  </si>
  <si>
    <t>NL:Q:59350340</t>
  </si>
  <si>
    <t>Oud Aa</t>
  </si>
  <si>
    <t>NL:Q:59350370</t>
  </si>
  <si>
    <t>NL:Q:59150060</t>
  </si>
  <si>
    <t>Oud Zuilen</t>
  </si>
  <si>
    <t>NL:Q:59150070</t>
  </si>
  <si>
    <t>NL:Q:51280680</t>
  </si>
  <si>
    <t>Oude Dorp</t>
  </si>
  <si>
    <t>NL:Q:51280690</t>
  </si>
  <si>
    <t>NL:Q:50310060</t>
  </si>
  <si>
    <t>Oude Postweg</t>
  </si>
  <si>
    <t>NL:Q:50310070</t>
  </si>
  <si>
    <t>NL:Q:50001470</t>
  </si>
  <si>
    <t>Oudenoord</t>
  </si>
  <si>
    <t>NL:Q:50001480</t>
  </si>
  <si>
    <t>NL:Q:50006870</t>
  </si>
  <si>
    <t>Oudwijkerdwarsstraat</t>
  </si>
  <si>
    <t>NL:Q:50006880</t>
  </si>
  <si>
    <t>NL:Q:50002530</t>
  </si>
  <si>
    <t>Overste den Oudenlaan</t>
  </si>
  <si>
    <t>NL:Q:50002540</t>
  </si>
  <si>
    <t>NL:Q:51320310</t>
  </si>
  <si>
    <t>Overwaard</t>
  </si>
  <si>
    <t>NL:Q:51320360</t>
  </si>
  <si>
    <t>NL:Q:59230120</t>
  </si>
  <si>
    <t>NL:Q:59330010</t>
  </si>
  <si>
    <t>NL:Q:50100500</t>
  </si>
  <si>
    <t>P+R De Uithof</t>
  </si>
  <si>
    <t>NL:Q:51111413</t>
  </si>
  <si>
    <t>P+R Papendorp</t>
  </si>
  <si>
    <t>NL:Q:51111414</t>
  </si>
  <si>
    <t>NL:Q:50000140</t>
  </si>
  <si>
    <t>P+R Westraven</t>
  </si>
  <si>
    <t>NL:Q:50002180</t>
  </si>
  <si>
    <t>NL:Q:51111010</t>
  </si>
  <si>
    <t>NL:Q:51112020</t>
  </si>
  <si>
    <t>NL:Q:50101090</t>
  </si>
  <si>
    <t>Padualaan</t>
  </si>
  <si>
    <t>NL:Q:50101100</t>
  </si>
  <si>
    <t>NL:Q:51111430</t>
  </si>
  <si>
    <t>Papendorp Noord</t>
  </si>
  <si>
    <t>NL:Q:51111431</t>
  </si>
  <si>
    <t>NL:Q:51111470</t>
  </si>
  <si>
    <t>NL:Q:51111480</t>
  </si>
  <si>
    <t>Papendorpseweg</t>
  </si>
  <si>
    <t>NL:Q:51111490</t>
  </si>
  <si>
    <t>NL:Q:50001930</t>
  </si>
  <si>
    <t>Paramaribostraat</t>
  </si>
  <si>
    <t>NL:Q:50001940</t>
  </si>
  <si>
    <t>NL:Q:59151990</t>
  </si>
  <si>
    <t>Paranadreef</t>
  </si>
  <si>
    <t>NL:Q:59152000</t>
  </si>
  <si>
    <t>NL:Q:59390040</t>
  </si>
  <si>
    <t>Park Rodichem</t>
  </si>
  <si>
    <t>NL:Q:59250200</t>
  </si>
  <si>
    <t>Parkweg</t>
  </si>
  <si>
    <t>NL:Q:59250212</t>
  </si>
  <si>
    <t>NL:Q:51114600</t>
  </si>
  <si>
    <t>Parkzichtlaan</t>
  </si>
  <si>
    <t>NL:Q:51114701</t>
  </si>
  <si>
    <t>NL:Q:59150350</t>
  </si>
  <si>
    <t>Patrimoniumstraat</t>
  </si>
  <si>
    <t>NL:Q:59150360</t>
  </si>
  <si>
    <t>NL:Q:59252003</t>
  </si>
  <si>
    <t>Pauwen-Reigerskamp</t>
  </si>
  <si>
    <t>NL:Q:59252031</t>
  </si>
  <si>
    <t>NL:Q:50001650</t>
  </si>
  <si>
    <t>Pedro Luis Brionstraat</t>
  </si>
  <si>
    <t>NL:Q:50001660</t>
  </si>
  <si>
    <t>NL:Q:59150730</t>
  </si>
  <si>
    <t>Pekingdreef</t>
  </si>
  <si>
    <t>NL:Q:59150740</t>
  </si>
  <si>
    <t>NL:Q:50002290</t>
  </si>
  <si>
    <t>Peltlaan</t>
  </si>
  <si>
    <t>NL:Q:50002300</t>
  </si>
  <si>
    <t>NL:Q:51180080</t>
  </si>
  <si>
    <t>Penitentiaire Inrichting</t>
  </si>
  <si>
    <t>NL:Q:51180090</t>
  </si>
  <si>
    <t>NL:Q:50007520</t>
  </si>
  <si>
    <t>NL:Q:59150620</t>
  </si>
  <si>
    <t>Pionstraat</t>
  </si>
  <si>
    <t>NL:Q:59150630</t>
  </si>
  <si>
    <t>NL:Q:51340470</t>
  </si>
  <si>
    <t>Placotiweg</t>
  </si>
  <si>
    <t>NL:Q:51340480</t>
  </si>
  <si>
    <t>NL:Q:59250620</t>
  </si>
  <si>
    <t>NL:Q:59250630</t>
  </si>
  <si>
    <t>NL:Q:59390140</t>
  </si>
  <si>
    <t>Pleineslaan</t>
  </si>
  <si>
    <t>NL:Q:59390150</t>
  </si>
  <si>
    <t>NL:Q:51280190</t>
  </si>
  <si>
    <t>Poeldijk</t>
  </si>
  <si>
    <t>NL:Q:51280340</t>
  </si>
  <si>
    <t>NL:Q:59230150</t>
  </si>
  <si>
    <t>Polderweg</t>
  </si>
  <si>
    <t>NL:Q:50100250</t>
  </si>
  <si>
    <t>Poolsterlaan</t>
  </si>
  <si>
    <t>NL:Q:50100260</t>
  </si>
  <si>
    <t>NL:Q:51221320</t>
  </si>
  <si>
    <t>Poort van Nieuwegein</t>
  </si>
  <si>
    <t>NL:Q:51220591</t>
  </si>
  <si>
    <t>NL:Q:51220680</t>
  </si>
  <si>
    <t>NL:Q:51220610</t>
  </si>
  <si>
    <t>NL:Q:59330020</t>
  </si>
  <si>
    <t>Portengen</t>
  </si>
  <si>
    <t>NL:Q:59330030</t>
  </si>
  <si>
    <t>NL:Q:59350360</t>
  </si>
  <si>
    <t>Portengense Zuwe</t>
  </si>
  <si>
    <t>NL:Q:59350380</t>
  </si>
  <si>
    <t>NL:Q:50201090</t>
  </si>
  <si>
    <t>Pr. Alexanderstichting</t>
  </si>
  <si>
    <t>NL:Q:50201120</t>
  </si>
  <si>
    <t>NL:Q:50200820</t>
  </si>
  <si>
    <t>Pr. Margrietlaan 235</t>
  </si>
  <si>
    <t>NL:Q:50200830</t>
  </si>
  <si>
    <t>NL:Q:50200800</t>
  </si>
  <si>
    <t>Pr. Margrietlaan 405</t>
  </si>
  <si>
    <t>NL:Q:50200810</t>
  </si>
  <si>
    <t>NL:Q:50201140</t>
  </si>
  <si>
    <t>Prins Alexanderweg</t>
  </si>
  <si>
    <t>NL:Q:50320010</t>
  </si>
  <si>
    <t>NL:Q:59151590</t>
  </si>
  <si>
    <t>Prins Bernhardlaan</t>
  </si>
  <si>
    <t>NL:Q:59151600</t>
  </si>
  <si>
    <t>NL:Q:59150460</t>
  </si>
  <si>
    <t>Prins Bernhardplein</t>
  </si>
  <si>
    <t>NL:Q:59150530</t>
  </si>
  <si>
    <t>NL:Q:50007490</t>
  </si>
  <si>
    <t>Prins Hendriklaan</t>
  </si>
  <si>
    <t>NL:Q:50009001</t>
  </si>
  <si>
    <t>NL:Q:59490050</t>
  </si>
  <si>
    <t>NL:Q:59270130</t>
  </si>
  <si>
    <t>Prinses Christinastraat</t>
  </si>
  <si>
    <t>NL:Q:59270140</t>
  </si>
  <si>
    <t>NL:Q:50200780</t>
  </si>
  <si>
    <t>NL:Q:50200790</t>
  </si>
  <si>
    <t>NL:Q:51340170</t>
  </si>
  <si>
    <t>Prinses Julianastraat</t>
  </si>
  <si>
    <t>NL:Q:51340180</t>
  </si>
  <si>
    <t>NL:Q:50200380</t>
  </si>
  <si>
    <t>NL:Q:50200390</t>
  </si>
  <si>
    <t>NL:Q:50007410</t>
  </si>
  <si>
    <t>Prinsesselaan</t>
  </si>
  <si>
    <t>NL:Q:50007420</t>
  </si>
  <si>
    <t>NL:Q:50000270</t>
  </si>
  <si>
    <t>Prof. Dieperinklaan</t>
  </si>
  <si>
    <t>NL:Q:50000280</t>
  </si>
  <si>
    <t>NL:Q:59150600</t>
  </si>
  <si>
    <t>Professor Bavinckstraat</t>
  </si>
  <si>
    <t>NL:Q:51110770</t>
  </si>
  <si>
    <t>Proost en Brandt</t>
  </si>
  <si>
    <t>NL:Q:51110780</t>
  </si>
  <si>
    <t>NL:Q:59250220</t>
  </si>
  <si>
    <t>NL:Q:59250232</t>
  </si>
  <si>
    <t>NL:Q:51221010</t>
  </si>
  <si>
    <t>Raalterveste</t>
  </si>
  <si>
    <t>NL:Q:51221020</t>
  </si>
  <si>
    <t>NL:Q:50001950</t>
  </si>
  <si>
    <t>Racinelaan</t>
  </si>
  <si>
    <t>NL:Q:50001960</t>
  </si>
  <si>
    <t>NL:Q:51320230</t>
  </si>
  <si>
    <t>Radiozender</t>
  </si>
  <si>
    <t>NL:Q:51320260</t>
  </si>
  <si>
    <t>NL:Q:51380170</t>
  </si>
  <si>
    <t>Ramselaar</t>
  </si>
  <si>
    <t>NL:Q:51380200</t>
  </si>
  <si>
    <t>NL:Q:51220800</t>
  </si>
  <si>
    <t>Randijk</t>
  </si>
  <si>
    <t>NL:Q:51220811</t>
  </si>
  <si>
    <t>NL:Q:59250700</t>
  </si>
  <si>
    <t>Ranstplein</t>
  </si>
  <si>
    <t>NL:Q:59250711</t>
  </si>
  <si>
    <t>NL:Q:50002510</t>
  </si>
  <si>
    <t>Ravellaan</t>
  </si>
  <si>
    <t>NL:Q:51180060</t>
  </si>
  <si>
    <t>Ravenswade</t>
  </si>
  <si>
    <t>NL:Q:51180070</t>
  </si>
  <si>
    <t>NL:Q:51110370</t>
  </si>
  <si>
    <t>Recreatieplas</t>
  </si>
  <si>
    <t>NL:Q:51110380</t>
  </si>
  <si>
    <t>NL:Q:51220791</t>
  </si>
  <si>
    <t>Rembrandthage</t>
  </si>
  <si>
    <t>NL:Q:51221080</t>
  </si>
  <si>
    <t>NL:Q:51111050</t>
  </si>
  <si>
    <t>Remiseweg</t>
  </si>
  <si>
    <t>NL:Q:51111060</t>
  </si>
  <si>
    <t>NL:Q:51340061</t>
  </si>
  <si>
    <t>Rietkamp</t>
  </si>
  <si>
    <t>NL:Q:51340070</t>
  </si>
  <si>
    <t>NL:Q:50390250</t>
  </si>
  <si>
    <t>Rijneiland</t>
  </si>
  <si>
    <t>NL:Q:50390260</t>
  </si>
  <si>
    <t>NL:Q:50001310</t>
  </si>
  <si>
    <t>Rijnhuizenlaan</t>
  </si>
  <si>
    <t>NL:Q:50001320</t>
  </si>
  <si>
    <t>NL:Q:50390170</t>
  </si>
  <si>
    <t>Rijnseweg</t>
  </si>
  <si>
    <t>NL:Q:50390180</t>
  </si>
  <si>
    <t>NL:Q:50100410</t>
  </si>
  <si>
    <t>Rijnsweerd Noord</t>
  </si>
  <si>
    <t>NL:Q:50100420</t>
  </si>
  <si>
    <t>NL:Q:50100430</t>
  </si>
  <si>
    <t>Rijnsweerd Zuid</t>
  </si>
  <si>
    <t>NL:Q:50100440</t>
  </si>
  <si>
    <t>NL:Q:51110890</t>
  </si>
  <si>
    <t>Rijnzathe</t>
  </si>
  <si>
    <t>NL:Q:51110900</t>
  </si>
  <si>
    <t>NL:Q:51112550</t>
  </si>
  <si>
    <t>Rijpwetering</t>
  </si>
  <si>
    <t>NL:Q:51112553</t>
  </si>
  <si>
    <t>Rioolwaterzuivering</t>
  </si>
  <si>
    <t>NL:Q:51112558</t>
  </si>
  <si>
    <t>NL:Q:51200190</t>
  </si>
  <si>
    <t>Rivierkom Zuid</t>
  </si>
  <si>
    <t>NL:Q:51200200</t>
  </si>
  <si>
    <t>NL:Q:50100660</t>
  </si>
  <si>
    <t>RIVM/1e Brandenburgerw.</t>
  </si>
  <si>
    <t>NL:Q:50100670</t>
  </si>
  <si>
    <t>NL:Q:50100900</t>
  </si>
  <si>
    <t>RIVM/Soestdijkseweg</t>
  </si>
  <si>
    <t>NL:Q:50003030</t>
  </si>
  <si>
    <t>Robijnlaan</t>
  </si>
  <si>
    <t>NL:Q:50003040</t>
  </si>
  <si>
    <t>NL:Q:59330120</t>
  </si>
  <si>
    <t>NL:Q:59330130</t>
  </si>
  <si>
    <t>NL:Q:51280840</t>
  </si>
  <si>
    <t>Rondeel/De Veste</t>
  </si>
  <si>
    <t>NL:Q:51280850</t>
  </si>
  <si>
    <t>NL:Q:50002570</t>
  </si>
  <si>
    <t>Rooseveltlaan</t>
  </si>
  <si>
    <t>NL:Q:50007430</t>
  </si>
  <si>
    <t>Rosarium</t>
  </si>
  <si>
    <t>NL:Q:50007440</t>
  </si>
  <si>
    <t>NL:Q:59200300</t>
  </si>
  <si>
    <t>NL:Q:51380130</t>
  </si>
  <si>
    <t>Rozenhoeve</t>
  </si>
  <si>
    <t>NL:Q:51380160</t>
  </si>
  <si>
    <t>NL:Q:50001030</t>
  </si>
  <si>
    <t>Rubenslaan</t>
  </si>
  <si>
    <t>NL:Q:50001090</t>
  </si>
  <si>
    <t>NL:Q:50220240</t>
  </si>
  <si>
    <t>NL:Q:50220260</t>
  </si>
  <si>
    <t>NL:Q:51200310</t>
  </si>
  <si>
    <t>NL:Q:51200320</t>
  </si>
  <si>
    <t>NL:Q:59152150</t>
  </si>
  <si>
    <t>Rubicondreef</t>
  </si>
  <si>
    <t>NL:Q:59152160</t>
  </si>
  <si>
    <t>NL:Q:59200140</t>
  </si>
  <si>
    <t>Rustenhoven</t>
  </si>
  <si>
    <t>NL:Q:59200150</t>
  </si>
  <si>
    <t>NL:Q:50200900</t>
  </si>
  <si>
    <t>Sanatoriumlaan</t>
  </si>
  <si>
    <t>NL:Q:50200911</t>
  </si>
  <si>
    <t>NL:Q:50000700</t>
  </si>
  <si>
    <t>Sartreweg</t>
  </si>
  <si>
    <t>NL:Q:50000701</t>
  </si>
  <si>
    <t>NL:Q:50000710</t>
  </si>
  <si>
    <t>NL:Q:59140151</t>
  </si>
  <si>
    <t>Savannahweg</t>
  </si>
  <si>
    <t>NL:Q:59140160</t>
  </si>
  <si>
    <t>NL:Q:50200260</t>
  </si>
  <si>
    <t>Schaerweydelaan</t>
  </si>
  <si>
    <t>NL:Q:50201340</t>
  </si>
  <si>
    <t>NL:Q:50008020</t>
  </si>
  <si>
    <t>Schaverijstraat</t>
  </si>
  <si>
    <t>NL:Q:50007090</t>
  </si>
  <si>
    <t>Schepenbuurt</t>
  </si>
  <si>
    <t>NL:Q:50007100</t>
  </si>
  <si>
    <t>NL:Q:59350190</t>
  </si>
  <si>
    <t>Schepersweg</t>
  </si>
  <si>
    <t>NL:Q:59350200</t>
  </si>
  <si>
    <t>NL:Q:50001670</t>
  </si>
  <si>
    <t>Simon Bolivarstraat</t>
  </si>
  <si>
    <t>NL:Q:50001680</t>
  </si>
  <si>
    <t>NL:Q:50003110</t>
  </si>
  <si>
    <t>Simplonbaan</t>
  </si>
  <si>
    <t>NL:Q:50003120</t>
  </si>
  <si>
    <t>NL:Q:50001450</t>
  </si>
  <si>
    <t>Sint Jacobsstraat</t>
  </si>
  <si>
    <t>NL:Q:50001460</t>
  </si>
  <si>
    <t>NL:Q:59150190</t>
  </si>
  <si>
    <t>Sint Maartendreef</t>
  </si>
  <si>
    <t>NL:Q:59150201</t>
  </si>
  <si>
    <t>NL:Q:50003150</t>
  </si>
  <si>
    <t>Sleeswijk</t>
  </si>
  <si>
    <t>NL:Q:50003160</t>
  </si>
  <si>
    <t>NL:Q:50003050</t>
  </si>
  <si>
    <t>NL:Q:50003060</t>
  </si>
  <si>
    <t>NL:Q:58470060</t>
  </si>
  <si>
    <t>NL:Q:58470061</t>
  </si>
  <si>
    <t>NL:Q:50001330</t>
  </si>
  <si>
    <t>Smaragdplein</t>
  </si>
  <si>
    <t>NL:Q:50001340</t>
  </si>
  <si>
    <t>NL:Q:50008090</t>
  </si>
  <si>
    <t>NL:Q:50008100</t>
  </si>
  <si>
    <t>NL:Q:50009004</t>
  </si>
  <si>
    <t>Snellenln/Oorsprongpark</t>
  </si>
  <si>
    <t>NL:Q:50001270</t>
  </si>
  <si>
    <t>Socrateslaan</t>
  </si>
  <si>
    <t>NL:Q:50001282</t>
  </si>
  <si>
    <t>NL:Q:50220080</t>
  </si>
  <si>
    <t>Soestdijkseweg-Noord</t>
  </si>
  <si>
    <t>NL:Q:50220090</t>
  </si>
  <si>
    <t>NL:Q:51112539</t>
  </si>
  <si>
    <t>Soestw./Antonius Zkh</t>
  </si>
  <si>
    <t>NL:Q:51112549</t>
  </si>
  <si>
    <t>NL:Q:51200212</t>
  </si>
  <si>
    <t>Sparrendaal</t>
  </si>
  <si>
    <t>NL:Q:51200213</t>
  </si>
  <si>
    <t>NL:Q:59252005</t>
  </si>
  <si>
    <t>Spechten-Valkenkamp</t>
  </si>
  <si>
    <t>NL:Q:59252029</t>
  </si>
  <si>
    <t>NL:Q:59252007</t>
  </si>
  <si>
    <t>Spechten-Zwanenkamp</t>
  </si>
  <si>
    <t>NL:Q:59252027</t>
  </si>
  <si>
    <t>NL:Q:50220285</t>
  </si>
  <si>
    <t>Sperwerlaan</t>
  </si>
  <si>
    <t>NL:Q:50007111</t>
  </si>
  <si>
    <t>Spinozaweg</t>
  </si>
  <si>
    <t>NL:Q:50007120</t>
  </si>
  <si>
    <t>NL:Q:51380090</t>
  </si>
  <si>
    <t>NL:Q:51380120</t>
  </si>
  <si>
    <t>NL:Q:51340451</t>
  </si>
  <si>
    <t>Sportlaan</t>
  </si>
  <si>
    <t>NL:Q:51340460</t>
  </si>
  <si>
    <t>NL:Q:59150230</t>
  </si>
  <si>
    <t>Sportpark Elinkwijk</t>
  </si>
  <si>
    <t>NL:Q:59150380</t>
  </si>
  <si>
    <t>NL:Q:59250800</t>
  </si>
  <si>
    <t>Sportpark Oostwaard</t>
  </si>
  <si>
    <t>NL:Q:59250810</t>
  </si>
  <si>
    <t>NL:Q:51220011</t>
  </si>
  <si>
    <t>Wiersdijk</t>
  </si>
  <si>
    <t>NL:Q:51222140</t>
  </si>
  <si>
    <t>St.Antoniusziekenhuis</t>
  </si>
  <si>
    <t>NL:Q:51222170</t>
  </si>
  <si>
    <t>NL:Q:50001020</t>
  </si>
  <si>
    <t>Herculesplein/Stadion</t>
  </si>
  <si>
    <t>NL:Q:50001021</t>
  </si>
  <si>
    <t>NL:Q:50003551</t>
  </si>
  <si>
    <t>NL:Q:50101010</t>
  </si>
  <si>
    <t>NL:Q:51225010</t>
  </si>
  <si>
    <t>Stadscentrum</t>
  </si>
  <si>
    <t>NL:Q:51225020</t>
  </si>
  <si>
    <t>NL:Q:51225030</t>
  </si>
  <si>
    <t>NL:Q:51225040</t>
  </si>
  <si>
    <t>NL:Q:51225050</t>
  </si>
  <si>
    <t>NL:Q:51225060</t>
  </si>
  <si>
    <t>NL:Q:51225070</t>
  </si>
  <si>
    <t>NL:Q:51225080</t>
  </si>
  <si>
    <t>NL:Q:51220021</t>
  </si>
  <si>
    <t>Stadshuis</t>
  </si>
  <si>
    <t>NL:Q:51220031</t>
  </si>
  <si>
    <t>NL:Q:51220720</t>
  </si>
  <si>
    <t>NL:Q:50000350</t>
  </si>
  <si>
    <t>Stadsschouwburg</t>
  </si>
  <si>
    <t>NL:Q:50003350</t>
  </si>
  <si>
    <t>NL:Q:50006810</t>
  </si>
  <si>
    <t>NL:Q:59351000</t>
  </si>
  <si>
    <t>NL:Q:59351020</t>
  </si>
  <si>
    <t>NL:Q:50220040</t>
  </si>
  <si>
    <t>Station Bilthoven</t>
  </si>
  <si>
    <t>NL:Q:50220050</t>
  </si>
  <si>
    <t>NL:Q:50291000</t>
  </si>
  <si>
    <t>Baan van Fectio</t>
  </si>
  <si>
    <t>NL:Q:50291010</t>
  </si>
  <si>
    <t>NL:Q:51280120</t>
  </si>
  <si>
    <t>Station Castellum</t>
  </si>
  <si>
    <t>NL:Q:51280150</t>
  </si>
  <si>
    <t>NL:Q:59390120</t>
  </si>
  <si>
    <t>Station Den Dolder</t>
  </si>
  <si>
    <t>NL:Q:59390130</t>
  </si>
  <si>
    <t>NL:Q:51285001</t>
  </si>
  <si>
    <t>Station Houten</t>
  </si>
  <si>
    <t>NL:Q:51285010</t>
  </si>
  <si>
    <t>NL:Q:51285011</t>
  </si>
  <si>
    <t>NL:Q:51285020</t>
  </si>
  <si>
    <t>NL:Q:50006540</t>
  </si>
  <si>
    <t>Station Lunetten</t>
  </si>
  <si>
    <t>NL:Q:50006541</t>
  </si>
  <si>
    <t>NL:Q:59250252</t>
  </si>
  <si>
    <t>Station Maarssen</t>
  </si>
  <si>
    <t>NL:Q:59250254</t>
  </si>
  <si>
    <t>NL:Q:50002191</t>
  </si>
  <si>
    <t>Station Overvecht</t>
  </si>
  <si>
    <t>NL:Q:50002193</t>
  </si>
  <si>
    <t>NL:Q:59150610</t>
  </si>
  <si>
    <t>NL:Q:59150611</t>
  </si>
  <si>
    <t>NL:Q:59152190</t>
  </si>
  <si>
    <t>NL:Q:51114350</t>
  </si>
  <si>
    <t>Station Terwijde</t>
  </si>
  <si>
    <t>NL:Q:51114360</t>
  </si>
  <si>
    <t>NL:Q:51200500</t>
  </si>
  <si>
    <t>Station Vleuten</t>
  </si>
  <si>
    <t>NL:Q:50000920</t>
  </si>
  <si>
    <t>Station Zuilen</t>
  </si>
  <si>
    <t>NL:Q:59150910</t>
  </si>
  <si>
    <t>NL:Q:50100020</t>
  </si>
  <si>
    <t>Steinenburglaan</t>
  </si>
  <si>
    <t>NL:Q:50100030</t>
  </si>
  <si>
    <t>NL:Q:50006490</t>
  </si>
  <si>
    <t>Stelviobaan</t>
  </si>
  <si>
    <t>NL:Q:50006500</t>
  </si>
  <si>
    <t>NL:Q:50001000</t>
  </si>
  <si>
    <t>Sterrenwijk</t>
  </si>
  <si>
    <t>NL:Q:50001010</t>
  </si>
  <si>
    <t>NL:Q:50200220</t>
  </si>
  <si>
    <t>Steynlaan</t>
  </si>
  <si>
    <t>NL:Q:50200230</t>
  </si>
  <si>
    <t>NL:Q:51110040</t>
  </si>
  <si>
    <t>Strijkviertel</t>
  </si>
  <si>
    <t>NL:Q:51110050</t>
  </si>
  <si>
    <t>NL:Q:51200450</t>
  </si>
  <si>
    <t>Stroomrugbaan</t>
  </si>
  <si>
    <t>NL:Q:51200461</t>
  </si>
  <si>
    <t>NL:Q:50000511</t>
  </si>
  <si>
    <t>Struyckenlaan</t>
  </si>
  <si>
    <t>NL:Q:50000512</t>
  </si>
  <si>
    <t>NL:Q:51470090</t>
  </si>
  <si>
    <t>Stuwstraat</t>
  </si>
  <si>
    <t>NL:Q:51470100</t>
  </si>
  <si>
    <t>NL:Q:59150300</t>
  </si>
  <si>
    <t>Sweder van Zuylenweg</t>
  </si>
  <si>
    <t>NL:Q:59150550</t>
  </si>
  <si>
    <t>NL:Q:59152050</t>
  </si>
  <si>
    <t>Taagdreef</t>
  </si>
  <si>
    <t>NL:Q:59152060</t>
  </si>
  <si>
    <t>NL:Q:51111410</t>
  </si>
  <si>
    <t>NL:Q:51111411</t>
  </si>
  <si>
    <t>NL:Q:59151302</t>
  </si>
  <si>
    <t>Tamarinde</t>
  </si>
  <si>
    <t>NL:Q:51320072</t>
  </si>
  <si>
    <t>Televisiebaan</t>
  </si>
  <si>
    <t>NL:Q:51320080</t>
  </si>
  <si>
    <t>NL:Q:51280130</t>
  </si>
  <si>
    <t>Tennispark</t>
  </si>
  <si>
    <t>NL:Q:51280140</t>
  </si>
  <si>
    <t>NL:Q:50006522</t>
  </si>
  <si>
    <t>Texel</t>
  </si>
  <si>
    <t>NL:Q:51112533</t>
  </si>
  <si>
    <t>The Wall</t>
  </si>
  <si>
    <t>NL:Q:51112538</t>
  </si>
  <si>
    <t>NL:Q:59151250</t>
  </si>
  <si>
    <t>Theemsdreef</t>
  </si>
  <si>
    <t>NL:Q:59151260</t>
  </si>
  <si>
    <t>NL:Q:51200390</t>
  </si>
  <si>
    <t>Thematerweg</t>
  </si>
  <si>
    <t>NL:Q:59230010</t>
  </si>
  <si>
    <t>NL:Q:59250180</t>
  </si>
  <si>
    <t>Thorbeckelaan</t>
  </si>
  <si>
    <t>NL:Q:59250190</t>
  </si>
  <si>
    <t>NL:Q:59140040</t>
  </si>
  <si>
    <t>Thoriumweg</t>
  </si>
  <si>
    <t>NL:Q:59140041</t>
  </si>
  <si>
    <t>NL:Q:51470010</t>
  </si>
  <si>
    <t>Tienhovenseweg</t>
  </si>
  <si>
    <t>NL:Q:51470020</t>
  </si>
  <si>
    <t>NL:Q:50006730</t>
  </si>
  <si>
    <t>Tolsteegbrug</t>
  </si>
  <si>
    <t>NL:Q:50001350</t>
  </si>
  <si>
    <t>Tolsteegplantsoen</t>
  </si>
  <si>
    <t>NL:Q:50001360</t>
  </si>
  <si>
    <t>NL:Q:50310120</t>
  </si>
  <si>
    <t>Traayweg</t>
  </si>
  <si>
    <t>NL:Q:50310130</t>
  </si>
  <si>
    <t>NL:Q:51380350</t>
  </si>
  <si>
    <t>Trip</t>
  </si>
  <si>
    <t>NL:Q:51380380</t>
  </si>
  <si>
    <t>NL:Q:59200160</t>
  </si>
  <si>
    <t>Tuinlaan</t>
  </si>
  <si>
    <t>NL:Q:59200170</t>
  </si>
  <si>
    <t>NL:Q:51111210</t>
  </si>
  <si>
    <t>Tweede Westerparklaan</t>
  </si>
  <si>
    <t>NL:Q:51111220</t>
  </si>
  <si>
    <t>NL:Q:50006690</t>
  </si>
  <si>
    <t>Universiteitsmuseum</t>
  </si>
  <si>
    <t>NL:Q:50100571</t>
  </si>
  <si>
    <t>Uppsalalaan</t>
  </si>
  <si>
    <t>NL:Q:59140071</t>
  </si>
  <si>
    <t>Uraniumweg</t>
  </si>
  <si>
    <t>NL:Q:59140080</t>
  </si>
  <si>
    <t>NL:Q:51111433</t>
  </si>
  <si>
    <t>Utrechtse Bazaar</t>
  </si>
  <si>
    <t>NL:Q:51111434</t>
  </si>
  <si>
    <t>NL:Q:59200240</t>
  </si>
  <si>
    <t>Valklaan</t>
  </si>
  <si>
    <t>NL:Q:59200250</t>
  </si>
  <si>
    <t>NL:Q:50002550</t>
  </si>
  <si>
    <t>Van Bijnkershoeklaan</t>
  </si>
  <si>
    <t>NL:Q:50002560</t>
  </si>
  <si>
    <t>NL:Q:50006330</t>
  </si>
  <si>
    <t>Van der Goesstraat</t>
  </si>
  <si>
    <t>NL:Q:50006340</t>
  </si>
  <si>
    <t>NL:Q:50220100</t>
  </si>
  <si>
    <t>Van der Helstlaan</t>
  </si>
  <si>
    <t>NL:Q:50220110</t>
  </si>
  <si>
    <t>NL:Q:51320170</t>
  </si>
  <si>
    <t>Van Der Voort</t>
  </si>
  <si>
    <t>NL:Q:51340350</t>
  </si>
  <si>
    <t>Van Duvenvoordestraat</t>
  </si>
  <si>
    <t>NL:Q:51340360</t>
  </si>
  <si>
    <t>NL:Q:50003315</t>
  </si>
  <si>
    <t>Van Everdingenlaan</t>
  </si>
  <si>
    <t>NL:Q:50003325</t>
  </si>
  <si>
    <t>NL:Q:51380150</t>
  </si>
  <si>
    <t>Van Gaalen</t>
  </si>
  <si>
    <t>NL:Q:51380180</t>
  </si>
  <si>
    <t>NL:Q:50002270</t>
  </si>
  <si>
    <t>Van Heuven Goedhartlaan</t>
  </si>
  <si>
    <t>NL:Q:50002280</t>
  </si>
  <si>
    <t>NL:Q:50003400</t>
  </si>
  <si>
    <t>Van Hoornekade</t>
  </si>
  <si>
    <t>NL:Q:50003660</t>
  </si>
  <si>
    <t>NL:Q:59150390</t>
  </si>
  <si>
    <t>NL:Q:59150401</t>
  </si>
  <si>
    <t>NL:Q:50000870</t>
  </si>
  <si>
    <t>Van Koetsveldstraat</t>
  </si>
  <si>
    <t>NL:Q:50000880</t>
  </si>
  <si>
    <t>NL:Q:59390100</t>
  </si>
  <si>
    <t>Van Ostadelaan</t>
  </si>
  <si>
    <t>NL:Q:59390110</t>
  </si>
  <si>
    <t>NL:Q:50200940</t>
  </si>
  <si>
    <t>Van Renesselaan</t>
  </si>
  <si>
    <t>NL:Q:50200951</t>
  </si>
  <si>
    <t>NL:Q:50200860</t>
  </si>
  <si>
    <t>Van Stolberglaan</t>
  </si>
  <si>
    <t>NL:Q:50200870</t>
  </si>
  <si>
    <t>NL:Q:50290130</t>
  </si>
  <si>
    <t>NL:Q:50006310</t>
  </si>
  <si>
    <t>Van Zijstweg</t>
  </si>
  <si>
    <t>NL:Q:50000671</t>
  </si>
  <si>
    <t>Vasco da Gamalaan</t>
  </si>
  <si>
    <t>NL:Q:50000682</t>
  </si>
  <si>
    <t>NL:Q:50002128</t>
  </si>
  <si>
    <t>NL:Q:50002129</t>
  </si>
  <si>
    <t>NL:Q:50002140</t>
  </si>
  <si>
    <t>NL:Q:50002170</t>
  </si>
  <si>
    <t>NL:Q:59151801</t>
  </si>
  <si>
    <t>Vechtsebanen</t>
  </si>
  <si>
    <t>NL:Q:50000720</t>
  </si>
  <si>
    <t>Veemarkt</t>
  </si>
  <si>
    <t>NL:Q:50100110</t>
  </si>
  <si>
    <t>NL:Q:51200123</t>
  </si>
  <si>
    <t>Veldhuizen</t>
  </si>
  <si>
    <t>NL:Q:51200124</t>
  </si>
  <si>
    <t>NL:Q:51200172</t>
  </si>
  <si>
    <t>Veldhuizerweg</t>
  </si>
  <si>
    <t>NL:Q:59250740</t>
  </si>
  <si>
    <t>Burg. Waverijnweg</t>
  </si>
  <si>
    <t>NL:Q:59250752</t>
  </si>
  <si>
    <t>NL:Q:59332390</t>
  </si>
  <si>
    <t>Verlengde Kerkweg</t>
  </si>
  <si>
    <t>NL:Q:59332400</t>
  </si>
  <si>
    <t>NL:Q:51340390</t>
  </si>
  <si>
    <t>Verzorgingsc. Batenstein</t>
  </si>
  <si>
    <t>NL:Q:51340400</t>
  </si>
  <si>
    <t>NL:Q:50000430</t>
  </si>
  <si>
    <t>NL:Q:50000440</t>
  </si>
  <si>
    <t>NL:Q:51380230</t>
  </si>
  <si>
    <t>NL:Q:51380260</t>
  </si>
  <si>
    <t>NL:Q:51340210</t>
  </si>
  <si>
    <t>Vijverlust</t>
  </si>
  <si>
    <t>NL:Q:51340220</t>
  </si>
  <si>
    <t>NL:Q:51200311</t>
  </si>
  <si>
    <t>Vincent van Goghlaan</t>
  </si>
  <si>
    <t>NL:Q:50007040</t>
  </si>
  <si>
    <t>Vlampijpstraat</t>
  </si>
  <si>
    <t>NL:Q:51280080</t>
  </si>
  <si>
    <t>Vleugelboot</t>
  </si>
  <si>
    <t>NL:Q:51280090</t>
  </si>
  <si>
    <t>NL:Q:51209110</t>
  </si>
  <si>
    <t>Vleuterweide-Centrum</t>
  </si>
  <si>
    <t>NL:Q:51209115</t>
  </si>
  <si>
    <t>NL:Q:59252009</t>
  </si>
  <si>
    <t>Vogelweg-Zwanenkamp</t>
  </si>
  <si>
    <t>NL:Q:59252025</t>
  </si>
  <si>
    <t>NL:Q:50001370</t>
  </si>
  <si>
    <t>Station Vaartsche Rijn</t>
  </si>
  <si>
    <t>NL:Q:50001380</t>
  </si>
  <si>
    <t>NL:Q:50000152</t>
  </si>
  <si>
    <t>Voorstraat</t>
  </si>
  <si>
    <t>NL:Q:59390060</t>
  </si>
  <si>
    <t>Vossenlaan</t>
  </si>
  <si>
    <t>NL:Q:59390070</t>
  </si>
  <si>
    <t>NL:Q:51112000</t>
  </si>
  <si>
    <t>P+R Muziektheater</t>
  </si>
  <si>
    <t>NL:Q:51112500</t>
  </si>
  <si>
    <t>NL:Q:50000160</t>
  </si>
  <si>
    <t>Vredenburgviaduct</t>
  </si>
  <si>
    <t>NL:Q:50000190</t>
  </si>
  <si>
    <t>NL:Q:50008070</t>
  </si>
  <si>
    <t>Vrieslantlaan</t>
  </si>
  <si>
    <t>NL:Q:59350220</t>
  </si>
  <si>
    <t>NL:Q:59350140</t>
  </si>
  <si>
    <t>Vrijheidslaan/Straatweg</t>
  </si>
  <si>
    <t>NL:Q:59350150</t>
  </si>
  <si>
    <t>NL:Q:50201060</t>
  </si>
  <si>
    <t>Vrijheidsplein</t>
  </si>
  <si>
    <t>NL:Q:50201110</t>
  </si>
  <si>
    <t>NL:Q:51200290</t>
  </si>
  <si>
    <t>Vrijthof</t>
  </si>
  <si>
    <t>NL:Q:51200300</t>
  </si>
  <si>
    <t>NL:Q:50000200</t>
  </si>
  <si>
    <t>Vulcanusdreef</t>
  </si>
  <si>
    <t>NL:Q:59100210</t>
  </si>
  <si>
    <t>NL:Q:50006390</t>
  </si>
  <si>
    <t>Waalstraat</t>
  </si>
  <si>
    <t>NL:Q:50006400</t>
  </si>
  <si>
    <t>NL:Q:59332410</t>
  </si>
  <si>
    <t>Wagendijk</t>
  </si>
  <si>
    <t>NL:Q:59332411</t>
  </si>
  <si>
    <t>NL:Q:50220190</t>
  </si>
  <si>
    <t>Walnootlaan</t>
  </si>
  <si>
    <t>NL:Q:50220290</t>
  </si>
  <si>
    <t>NL:Q:50007030</t>
  </si>
  <si>
    <t>Walserijstraat</t>
  </si>
  <si>
    <t>NL:Q:51111571</t>
  </si>
  <si>
    <t>Walter Kollolaan</t>
  </si>
  <si>
    <t>NL:Q:51111581</t>
  </si>
  <si>
    <t>NL:Q:51220991</t>
  </si>
  <si>
    <t>Waterbies</t>
  </si>
  <si>
    <t>NL:Q:51221000</t>
  </si>
  <si>
    <t>NL:Q:51220820</t>
  </si>
  <si>
    <t>Waterlelie</t>
  </si>
  <si>
    <t>NL:Q:51220831</t>
  </si>
  <si>
    <t>NL:Q:50310100</t>
  </si>
  <si>
    <t>Waterlooweg</t>
  </si>
  <si>
    <t>NL:Q:50310110</t>
  </si>
  <si>
    <t>NL:Q:50000470</t>
  </si>
  <si>
    <t>Watertoren</t>
  </si>
  <si>
    <t>NL:Q:50000480</t>
  </si>
  <si>
    <t>NL:Q:51280860</t>
  </si>
  <si>
    <t>Waterveste</t>
  </si>
  <si>
    <t>NL:Q:51280870</t>
  </si>
  <si>
    <t>NL:Q:51111536</t>
  </si>
  <si>
    <t>Waterwinpark</t>
  </si>
  <si>
    <t>NL:Q:51111546</t>
  </si>
  <si>
    <t>NL:Q:51220492</t>
  </si>
  <si>
    <t>Wattbaan</t>
  </si>
  <si>
    <t>NL:Q:51220501</t>
  </si>
  <si>
    <t>NL:Q:51340150</t>
  </si>
  <si>
    <t>Weidekamp</t>
  </si>
  <si>
    <t>NL:Q:51340161</t>
  </si>
  <si>
    <t>NL:Q:50002022</t>
  </si>
  <si>
    <t>Welgelegen</t>
  </si>
  <si>
    <t>NL:Q:51220040</t>
  </si>
  <si>
    <t>Wenckebachplantsoen</t>
  </si>
  <si>
    <t>NL:Q:51220051</t>
  </si>
  <si>
    <t>NL:Q:59150120</t>
  </si>
  <si>
    <t>Westbroeksebinnenweg</t>
  </si>
  <si>
    <t>NL:Q:59270170</t>
  </si>
  <si>
    <t>NL:Q:51280960</t>
  </si>
  <si>
    <t>Weteringshoek</t>
  </si>
  <si>
    <t>NL:Q:51280970</t>
  </si>
  <si>
    <t>NL:Q:50390270</t>
  </si>
  <si>
    <t>Weteringwaard</t>
  </si>
  <si>
    <t>NL:Q:59150640</t>
  </si>
  <si>
    <t>Weth. D.M.Plompstraat</t>
  </si>
  <si>
    <t>NL:Q:59150650</t>
  </si>
  <si>
    <t>NL:Q:59330080</t>
  </si>
  <si>
    <t>Wethouder Van Doornweg</t>
  </si>
  <si>
    <t>NL:Q:59330090</t>
  </si>
  <si>
    <t>NL:Q:51380070</t>
  </si>
  <si>
    <t>Wickenburghselaan</t>
  </si>
  <si>
    <t>NL:Q:51380100</t>
  </si>
  <si>
    <t>NL:Q:51380290</t>
  </si>
  <si>
    <t>Wickenburghseweg</t>
  </si>
  <si>
    <t>NL:Q:51380320</t>
  </si>
  <si>
    <t>NL:Q:51118030</t>
  </si>
  <si>
    <t>Wiericke</t>
  </si>
  <si>
    <t>NL:Q:51200160</t>
  </si>
  <si>
    <t>NL:Q:51222110</t>
  </si>
  <si>
    <t>NL:Q:51222120</t>
  </si>
  <si>
    <t>NL:Q:51222050</t>
  </si>
  <si>
    <t>Wijkersloot</t>
  </si>
  <si>
    <t>NL:Q:51222060</t>
  </si>
  <si>
    <t>NL:Q:51200217</t>
  </si>
  <si>
    <t>Wilhelminalaan</t>
  </si>
  <si>
    <t>NL:Q:51200218</t>
  </si>
  <si>
    <t>NL:Q:50000220</t>
  </si>
  <si>
    <t>Willem Dreeslaan</t>
  </si>
  <si>
    <t>NL:Q:50006170</t>
  </si>
  <si>
    <t>NL:Q:50001810</t>
  </si>
  <si>
    <t>Willem van Noortplein</t>
  </si>
  <si>
    <t>NL:Q:50001820</t>
  </si>
  <si>
    <t>NL:Q:50001830</t>
  </si>
  <si>
    <t>Willem van Noortstraat</t>
  </si>
  <si>
    <t>NL:Q:50001840</t>
  </si>
  <si>
    <t>NL:Q:51112501</t>
  </si>
  <si>
    <t>Willem-Alexanderpark</t>
  </si>
  <si>
    <t>NL:Q:51112502</t>
  </si>
  <si>
    <t>NL:Q:50002220</t>
  </si>
  <si>
    <t>Willemsviaduct</t>
  </si>
  <si>
    <t>NL:Q:59250100</t>
  </si>
  <si>
    <t>NL:Q:59250110</t>
  </si>
  <si>
    <t>NL:Q:50200040</t>
  </si>
  <si>
    <t>Winkelcentrum Vollenhove</t>
  </si>
  <si>
    <t>NL:Q:50200050</t>
  </si>
  <si>
    <t>NL:Q:50000230</t>
  </si>
  <si>
    <t>Winklerlaan</t>
  </si>
  <si>
    <t>NL:Q:50000240</t>
  </si>
  <si>
    <t>NL:Q:50000630</t>
  </si>
  <si>
    <t>Wittevrouwen</t>
  </si>
  <si>
    <t>NL:Q:50000640</t>
  </si>
  <si>
    <t>NL:Q:50000330</t>
  </si>
  <si>
    <t>Wittevrouwenbrug</t>
  </si>
  <si>
    <t>NL:Q:50000340</t>
  </si>
  <si>
    <t>NL:Q:50100550</t>
  </si>
  <si>
    <t>WKZ</t>
  </si>
  <si>
    <t>NL:Q:50100560</t>
  </si>
  <si>
    <t>NL:Q:50100731</t>
  </si>
  <si>
    <t>WKZ/Universiteitsweg</t>
  </si>
  <si>
    <t>NL:Q:59150210</t>
  </si>
  <si>
    <t>Zamenhofdreef</t>
  </si>
  <si>
    <t>NL:Q:59150220</t>
  </si>
  <si>
    <t>NL:Q:59150221</t>
  </si>
  <si>
    <t>NL:Q:59152030</t>
  </si>
  <si>
    <t>NL:Q:59252011</t>
  </si>
  <si>
    <t>Zebraspoor</t>
  </si>
  <si>
    <t>NL:Q:59252023</t>
  </si>
  <si>
    <t>NL:Q:50002680</t>
  </si>
  <si>
    <t>Zeelantlaan</t>
  </si>
  <si>
    <t>NL:Q:51321050</t>
  </si>
  <si>
    <t>Zeemanlaan</t>
  </si>
  <si>
    <t>NL:Q:51321060</t>
  </si>
  <si>
    <t>NL:Q:50200610</t>
  </si>
  <si>
    <t>Zeisteroever</t>
  </si>
  <si>
    <t>NL:Q:50200620</t>
  </si>
  <si>
    <t>NL:Q:50390070</t>
  </si>
  <si>
    <t>Zeisterweg</t>
  </si>
  <si>
    <t>NL:Q:51320530</t>
  </si>
  <si>
    <t>Zenderpark</t>
  </si>
  <si>
    <t>NL:Q:51320540</t>
  </si>
  <si>
    <t>NL:Q:50200720</t>
  </si>
  <si>
    <t>Ziekenhuis</t>
  </si>
  <si>
    <t>NL:Q:50200730</t>
  </si>
  <si>
    <t>NL:Q:59250342</t>
  </si>
  <si>
    <t>Zonnebaan</t>
  </si>
  <si>
    <t>NL:Q:59250350</t>
  </si>
  <si>
    <t>NL:Q:50100230</t>
  </si>
  <si>
    <t>Zonneplein</t>
  </si>
  <si>
    <t>NL:Q:50100240</t>
  </si>
  <si>
    <t>NL:Q:51220060</t>
  </si>
  <si>
    <t>Zorgcentrum Zuilenstein</t>
  </si>
  <si>
    <t>NL:Q:51220071</t>
  </si>
  <si>
    <t>NL:Q:51110710</t>
  </si>
  <si>
    <t>Zuid</t>
  </si>
  <si>
    <t>NL:Q:51110720</t>
  </si>
  <si>
    <t>NL:Q:51110510</t>
  </si>
  <si>
    <t>Zuiderbreedte</t>
  </si>
  <si>
    <t>NL:Q:51110520</t>
  </si>
  <si>
    <t>NL:Q:59150040</t>
  </si>
  <si>
    <t>Zuilensebrug</t>
  </si>
  <si>
    <t>NL:Q:59250270</t>
  </si>
  <si>
    <t>NL:Q:59150020</t>
  </si>
  <si>
    <t>Zuilenselaan</t>
  </si>
  <si>
    <t>NL:Q:59150030</t>
  </si>
  <si>
    <t>NL:Q:51222010</t>
  </si>
  <si>
    <t>Zuilenstein</t>
  </si>
  <si>
    <t>NL:Q:51222020</t>
  </si>
  <si>
    <t>NL:Q:59250060</t>
  </si>
  <si>
    <t>Zwembad</t>
  </si>
  <si>
    <t>NL:Q:59250070</t>
  </si>
  <si>
    <t>NL:Q:59100090</t>
  </si>
  <si>
    <t>Zwembad Blauwkapel</t>
  </si>
  <si>
    <t>NL:Q:59100100</t>
  </si>
  <si>
    <t>NL:Q:59390050</t>
  </si>
  <si>
    <t>NL:Q:50450750</t>
  </si>
  <si>
    <t>Maximaplein</t>
  </si>
  <si>
    <t>NL:Q:50450760</t>
  </si>
  <si>
    <t>NL:Q:40800140</t>
  </si>
  <si>
    <t>NL:Q:50202010</t>
  </si>
  <si>
    <t>Biga Groep</t>
  </si>
  <si>
    <t>NL:Q:50428009</t>
  </si>
  <si>
    <t>NL:Q:50450661</t>
  </si>
  <si>
    <t>NL:Q:51400510</t>
  </si>
  <si>
    <t>NL:Q:59351010</t>
  </si>
  <si>
    <t>NL:Q:59351030</t>
  </si>
  <si>
    <t>NL:Q:40806010</t>
  </si>
  <si>
    <t>Centrum/ Wolweg</t>
  </si>
  <si>
    <t>NL:Q:40806020</t>
  </si>
  <si>
    <t>NL:Q:50000120</t>
  </si>
  <si>
    <t>CS Jaarbeurszijde</t>
  </si>
  <si>
    <t>NL:Q:50000121</t>
  </si>
  <si>
    <t>NL:Q:50000122</t>
  </si>
  <si>
    <t>NL:Q:50000123</t>
  </si>
  <si>
    <t>NL:Q:50000124</t>
  </si>
  <si>
    <t>NL:Q:50000125</t>
  </si>
  <si>
    <t>NL:Q:50000126</t>
  </si>
  <si>
    <t>NL:Q:50000127</t>
  </si>
  <si>
    <t>NL:Q:50000128</t>
  </si>
  <si>
    <t>NL:Q:50000129</t>
  </si>
  <si>
    <t>NL:Q:50000130</t>
  </si>
  <si>
    <t>NL:Q:50000131</t>
  </si>
  <si>
    <t>NL:Q:50000132</t>
  </si>
  <si>
    <t>NL:Q:50000133</t>
  </si>
  <si>
    <t>NL:Q:50000134</t>
  </si>
  <si>
    <t>NL:Q:50000680</t>
  </si>
  <si>
    <t>NL:Q:50000750</t>
  </si>
  <si>
    <t>Herenbrug</t>
  </si>
  <si>
    <t>NL:Q:50000755</t>
  </si>
  <si>
    <t>Het Spoorwegmuseum</t>
  </si>
  <si>
    <t>NL:Q:50000760</t>
  </si>
  <si>
    <t>Abstederbrug</t>
  </si>
  <si>
    <t>NL:Q:50000970</t>
  </si>
  <si>
    <t>Balijebrug</t>
  </si>
  <si>
    <t>NL:Q:50000980</t>
  </si>
  <si>
    <t>NL:Q:50001001</t>
  </si>
  <si>
    <t>NL:Q:50002350</t>
  </si>
  <si>
    <t>Hooft Graaflandstraat</t>
  </si>
  <si>
    <t>NL:Q:50002360</t>
  </si>
  <si>
    <t>NL:Q:50003001</t>
  </si>
  <si>
    <t>NL:Q:50003002</t>
  </si>
  <si>
    <t>NL:Q:50003003</t>
  </si>
  <si>
    <t>NL:Q:50003004</t>
  </si>
  <si>
    <t>NL:Q:50003005</t>
  </si>
  <si>
    <t>NL:Q:50003006</t>
  </si>
  <si>
    <t>NL:Q:50003007</t>
  </si>
  <si>
    <t>NL:Q:50003008</t>
  </si>
  <si>
    <t>NL:Q:50003009</t>
  </si>
  <si>
    <t>NL:Q:50006542</t>
  </si>
  <si>
    <t>NL:Q:50006543</t>
  </si>
  <si>
    <t>NL:Q:50008190</t>
  </si>
  <si>
    <t>Trumanlaan</t>
  </si>
  <si>
    <t>NL:Q:50008200</t>
  </si>
  <si>
    <t>NL:Q:50100435</t>
  </si>
  <si>
    <t>Sorbonnelaan</t>
  </si>
  <si>
    <t>NL:Q:50100436</t>
  </si>
  <si>
    <t>NL:Q:50201540</t>
  </si>
  <si>
    <t>Hoog Kanje</t>
  </si>
  <si>
    <t>NL:Q:50201550</t>
  </si>
  <si>
    <t>NL:Q:50201560</t>
  </si>
  <si>
    <t>Prinses Mariannelaan</t>
  </si>
  <si>
    <t>NL:Q:50201570</t>
  </si>
  <si>
    <t>NL:Q:50220360</t>
  </si>
  <si>
    <t>Rembrandtlaan</t>
  </si>
  <si>
    <t>NL:Q:50420130</t>
  </si>
  <si>
    <t>NL:Q:50420140</t>
  </si>
  <si>
    <t>Wielewaalstraat</t>
  </si>
  <si>
    <t>NL:Q:50420240</t>
  </si>
  <si>
    <t>NL:Q:50420500</t>
  </si>
  <si>
    <t>Groningerstraat/Oppidium</t>
  </si>
  <si>
    <t>NL:Q:50420510</t>
  </si>
  <si>
    <t>NL:Q:50450150</t>
  </si>
  <si>
    <t>Tabaksteeg</t>
  </si>
  <si>
    <t>NL:Q:50450180</t>
  </si>
  <si>
    <t>NL:Q:50450780</t>
  </si>
  <si>
    <t>NL:Q:50450785</t>
  </si>
  <si>
    <t>NL:Q:50450390</t>
  </si>
  <si>
    <t>NL:Q:50450400</t>
  </si>
  <si>
    <t>NL:Q:50450410</t>
  </si>
  <si>
    <t>NL:Q:50450450</t>
  </si>
  <si>
    <t>NL:Q:50450770</t>
  </si>
  <si>
    <t>NL:Q:50520500</t>
  </si>
  <si>
    <t>Vrouwenpolder</t>
  </si>
  <si>
    <t>NL:Q:50520560</t>
  </si>
  <si>
    <t>NL:Q:50520660</t>
  </si>
  <si>
    <t>NL:Q:50521180</t>
  </si>
  <si>
    <t>NL:Q:50521190</t>
  </si>
  <si>
    <t>NL:Q:50527010</t>
  </si>
  <si>
    <t>Finse Mark</t>
  </si>
  <si>
    <t>NL:Q:50527020</t>
  </si>
  <si>
    <t>NL:Q:50529310</t>
  </si>
  <si>
    <t>NL:Q:50529320</t>
  </si>
  <si>
    <t>NL:Q:51110020</t>
  </si>
  <si>
    <t>Sportpark Rijnvliet</t>
  </si>
  <si>
    <t>NL:Q:51110030</t>
  </si>
  <si>
    <t>NL:Q:51111401</t>
  </si>
  <si>
    <t>NL:Q:51111620</t>
  </si>
  <si>
    <t>Veldzigt</t>
  </si>
  <si>
    <t>NL:Q:51111630</t>
  </si>
  <si>
    <t>NL:Q:51112240</t>
  </si>
  <si>
    <t>Berlijnplein</t>
  </si>
  <si>
    <t>NL:Q:51112250</t>
  </si>
  <si>
    <t>Centrumboulevard</t>
  </si>
  <si>
    <t>NL:Q:51112260</t>
  </si>
  <si>
    <t>NL:Q:51112302</t>
  </si>
  <si>
    <t>Station Leidsche Rijn</t>
  </si>
  <si>
    <t>NL:Q:51112303</t>
  </si>
  <si>
    <t>NL:Q:51112304</t>
  </si>
  <si>
    <t>NL:Q:51112305</t>
  </si>
  <si>
    <t>NL:Q:51200171</t>
  </si>
  <si>
    <t>NL:Q:51200296</t>
  </si>
  <si>
    <t>NL:Q:51200340</t>
  </si>
  <si>
    <t>NL:Q:51222121</t>
  </si>
  <si>
    <t>NL:Q:51400480</t>
  </si>
  <si>
    <t>NL:Q:51401010</t>
  </si>
  <si>
    <t>NL:Q:51401020</t>
  </si>
  <si>
    <t>NL:Q:51401210</t>
  </si>
  <si>
    <t>NL:Q:51420140</t>
  </si>
  <si>
    <t>Lansing</t>
  </si>
  <si>
    <t>NL:Q:51420150</t>
  </si>
  <si>
    <t>NL:Q:51470150</t>
  </si>
  <si>
    <t>Gaasperwaard</t>
  </si>
  <si>
    <t>NL:Q:51470160</t>
  </si>
  <si>
    <t>NL:Q:51610230</t>
  </si>
  <si>
    <t>Lijnbaan</t>
  </si>
  <si>
    <t>NL:Q:51610240</t>
  </si>
  <si>
    <t>NL:Q:59140030</t>
  </si>
  <si>
    <t>Wolfgang Pauliweg</t>
  </si>
  <si>
    <t>NL:Q:59140031</t>
  </si>
  <si>
    <t>NL:Q:59151780</t>
  </si>
  <si>
    <t>NL:Q:59200280</t>
  </si>
  <si>
    <t>NL:Q:59200292</t>
  </si>
  <si>
    <t>NL:Q:59200320</t>
  </si>
  <si>
    <t>NL:Q:59201160</t>
  </si>
  <si>
    <t>NL:Q:59230200</t>
  </si>
  <si>
    <t>Kasteel De Haar</t>
  </si>
  <si>
    <t>NL:Q:59250520</t>
  </si>
  <si>
    <t>Haarrijn</t>
  </si>
  <si>
    <t>NL:Q:59250550</t>
  </si>
  <si>
    <t>NL:Q:59420060</t>
  </si>
  <si>
    <t>Nationaal Militair Museum</t>
  </si>
  <si>
    <t>NL:Q:59520270</t>
  </si>
  <si>
    <t>Koningsweg/Dorpsstreek</t>
  </si>
  <si>
    <t>NL:Q:59520770</t>
  </si>
  <si>
    <t>NL:Q:59610210</t>
  </si>
  <si>
    <t>BEL kantoor</t>
  </si>
  <si>
    <t>NL:Q:59610341</t>
  </si>
  <si>
    <t>NL:Q:59610351</t>
  </si>
  <si>
    <t>NL:Q:59610430</t>
  </si>
  <si>
    <t>Zuidersingel</t>
  </si>
  <si>
    <t>NL:Q:59620520</t>
  </si>
  <si>
    <t>Professor Fockema Andreaelaan</t>
  </si>
  <si>
    <t>NL:Q:59620530</t>
  </si>
  <si>
    <t>NL:Q:59620540</t>
  </si>
  <si>
    <t>Plataanlaan</t>
  </si>
  <si>
    <t>NL:Q:59620550</t>
  </si>
  <si>
    <t>NL:Q:59620560</t>
  </si>
  <si>
    <t>Geerenplein</t>
  </si>
  <si>
    <t>NL:Q:59620570</t>
  </si>
  <si>
    <t>NL:Q:59620580</t>
  </si>
  <si>
    <t>Johannes Vermeerlaan</t>
  </si>
  <si>
    <t>NL:Q:59620590</t>
  </si>
  <si>
    <t>NL:Q:50450160</t>
  </si>
  <si>
    <t>Karel van Ginkelstraat</t>
  </si>
  <si>
    <t>NL:Q:50450220</t>
  </si>
  <si>
    <t>NL:Q:51340050</t>
  </si>
  <si>
    <t>NL:Q:51223000</t>
  </si>
  <si>
    <t>Viaduct Structuurbaan</t>
  </si>
  <si>
    <t>NL:Q:50003330</t>
  </si>
  <si>
    <t>NL:Q:50003340</t>
  </si>
  <si>
    <t>NL:Q:51112230</t>
  </si>
  <si>
    <t>NL:Q:50524010</t>
  </si>
  <si>
    <t>Het Masker</t>
  </si>
  <si>
    <t>NL:Q:59450160</t>
  </si>
  <si>
    <t>Landwinkel Drogenbroek</t>
  </si>
  <si>
    <t>NL:Q:59450170</t>
  </si>
  <si>
    <t>NL:Q:59620600</t>
  </si>
  <si>
    <t>Sportcentrum De Trits</t>
  </si>
  <si>
    <t>NL:Q:59620610</t>
  </si>
  <si>
    <t>NL:Q:50427010</t>
  </si>
  <si>
    <t>Saljoet</t>
  </si>
  <si>
    <t>NL:Q:50427020</t>
  </si>
  <si>
    <t>NL:Q:50300480</t>
  </si>
  <si>
    <t>Bergse Bossen</t>
  </si>
  <si>
    <t>NL:Q:50300490</t>
  </si>
  <si>
    <t>NL:Q:50006680</t>
  </si>
  <si>
    <t>Bartholomeus Gasthuis</t>
  </si>
  <si>
    <t>NL:Q:50006681</t>
  </si>
  <si>
    <t>Korte Smeestraat</t>
  </si>
  <si>
    <t>NL:Q:51228800</t>
  </si>
  <si>
    <t>Waterliniedok</t>
  </si>
  <si>
    <t>NL:Q:51228810</t>
  </si>
  <si>
    <t>NL:Q:50000001</t>
  </si>
  <si>
    <t>Utrecht Centraal Centrumzijde</t>
  </si>
  <si>
    <t>NL:Q:50000002</t>
  </si>
  <si>
    <t>NL:Q:50000003</t>
  </si>
  <si>
    <t>NL:Q:50000004</t>
  </si>
  <si>
    <t>NL:Q:50100501</t>
  </si>
  <si>
    <t>NL:Q:50100502</t>
  </si>
  <si>
    <t>NL:Q:50005970</t>
  </si>
  <si>
    <t>NL:Q:50005980</t>
  </si>
  <si>
    <t>NL:Q:50105990</t>
  </si>
  <si>
    <t>Stadion Galgenwaard</t>
  </si>
  <si>
    <t>NL:Q:50106000</t>
  </si>
  <si>
    <t>NL:Q:50106010</t>
  </si>
  <si>
    <t>NL:Q:50106020</t>
  </si>
  <si>
    <t>NL:Q:50106030</t>
  </si>
  <si>
    <t>NL:Q:50106040</t>
  </si>
  <si>
    <t>NL:Q:50106050</t>
  </si>
  <si>
    <t>NL:Q:50106060</t>
  </si>
  <si>
    <t>NL:Q:50106070</t>
  </si>
  <si>
    <t>NL:Q:50106080</t>
  </si>
  <si>
    <t>NL:Q:50106090</t>
  </si>
  <si>
    <t>NL:Q:50106100</t>
  </si>
  <si>
    <t>NL:Q:50400115</t>
  </si>
  <si>
    <t>NL:Q:50529102</t>
  </si>
  <si>
    <t>Caraiben</t>
  </si>
  <si>
    <t>NL:Q:50529101</t>
  </si>
  <si>
    <t>NL:Q:50400105</t>
  </si>
  <si>
    <t>NL:Q:50520232</t>
  </si>
  <si>
    <t>NL:Q:50520233</t>
  </si>
  <si>
    <t>NL:Q:50529001</t>
  </si>
  <si>
    <t>NL:Q:51200510</t>
  </si>
  <si>
    <t>NL:Q:59140020</t>
  </si>
  <si>
    <t>Touringcarhalte Reactorweg</t>
  </si>
  <si>
    <t>NL:Q:51111700</t>
  </si>
  <si>
    <t>Zwemstrand Haarrijn</t>
  </si>
  <si>
    <t>NL:Q:51111595</t>
  </si>
  <si>
    <t>Meijewetering</t>
  </si>
  <si>
    <t>NL:Q:51111710</t>
  </si>
  <si>
    <t>Winkelcentrum Terwijde</t>
  </si>
  <si>
    <t>NL:Q:51111720</t>
  </si>
  <si>
    <t>NL:Q:51228820</t>
  </si>
  <si>
    <t>Eerste Garnizoensdok</t>
  </si>
  <si>
    <t>NL:Q:51228825</t>
  </si>
  <si>
    <t>NL:Q:51112301</t>
  </si>
  <si>
    <t>NL:Q:51112300</t>
  </si>
  <si>
    <t>NL:Q:50203004</t>
  </si>
  <si>
    <t>Station Driebergen-Zeist</t>
  </si>
  <si>
    <t>NL:Q:50203000</t>
  </si>
  <si>
    <t>NL:Q:50203001</t>
  </si>
  <si>
    <t>NL:Q:50203008</t>
  </si>
  <si>
    <t>NL:Q:50203007</t>
  </si>
  <si>
    <t>NL:Q:50203002</t>
  </si>
  <si>
    <t>NL:Q:50203003</t>
  </si>
  <si>
    <t>NL:Q:50203005</t>
  </si>
  <si>
    <t>NL:Q:50203006</t>
  </si>
  <si>
    <t>NL:Q:51340243</t>
  </si>
  <si>
    <t>Busstation Lekbrug (Oost)</t>
  </si>
  <si>
    <t>NL:Q:51340232</t>
  </si>
  <si>
    <t>NL:Q:51340233</t>
  </si>
  <si>
    <t>NL:Q:50001100</t>
  </si>
  <si>
    <t>CS Westplein</t>
  </si>
  <si>
    <t>NL:Q:50220010</t>
  </si>
  <si>
    <t>NL:Q:50100910</t>
  </si>
  <si>
    <t>NL:Q:41321870</t>
  </si>
  <si>
    <t>Admiraal Helfrichlaan</t>
  </si>
  <si>
    <t>NL:Q:50390310</t>
  </si>
  <si>
    <t>NL:Q:50390320</t>
  </si>
  <si>
    <t>NL:Q:50006750</t>
  </si>
  <si>
    <t>NL:Q:59151730</t>
  </si>
  <si>
    <t>NL:Q:50300510</t>
  </si>
  <si>
    <t>Odijkerweg</t>
  </si>
  <si>
    <t>NL:Q:50300520</t>
  </si>
  <si>
    <t>NL:Q:41321830</t>
  </si>
  <si>
    <t>Zilverakkerweg</t>
  </si>
  <si>
    <t>NL:Q:50001080</t>
  </si>
  <si>
    <t>Stadionlaan</t>
  </si>
  <si>
    <t>NL:Q:50220052</t>
  </si>
  <si>
    <t>NL:Q:59370120</t>
  </si>
  <si>
    <t>NL:Q:59370160</t>
  </si>
  <si>
    <t>NL:Q:59370200</t>
  </si>
  <si>
    <t>NL:Q:59270060</t>
  </si>
  <si>
    <t>NL:Q:59270080</t>
  </si>
  <si>
    <t>NL:Q:59270100</t>
  </si>
  <si>
    <t>NL:Q:59470040</t>
  </si>
  <si>
    <t>Draaipunt</t>
  </si>
  <si>
    <t>NL:Q:50720075</t>
  </si>
  <si>
    <t>Talmastraat</t>
  </si>
  <si>
    <t>NL:Q:51111030</t>
  </si>
  <si>
    <t>NL:Q:50000351</t>
  </si>
  <si>
    <t>NL:Q:50001481</t>
  </si>
  <si>
    <t>Monicabrug</t>
  </si>
  <si>
    <t>NL:Q:50209004</t>
  </si>
  <si>
    <t>NL:Q:50209002</t>
  </si>
  <si>
    <t>DAlweg noodhalte</t>
  </si>
  <si>
    <t>NL:Q:50209003</t>
  </si>
  <si>
    <t>Dalweg noodhalte</t>
  </si>
  <si>
    <t>NL:Q:50209000</t>
  </si>
  <si>
    <t>noodhalte Lyceumlaan</t>
  </si>
  <si>
    <t>NL:Q:50209001</t>
  </si>
  <si>
    <t>NL:Q:50390510</t>
  </si>
  <si>
    <t>NL:Q:50390520</t>
  </si>
  <si>
    <t>NL:Q:51471010</t>
  </si>
  <si>
    <t>Hoefslag</t>
  </si>
  <si>
    <t>NL:Q:51471020</t>
  </si>
  <si>
    <t>NL:Q:50001411</t>
  </si>
  <si>
    <t>Uitstaphalte Vondellaan</t>
  </si>
  <si>
    <t>NL:Q:50100870</t>
  </si>
  <si>
    <t>Galgenwaard</t>
  </si>
  <si>
    <t>NL:Q:50100840</t>
  </si>
  <si>
    <t>Haltenaam (correctie)</t>
  </si>
  <si>
    <t>Perron-aanduiding</t>
  </si>
  <si>
    <t>instappers totaal</t>
  </si>
  <si>
    <t>abcoude</t>
  </si>
  <si>
    <t>Veenendaal</t>
  </si>
  <si>
    <t>veenendaal</t>
  </si>
  <si>
    <t>Overberg</t>
  </si>
  <si>
    <t>Dieren</t>
  </si>
  <si>
    <t>A1</t>
  </si>
  <si>
    <t>B2</t>
  </si>
  <si>
    <t>A3</t>
  </si>
  <si>
    <t>B4</t>
  </si>
  <si>
    <t>C1</t>
  </si>
  <si>
    <t>C2</t>
  </si>
  <si>
    <t>C3</t>
  </si>
  <si>
    <t>C4</t>
  </si>
  <si>
    <t>C5</t>
  </si>
  <si>
    <t>C7</t>
  </si>
  <si>
    <t>C8</t>
  </si>
  <si>
    <t>C9</t>
  </si>
  <si>
    <t>C10</t>
  </si>
  <si>
    <t>D1</t>
  </si>
  <si>
    <t>D2</t>
  </si>
  <si>
    <t>D3</t>
  </si>
  <si>
    <t>D4</t>
  </si>
  <si>
    <t>D5</t>
  </si>
  <si>
    <t>C6</t>
  </si>
  <si>
    <t>H3</t>
  </si>
  <si>
    <t>A</t>
  </si>
  <si>
    <t>B</t>
  </si>
  <si>
    <t>D</t>
  </si>
  <si>
    <t>E</t>
  </si>
  <si>
    <t>F</t>
  </si>
  <si>
    <t>H</t>
  </si>
  <si>
    <t>J</t>
  </si>
  <si>
    <t>K</t>
  </si>
  <si>
    <t>C</t>
  </si>
  <si>
    <t>G</t>
  </si>
  <si>
    <t>Bilthoven</t>
  </si>
  <si>
    <t>Breukelen</t>
  </si>
  <si>
    <t>G1</t>
  </si>
  <si>
    <t>G2</t>
  </si>
  <si>
    <t>G3</t>
  </si>
  <si>
    <t>G4</t>
  </si>
  <si>
    <t>G5</t>
  </si>
  <si>
    <t>G6</t>
  </si>
  <si>
    <t>G7</t>
  </si>
  <si>
    <t>G8</t>
  </si>
  <si>
    <t>G9</t>
  </si>
  <si>
    <t>IJsselstein</t>
  </si>
  <si>
    <t>Maarssen</t>
  </si>
  <si>
    <t>Maarssenbroek</t>
  </si>
  <si>
    <t>1</t>
  </si>
  <si>
    <t>2</t>
  </si>
  <si>
    <t>utrecht</t>
  </si>
  <si>
    <t>Uitstaphalte</t>
  </si>
  <si>
    <t>Driebergen</t>
  </si>
  <si>
    <t>Doorn</t>
  </si>
  <si>
    <t>H2</t>
  </si>
  <si>
    <t>H1</t>
  </si>
  <si>
    <t>L</t>
  </si>
  <si>
    <t>Stoutenburg</t>
  </si>
  <si>
    <t>Hooglanderveen</t>
  </si>
  <si>
    <t>Zevenhuizen</t>
  </si>
  <si>
    <t>Hoevelaken</t>
  </si>
  <si>
    <t>wijk bij duurstede</t>
  </si>
  <si>
    <t>spakenburg</t>
  </si>
  <si>
    <t>Spakenburg</t>
  </si>
  <si>
    <t>eemdijk</t>
  </si>
  <si>
    <t>Vleuten</t>
  </si>
  <si>
    <t>Haarzuilens</t>
  </si>
  <si>
    <t>nieuwegein</t>
  </si>
  <si>
    <t>ijsselstein</t>
  </si>
  <si>
    <t>benschop</t>
  </si>
  <si>
    <t>lopikerkapel</t>
  </si>
  <si>
    <t>'t Goy</t>
  </si>
  <si>
    <t>Schalkwijk</t>
  </si>
  <si>
    <t>Zegveld</t>
  </si>
  <si>
    <t>Hagestein</t>
  </si>
  <si>
    <t>polsbroekerdam</t>
  </si>
  <si>
    <t>polsbroek</t>
  </si>
  <si>
    <t>Everdingen</t>
  </si>
  <si>
    <t>cabauw/zevender</t>
  </si>
  <si>
    <t>baambrugge</t>
  </si>
  <si>
    <t>nigtevecht</t>
  </si>
  <si>
    <t>de hoef</t>
  </si>
  <si>
    <t>Groenekan</t>
  </si>
  <si>
    <t>Westbroek</t>
  </si>
  <si>
    <t>Kockengen</t>
  </si>
  <si>
    <t>Oud-Maarsseveen</t>
  </si>
  <si>
    <t>kanis</t>
  </si>
  <si>
    <t>nieuwer ter aa</t>
  </si>
  <si>
    <t>Tienhoven</t>
  </si>
  <si>
    <t>Bosch en Duin</t>
  </si>
  <si>
    <t>Loenen</t>
  </si>
  <si>
    <t>vreeland</t>
  </si>
  <si>
    <t>Nieuw-Loosdrecht</t>
  </si>
  <si>
    <t>eemnes</t>
  </si>
  <si>
    <t>Eemnes</t>
  </si>
  <si>
    <t>0</t>
  </si>
  <si>
    <t>680 Rhenen Station/Tuinln, 683 Rhenen Station/Tuinln, 690 Rhenen Station/Tuinlaan, 80 Veenendaal Station Centrum, 80 Wageningen Busstation, 80 Woudenberg Europaweg, 81 Doorn Postkantoor, 81 Veenendaal De Klomp, 81 Woudenberg De Poort, 82 Doorn Postkantoor, 83 Veenendaal Station Centrum, 680 Rhenen Station/Tuinln, 683 Rhenen Station/Tuinln, 690 Rhenen Station/Tuinlaan, 80 Veenendaal Station Centrum, 80 Wageningen Busstation, 80 Woudenberg Europaweg, 81 Doorn Postkantoor, 81 Veenendaal De Klomp, 81 Woudenberg De Poort, 82 Doorn Postkantoor, 83 Veenendaal Station Centrum</t>
  </si>
  <si>
    <t>680 Amersfoort HB/Lodenst.Coll, 683 Hoevelaken Lodestein Coll., 690 Amersfoort HB/Lodenst.Coll, 80 Amersfoort Centraal Station, 80 Woudenberg De Poort, 82 Amersfoort CS , 82 Woudenberg De Poort, 83 Amersfoort Centraal Station, 83 Woudenberg De Poort, 680 Amersfoort HB/Lodenst.Coll, 683 Hoevelaken Lodestein Coll., 690 Amersfoort HB/Lodenst.Coll, 80 Amersfoort Centraal Station, 80 Woudenberg De Poort, 82 Amersfoort CS , 82 Woudenberg De Poort, 83 Amersfoort Centraal Station, 83 Woudenberg De Poort</t>
  </si>
  <si>
    <t>71 Nieuwegein-C via De Uithof, 450 Amerongen Dorp , 50 Driebergen-Zeist Station, 50 Utrecht CS , 81 Austerlitz Dorpsplein, 81 Driebergen-Zeist Station, 81 Woudenberg De Poort, 81 Zeist Busstation , 50 Driebergen-Zeist Station, 50 Utrecht CS , 81 Austerlitz Dorpsplein, 81 Driebergen-Zeist Station, 81 Woudenberg De Poort, 81 Zeist Busstation , 450 Amerongen Dorp , 71 Nieuwegein-C via De Uithof</t>
  </si>
  <si>
    <t>105 Oudewater , 107 Gouda Station, 107 Oudewater , 207 Oudewater , 407 Oudewater , 407 Utrecht CS , 505 Woerden Station Zuidz., 105 Oudewater , 107 Gouda Station, 107 Oudewater , 207 Oudewater , 407 Oudewater , 407 Utrecht CS , 505 Woerden Station Zuidz.</t>
  </si>
  <si>
    <t>71 Nieuwegein-C via De Uithof, 450 Amerongen Dorp , 50 Driebergen-Zeist Station, 50 Utrecht CS , 56 Amersfoort CS , 56 Zeist Busstation , 450 Amerongen Dorp , 50 Driebergen-Zeist Station, 50 Utrecht CS , 56 Amersfoort CS , 56 Zeist Busstation , 71 Nieuwegein-C via De Uithof</t>
  </si>
  <si>
    <t xml:space="preserve">251 Utrecht CS via Zeist-Centr., 412 Utrecht CS Centrumzijde, 51 Utrecht CS via Kerckebosch, 52 Utrecht CS Centrumzijde, 52 Utrecht CS via Zeist, 53 Utrecht CS Centrumzijde, 74 Nieuwegein-C via Utrecht CS, 74 Vianen via Utrecht CS, 450 Amerongen Dorp , 50 Utrecht CS , 251 Utrecht CS via Zeist-Centr., 412 Utrecht CS Centrumzijde, 51 Utrecht CS via Kerckebosch, 52 Utrecht CS Centrumzijde, 52 Utrecht CS via Zeist, 53 Utrecht CS Centrumzijde, 74 Nieuwegein-C via Utrecht CS, 74 Vianen via Utrecht CS, 450 Amerongen Dorp , 50 Utrecht CS </t>
  </si>
  <si>
    <t>251 Zeist Handelsc. via Zeist-Centr., 452 Amersfoort via Vollenhove, 51 Drieb.-Zeist NS via Kerckebosch, 52 Amersfoort via Vollenhove, 52 Soesterberg via Vollenhove, 52 Zeist via Vollenhove, 53 Zeist via Vollenhove, 74 Zeist via Utrecht CS,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450 Amerongen Dorp , 50 Amerongen Dorp , 50 Doorn Postkantoor, 50 Driebergen-Zeist Station, 50 Wageningen Busstation</t>
  </si>
  <si>
    <t>opmerkingen</t>
  </si>
  <si>
    <t>abri plaatsen?</t>
  </si>
  <si>
    <t>Hilversum</t>
  </si>
  <si>
    <t>Rotonde Noordzijde</t>
  </si>
  <si>
    <t>Rotonde Zuidzijde</t>
  </si>
  <si>
    <t>check plannen U-OV!</t>
  </si>
  <si>
    <t>op basis van zomergebruik</t>
  </si>
  <si>
    <t>Check instappers lijn 109 Connexxion</t>
  </si>
  <si>
    <t xml:space="preserve">107 Gouda Station, 107 Montfoort , 107 Montfoort Kasteelplein, 107 Oudewater , 407 Oudewater , 107 Gouda Station, 107 Montfoort , 107 Montfoort Kasteelplein, 107 Oudewater , 407 Oudewater ,  </t>
  </si>
  <si>
    <t>Gemiddeld aant instappers</t>
  </si>
  <si>
    <t>gemiddeld aant instappers zonder juli 2018</t>
  </si>
  <si>
    <t>abri vervangen</t>
  </si>
  <si>
    <t>abri verwijderen en niet vervangen</t>
  </si>
  <si>
    <t>Vijfheerenlanden</t>
  </si>
  <si>
    <t>Rondweg Oost Spitsbergenweg N233</t>
  </si>
  <si>
    <t>Ligt al haltekom</t>
  </si>
  <si>
    <t>Veenendaal De Klomp</t>
  </si>
  <si>
    <t>Reclamevitrine</t>
  </si>
  <si>
    <t xml:space="preserve">Diepte </t>
  </si>
  <si>
    <t xml:space="preserve">Breedte </t>
  </si>
  <si>
    <t>Breedte</t>
  </si>
  <si>
    <t>Diepte</t>
  </si>
  <si>
    <t>Bijzonderheden vormgeving</t>
  </si>
  <si>
    <t>Gewenste situatie</t>
  </si>
  <si>
    <t>reclamevitrine [Y/N]</t>
  </si>
  <si>
    <t>Huidige situatie</t>
  </si>
  <si>
    <t>mogelijk</t>
  </si>
  <si>
    <t>reclame niet mogelijk vanwege verkeersveiligheid</t>
  </si>
  <si>
    <t>reclame niet mogelijk vanwege zicht omwonenden</t>
  </si>
  <si>
    <t>aantal abri</t>
  </si>
  <si>
    <t>Check instappers Arriva lijn 44, 45!!!</t>
  </si>
  <si>
    <t>check plannen U-OV</t>
  </si>
  <si>
    <t>Instappers Connexxion lijn 242 zijn niet meegeteld dus toch een abri plaatsen</t>
  </si>
  <si>
    <t>reclameabri dus toch abri vervangen ondanks laag aant instappers</t>
  </si>
  <si>
    <t>halte wordt opgeheven</t>
  </si>
  <si>
    <t>Aantal instappers gaat toenemen vanwege opheffen omliggende haltes per 12-2019! Kan reclame in want binnen bebouwde kom</t>
  </si>
  <si>
    <t>Aantal instappers zal stijgen vanwege opheffen omliggende haltes per 12-2019</t>
  </si>
  <si>
    <t>reclame mogelijk dus toch abri vervangen ondanks laag aant instappers. Reclame kan alleen in achtervlak vanwege ondiepte</t>
  </si>
  <si>
    <t>Kan reclame in de abri worden geplaatst. Reclame kan alleen in achtervak vanwege ondiepte</t>
  </si>
  <si>
    <t>Ruimte is aanwezig dus abri mogelijk</t>
  </si>
  <si>
    <t>Abri mogelijk. Voldoende ruimte</t>
  </si>
  <si>
    <t>Halte wordt verplaatst in kader wijk Hoevelaar. Reclame niet mogelijk. Let op: abri pas plaatsen als nieuwe halte is gerealiseerd!</t>
  </si>
  <si>
    <t>3 stramien is mogelijk</t>
  </si>
  <si>
    <t>Naar 3 stramien is mogelijk. Naar 0,5 stramien vanwege veiligheid en mogelijkheid schoonhouden</t>
  </si>
  <si>
    <t>3 stramien kan</t>
  </si>
  <si>
    <t>geen ruimte voor 3 stramien. Hier kan wel een 1 stramien diep dak worden geplaatst</t>
  </si>
  <si>
    <t>Is helemaal geen ruimte voor een abri. Huidige abri staat onveilig</t>
  </si>
  <si>
    <t>naar 3 stramien is mogelijk. Wel in overleg met omwonende!</t>
  </si>
  <si>
    <t>3 stramien breed en 1 stramien diep is mogelijk</t>
  </si>
  <si>
    <t>Kan reclame in de abri worden geplaatst. Overleg gemeente Bunschoten</t>
  </si>
  <si>
    <t>Kan reclame in de abri worden geplaatst. 3 stramien is mogelijk. Toegangspad aanpassen</t>
  </si>
  <si>
    <t>abri, 3 stramien is mogelijk</t>
  </si>
  <si>
    <t xml:space="preserve">Kan reclame in de abri worden geplaatst. 3 stramien is mogelijk. </t>
  </si>
  <si>
    <t>Kan geen reclame in de abri worden geplaatst vanweg zichtbeperking. 3 stramien is mogelijk.</t>
  </si>
  <si>
    <t>Mag reclame in de abri worden geplaatst maar abri staat te ver van de weg. Niet interessant</t>
  </si>
  <si>
    <t>Kan reclame in de abri worden geplaatst maar abri is ingebouwd en vitrine is niet zichtbaar. 3 stramien is mogelijk. Check eigendomsgrens</t>
  </si>
  <si>
    <t>Nieuwe haltes per dec 2019:</t>
  </si>
  <si>
    <t>Kan reclame in dus ondanks lage aantal instappers toch vervangen</t>
  </si>
  <si>
    <t>76 Amersfoort</t>
  </si>
  <si>
    <t>Te weinig plek voor 2 abri's vanwege fietsklemmen</t>
  </si>
  <si>
    <t>RAL 1002</t>
  </si>
  <si>
    <t>Afwijkende abri met reclame geplaatst door gemeente. Overleg met gemeente Baarn: reclame abri kan vervangen worden door 3 stramien volglas want buiten beb. kom, reclame niet toegestaan! Afvoeren huidige abri door gemeente!!!</t>
  </si>
  <si>
    <t>Afwijkende abri geplaatst door gemeente. Abri kan verwijderd en vervangen worden.</t>
  </si>
  <si>
    <t>Afwijkende abri geplaatst door gemeente. Abri kan verwijderd en vervangen worden. Buiten bebouwde kom dus mag geen reclame in!</t>
  </si>
  <si>
    <t>Afwijkende abri door gemeente geplaatst. 3 stramien is mogelijk met reclame. Overeenstemming met gemeente over verwijdering en vervanging.</t>
  </si>
  <si>
    <t>1 stramien diep dak en 0,5 stramien zijwanden</t>
  </si>
  <si>
    <t>Kan reclame in de abri worden geplaatst, maar niet wenselijk vanwege omwonenden. Let op: keerwand verlengen voor 3 stramien! Kan 1 stramien diep dak op</t>
  </si>
  <si>
    <t>Aantal instappers gaat toenemen vanwege opheffen omliggende haltes per 12-2019! Mag geen reclame in want buiten bebouwde kom!</t>
  </si>
  <si>
    <t>2x infovitrine plaatsen zoals huidig</t>
  </si>
  <si>
    <t>3 stramien is mogelijk. Geen reclame vanwege zicht. Verkeersveiligheid</t>
  </si>
  <si>
    <t>rechterkant 0,5 stramien diep zoals huidig</t>
  </si>
  <si>
    <t>1 stramien diep dak en 0,5 stramien zijwanden zoals huidig</t>
  </si>
  <si>
    <t>3 stramien is mogelijk. In overleg met omwonende. Eigendomsgrens?</t>
  </si>
  <si>
    <t>plaatsing afstemmen met projectleider ondertunneling spoor</t>
  </si>
  <si>
    <t xml:space="preserve">reclame niet wenselijk op deze locatie. Privé terrein en slecht zichtbaar. Geen ruimte voor 3 stramien. </t>
  </si>
  <si>
    <t>kan reclame in de abri worden geplaatst. Staat op grond Utrechts Landschap. Afstemming noodzakelijk! Geen ruimte voor 3 stramien?</t>
  </si>
  <si>
    <t>extra instappers verwacht vanwege opheffen omliggende halte</t>
  </si>
  <si>
    <t>alleen telling maart 2019 dus toch abri plaatsen. Haltenaam gewijzigd.</t>
  </si>
  <si>
    <t>Alleen telling maart 2019. Haltenaam gewijzigd</t>
  </si>
  <si>
    <t>Haltenaam gewijzigd</t>
  </si>
  <si>
    <t>Soesterberg-Oost</t>
  </si>
  <si>
    <t>3 stramien is mogelijk. Haltenaam gewijzigd</t>
  </si>
  <si>
    <t>Soesterberg-West</t>
  </si>
  <si>
    <t>KNMI</t>
  </si>
  <si>
    <t>Odijk-Noord</t>
  </si>
  <si>
    <t>Odijk-Zuid</t>
  </si>
  <si>
    <t>Halte aan de Zwarteweg. Staat nu afwijkende nieuwe abri met reclame geplaatst door gemeente. Deze abri wordt vervangen. Verwijdering huidige abri in overleg met gemeente!!</t>
  </si>
  <si>
    <t>Afwijkende abri met reclame geplaatst door gemeente. Abri kan verwijderd worden en vervangen door nieuwe abri met reclame. Overeenstemming met gemeente.</t>
  </si>
  <si>
    <t xml:space="preserve">rechterkant 0,5 stramien diep. </t>
  </si>
  <si>
    <t>Rechterkant 0,5 stramien diep is nu niet zo maar nieuwe abri wel zo inrichten!</t>
  </si>
  <si>
    <t>Provinciale weg/Doornkade</t>
  </si>
  <si>
    <t>Extra instappers verwacht vanwege opheffen omliggende halte</t>
  </si>
  <si>
    <t>1 stramien diep dag en 0,5 stramien zijwanden</t>
  </si>
  <si>
    <t>Kan reclame in de abri's worden geplaatst. Twee abri's is mogelijk. Fietsklemmen verplaatsen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</si>
</sst>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8" x14ac:knownFonts="1">
    <font>
      <sz val="11"/>
      <color theme="1"/>
      <name val="Calibri"/>
      <family val="2"/>
      <scheme val="minor"/>
    </font>
    <font>
      <b/>
      <sz val="11"/>
      <color theme="0"/>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1"/>
      <name val="Calibri"/>
      <family val="2"/>
      <scheme val="minor"/>
    </font>
    <font>
      <sz val="11"/>
      <color theme="0"/>
      <name val="Calibri"/>
      <family val="2"/>
      <scheme val="minor"/>
    </font>
  </fonts>
  <fills count="2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92D050"/>
        <bgColor theme="4" tint="0.59999389629810485"/>
      </patternFill>
    </fill>
    <fill>
      <patternFill patternType="solid">
        <fgColor rgb="FFFF0000"/>
        <bgColor theme="4" tint="0.59999389629810485"/>
      </patternFill>
    </fill>
    <fill>
      <patternFill patternType="solid">
        <fgColor rgb="FF92D050"/>
        <bgColor indexed="64"/>
      </patternFill>
    </fill>
    <fill>
      <patternFill patternType="solid">
        <fgColor theme="5" tint="0.59999389629810485"/>
        <bgColor theme="4"/>
      </patternFill>
    </fill>
    <fill>
      <patternFill patternType="solid">
        <fgColor theme="5" tint="0.59999389629810485"/>
        <bgColor theme="4" tint="0.59999389629810485"/>
      </patternFill>
    </fill>
    <fill>
      <patternFill patternType="solid">
        <fgColor theme="5" tint="0.59999389629810485"/>
        <bgColor indexed="64"/>
      </patternFill>
    </fill>
    <fill>
      <patternFill patternType="solid">
        <fgColor rgb="FF92D050"/>
        <bgColor theme="4"/>
      </patternFill>
    </fill>
    <fill>
      <patternFill patternType="solid">
        <fgColor theme="4" tint="0.59999389629810485"/>
        <bgColor theme="4"/>
      </patternFill>
    </fill>
    <fill>
      <patternFill patternType="solid">
        <fgColor theme="4" tint="0.59999389629810485"/>
        <bgColor indexed="64"/>
      </patternFill>
    </fill>
    <fill>
      <patternFill patternType="solid">
        <fgColor theme="4" tint="0.59996337778862885"/>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00"/>
        <bgColor theme="4" tint="0.59999389629810485"/>
      </patternFill>
    </fill>
    <fill>
      <patternFill patternType="solid">
        <fgColor rgb="FF7030A0"/>
        <bgColor theme="4" tint="0.79998168889431442"/>
      </patternFill>
    </fill>
    <fill>
      <patternFill patternType="solid">
        <fgColor rgb="FF7030A0"/>
        <bgColor theme="4" tint="0.59999389629810485"/>
      </patternFill>
    </fill>
    <fill>
      <patternFill patternType="solid">
        <fgColor theme="4" tint="0.59999389629810485"/>
        <bgColor theme="4" tint="0.79998168889431442"/>
      </patternFill>
    </fill>
    <fill>
      <patternFill patternType="solid">
        <fgColor theme="0"/>
        <bgColor theme="4" tint="0.59999389629810485"/>
      </patternFill>
    </fill>
    <fill>
      <patternFill patternType="solid">
        <fgColor theme="0"/>
        <bgColor theme="4" tint="0.79998168889431442"/>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style="thin">
        <color theme="0"/>
      </bottom>
      <diagonal/>
    </border>
    <border>
      <left/>
      <right/>
      <top style="thin">
        <color theme="4" tint="0.39997558519241921"/>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style="thick">
        <color auto="1"/>
      </left>
      <right/>
      <top/>
      <bottom/>
      <diagonal/>
    </border>
    <border>
      <left/>
      <right style="thick">
        <color auto="1"/>
      </right>
      <top/>
      <bottom/>
      <diagonal/>
    </border>
    <border>
      <left style="thick">
        <color auto="1"/>
      </left>
      <right style="thin">
        <color theme="0"/>
      </right>
      <top/>
      <bottom style="thick">
        <color theme="0"/>
      </bottom>
      <diagonal/>
    </border>
    <border>
      <left style="thick">
        <color auto="1"/>
      </left>
      <right style="thin">
        <color theme="0"/>
      </right>
      <top style="thin">
        <color theme="0"/>
      </top>
      <bottom style="thin">
        <color theme="0"/>
      </bottom>
      <diagonal/>
    </border>
    <border>
      <left style="thick">
        <color auto="1"/>
      </left>
      <right/>
      <top style="thin">
        <color theme="0"/>
      </top>
      <bottom/>
      <diagonal/>
    </border>
    <border>
      <left/>
      <right/>
      <top style="thin">
        <color theme="0"/>
      </top>
      <bottom/>
      <diagonal/>
    </border>
    <border>
      <left style="thin">
        <color theme="0"/>
      </left>
      <right style="thin">
        <color theme="0"/>
      </right>
      <top/>
      <bottom/>
      <diagonal/>
    </border>
    <border>
      <left/>
      <right/>
      <top style="thick">
        <color auto="1"/>
      </top>
      <bottom/>
      <diagonal/>
    </border>
    <border>
      <left style="thin">
        <color theme="0"/>
      </left>
      <right style="thin">
        <color theme="0"/>
      </right>
      <top style="medium">
        <color auto="1"/>
      </top>
      <bottom/>
      <diagonal/>
    </border>
  </borders>
  <cellStyleXfs count="2">
    <xf numFmtId="0" fontId="0" fillId="0" borderId="0"/>
    <xf numFmtId="43" fontId="2" fillId="0" borderId="0" applyFont="0" applyFill="0" applyBorder="0" applyAlignment="0" applyProtection="0"/>
  </cellStyleXfs>
  <cellXfs count="121">
    <xf numFmtId="0" fontId="0" fillId="0" borderId="0" xfId="0"/>
    <xf numFmtId="0" fontId="0" fillId="3" borderId="1" xfId="0" applyFont="1" applyFill="1" applyBorder="1"/>
    <xf numFmtId="1" fontId="0" fillId="3" borderId="1" xfId="0" applyNumberFormat="1" applyFont="1" applyFill="1" applyBorder="1"/>
    <xf numFmtId="0" fontId="0" fillId="3" borderId="2" xfId="0" applyFont="1" applyFill="1" applyBorder="1"/>
    <xf numFmtId="0" fontId="0" fillId="4" borderId="1" xfId="0" applyFont="1" applyFill="1" applyBorder="1"/>
    <xf numFmtId="1" fontId="0" fillId="4" borderId="1" xfId="0" applyNumberFormat="1" applyFont="1" applyFill="1" applyBorder="1"/>
    <xf numFmtId="0" fontId="0" fillId="4" borderId="2" xfId="0" applyFont="1" applyFill="1" applyBorder="1"/>
    <xf numFmtId="0" fontId="0" fillId="3" borderId="3" xfId="0" applyFont="1" applyFill="1" applyBorder="1"/>
    <xf numFmtId="0" fontId="0" fillId="4" borderId="3" xfId="0" applyFont="1" applyFill="1" applyBorder="1"/>
    <xf numFmtId="0" fontId="1" fillId="2" borderId="4" xfId="0" applyFont="1" applyFill="1" applyBorder="1"/>
    <xf numFmtId="0" fontId="1" fillId="2" borderId="5" xfId="0" applyFont="1" applyFill="1" applyBorder="1"/>
    <xf numFmtId="0" fontId="1" fillId="2" borderId="6" xfId="0" applyFont="1" applyFill="1" applyBorder="1"/>
    <xf numFmtId="0" fontId="0" fillId="4" borderId="7" xfId="0" applyFont="1" applyFill="1" applyBorder="1"/>
    <xf numFmtId="1" fontId="0" fillId="4" borderId="8" xfId="0" applyNumberFormat="1" applyFont="1" applyFill="1" applyBorder="1"/>
    <xf numFmtId="0" fontId="0" fillId="4" borderId="8" xfId="0" applyFont="1" applyFill="1" applyBorder="1"/>
    <xf numFmtId="0" fontId="0" fillId="4" borderId="9" xfId="0" applyFont="1" applyFill="1" applyBorder="1"/>
    <xf numFmtId="1" fontId="1" fillId="2" borderId="5" xfId="0" applyNumberFormat="1" applyFont="1" applyFill="1" applyBorder="1"/>
    <xf numFmtId="1" fontId="0" fillId="3" borderId="10" xfId="0" applyNumberFormat="1" applyFont="1" applyFill="1" applyBorder="1"/>
    <xf numFmtId="1" fontId="0" fillId="3" borderId="8" xfId="0" applyNumberFormat="1" applyFont="1" applyFill="1" applyBorder="1"/>
    <xf numFmtId="1" fontId="0" fillId="0" borderId="0" xfId="0" applyNumberFormat="1"/>
    <xf numFmtId="0" fontId="0" fillId="0" borderId="0" xfId="0" applyNumberFormat="1"/>
    <xf numFmtId="0" fontId="0" fillId="3" borderId="12" xfId="0" applyFont="1" applyFill="1" applyBorder="1"/>
    <xf numFmtId="1" fontId="0" fillId="3" borderId="12" xfId="0" applyNumberFormat="1" applyFont="1" applyFill="1" applyBorder="1"/>
    <xf numFmtId="0" fontId="0" fillId="0" borderId="12" xfId="0" applyFont="1" applyBorder="1"/>
    <xf numFmtId="1" fontId="0" fillId="0" borderId="12" xfId="0" applyNumberFormat="1" applyFont="1" applyBorder="1"/>
    <xf numFmtId="1" fontId="0" fillId="3" borderId="12" xfId="1" applyNumberFormat="1" applyFont="1" applyFill="1" applyBorder="1"/>
    <xf numFmtId="1" fontId="0" fillId="0" borderId="12" xfId="1" applyNumberFormat="1" applyFont="1" applyBorder="1"/>
    <xf numFmtId="0" fontId="1" fillId="2" borderId="13" xfId="0" applyFont="1" applyFill="1" applyBorder="1"/>
    <xf numFmtId="2" fontId="1" fillId="2" borderId="13" xfId="0" applyNumberFormat="1" applyFont="1" applyFill="1" applyBorder="1"/>
    <xf numFmtId="1" fontId="1" fillId="2" borderId="13" xfId="0" applyNumberFormat="1" applyFont="1" applyFill="1" applyBorder="1"/>
    <xf numFmtId="0" fontId="0" fillId="3" borderId="11" xfId="0" applyFont="1" applyFill="1" applyBorder="1"/>
    <xf numFmtId="1" fontId="0" fillId="3" borderId="11" xfId="0" applyNumberFormat="1" applyFont="1" applyFill="1" applyBorder="1"/>
    <xf numFmtId="1" fontId="0" fillId="6" borderId="1" xfId="0" applyNumberFormat="1" applyFont="1" applyFill="1" applyBorder="1"/>
    <xf numFmtId="0" fontId="0" fillId="4" borderId="1" xfId="0" applyNumberFormat="1" applyFont="1" applyFill="1" applyBorder="1"/>
    <xf numFmtId="0" fontId="0" fillId="3" borderId="8" xfId="0" applyFont="1" applyFill="1" applyBorder="1"/>
    <xf numFmtId="0" fontId="0" fillId="0" borderId="3" xfId="0" applyBorder="1"/>
    <xf numFmtId="0" fontId="0" fillId="3" borderId="0" xfId="0" applyFont="1" applyFill="1" applyBorder="1"/>
    <xf numFmtId="0" fontId="0" fillId="4" borderId="0" xfId="0" applyFont="1" applyFill="1" applyBorder="1"/>
    <xf numFmtId="0" fontId="0" fillId="0" borderId="1" xfId="0" applyNumberFormat="1" applyBorder="1"/>
    <xf numFmtId="1" fontId="0" fillId="3" borderId="0" xfId="0" applyNumberFormat="1" applyFont="1" applyFill="1" applyBorder="1"/>
    <xf numFmtId="1" fontId="0" fillId="4" borderId="0" xfId="0" applyNumberFormat="1" applyFont="1" applyFill="1" applyBorder="1"/>
    <xf numFmtId="0" fontId="0" fillId="3" borderId="1" xfId="0" applyNumberFormat="1" applyFont="1" applyFill="1" applyBorder="1"/>
    <xf numFmtId="0" fontId="0" fillId="0" borderId="1" xfId="0" applyBorder="1"/>
    <xf numFmtId="0" fontId="0" fillId="0" borderId="2" xfId="0" applyBorder="1"/>
    <xf numFmtId="1" fontId="0" fillId="0" borderId="1" xfId="0" applyNumberFormat="1" applyBorder="1"/>
    <xf numFmtId="0" fontId="0" fillId="3" borderId="7" xfId="0" applyFont="1" applyFill="1" applyBorder="1"/>
    <xf numFmtId="0" fontId="0" fillId="13" borderId="0" xfId="0" applyFill="1"/>
    <xf numFmtId="0" fontId="3" fillId="3" borderId="1" xfId="0" applyFont="1" applyFill="1" applyBorder="1"/>
    <xf numFmtId="0" fontId="3" fillId="0" borderId="1" xfId="0" applyFont="1" applyBorder="1"/>
    <xf numFmtId="0" fontId="3" fillId="4" borderId="1" xfId="0" applyFont="1" applyFill="1" applyBorder="1"/>
    <xf numFmtId="0" fontId="0" fillId="4" borderId="0" xfId="0" applyFont="1" applyFill="1"/>
    <xf numFmtId="0" fontId="0" fillId="14" borderId="0" xfId="0" applyFill="1"/>
    <xf numFmtId="0" fontId="1" fillId="2" borderId="4" xfId="0" applyFont="1" applyFill="1" applyBorder="1" applyAlignment="1">
      <alignment wrapText="1"/>
    </xf>
    <xf numFmtId="0" fontId="1" fillId="2" borderId="5" xfId="0" applyFont="1" applyFill="1" applyBorder="1" applyAlignment="1">
      <alignment wrapText="1"/>
    </xf>
    <xf numFmtId="0" fontId="1" fillId="2" borderId="6" xfId="0" applyFont="1" applyFill="1" applyBorder="1" applyAlignment="1">
      <alignment wrapText="1"/>
    </xf>
    <xf numFmtId="17" fontId="1" fillId="2" borderId="5" xfId="0" applyNumberFormat="1" applyFont="1" applyFill="1" applyBorder="1" applyAlignment="1">
      <alignment wrapText="1"/>
    </xf>
    <xf numFmtId="0" fontId="1" fillId="12" borderId="5" xfId="0" applyFont="1" applyFill="1" applyBorder="1" applyAlignment="1">
      <alignment wrapText="1"/>
    </xf>
    <xf numFmtId="0" fontId="0" fillId="0" borderId="0" xfId="0" applyAlignment="1">
      <alignment wrapText="1"/>
    </xf>
    <xf numFmtId="0" fontId="0" fillId="15" borderId="0" xfId="0" applyFill="1"/>
    <xf numFmtId="0" fontId="4" fillId="0" borderId="0" xfId="0" applyFont="1"/>
    <xf numFmtId="0" fontId="1" fillId="8" borderId="16" xfId="0" applyFont="1" applyFill="1" applyBorder="1" applyAlignment="1">
      <alignment wrapText="1"/>
    </xf>
    <xf numFmtId="1" fontId="0" fillId="9" borderId="17" xfId="0" applyNumberFormat="1" applyFont="1" applyFill="1" applyBorder="1"/>
    <xf numFmtId="0" fontId="0" fillId="15" borderId="14" xfId="0" applyFill="1" applyBorder="1"/>
    <xf numFmtId="0" fontId="0" fillId="10" borderId="14" xfId="0" applyFill="1" applyBorder="1"/>
    <xf numFmtId="0" fontId="1" fillId="11" borderId="5" xfId="0" applyFont="1" applyFill="1" applyBorder="1" applyAlignment="1">
      <alignment horizontal="left" wrapText="1"/>
    </xf>
    <xf numFmtId="1" fontId="0" fillId="5" borderId="1" xfId="0" applyNumberFormat="1" applyFont="1" applyFill="1" applyBorder="1" applyAlignment="1">
      <alignment horizontal="left"/>
    </xf>
    <xf numFmtId="1" fontId="0" fillId="5" borderId="8" xfId="0" applyNumberFormat="1" applyFont="1" applyFill="1" applyBorder="1" applyAlignment="1">
      <alignment horizontal="left"/>
    </xf>
    <xf numFmtId="0" fontId="0" fillId="15" borderId="0" xfId="0" applyFill="1" applyAlignment="1">
      <alignment horizontal="left"/>
    </xf>
    <xf numFmtId="0" fontId="0" fillId="7" borderId="0" xfId="0" applyFill="1" applyAlignment="1">
      <alignment horizontal="left"/>
    </xf>
    <xf numFmtId="0" fontId="1" fillId="8" borderId="0" xfId="0" applyFont="1" applyFill="1" applyBorder="1" applyAlignment="1">
      <alignment horizontal="left" wrapText="1"/>
    </xf>
    <xf numFmtId="1" fontId="0" fillId="9" borderId="0" xfId="0" applyNumberFormat="1" applyFont="1" applyFill="1" applyBorder="1" applyAlignment="1">
      <alignment horizontal="left"/>
    </xf>
    <xf numFmtId="0" fontId="0" fillId="15" borderId="0" xfId="0" applyFill="1" applyBorder="1" applyAlignment="1">
      <alignment horizontal="left"/>
    </xf>
    <xf numFmtId="0" fontId="0" fillId="10" borderId="0" xfId="0" applyFill="1" applyBorder="1" applyAlignment="1">
      <alignment horizontal="left"/>
    </xf>
    <xf numFmtId="0" fontId="1" fillId="2" borderId="5" xfId="0" applyFont="1" applyFill="1" applyBorder="1" applyAlignment="1">
      <alignment horizontal="left" wrapText="1"/>
    </xf>
    <xf numFmtId="0" fontId="0" fillId="4" borderId="1" xfId="0" applyFont="1" applyFill="1" applyBorder="1" applyAlignment="1">
      <alignment horizontal="left"/>
    </xf>
    <xf numFmtId="0" fontId="0" fillId="3" borderId="1" xfId="0" applyFont="1" applyFill="1" applyBorder="1" applyAlignment="1">
      <alignment horizontal="left"/>
    </xf>
    <xf numFmtId="0" fontId="0" fillId="0" borderId="1" xfId="0" applyBorder="1" applyAlignment="1">
      <alignment horizontal="left"/>
    </xf>
    <xf numFmtId="0" fontId="0" fillId="4" borderId="8" xfId="0" applyFont="1" applyFill="1" applyBorder="1" applyAlignment="1">
      <alignment horizontal="left"/>
    </xf>
    <xf numFmtId="0" fontId="0" fillId="3" borderId="8" xfId="0" applyFont="1" applyFill="1" applyBorder="1" applyAlignment="1">
      <alignment horizontal="left"/>
    </xf>
    <xf numFmtId="0" fontId="0" fillId="0" borderId="0" xfId="0" applyAlignment="1">
      <alignment horizontal="left"/>
    </xf>
    <xf numFmtId="0" fontId="6" fillId="17" borderId="0" xfId="0" applyFont="1" applyFill="1"/>
    <xf numFmtId="0" fontId="0" fillId="17" borderId="0" xfId="0" applyFill="1"/>
    <xf numFmtId="1" fontId="0" fillId="18" borderId="17" xfId="0" applyNumberFormat="1" applyFont="1" applyFill="1" applyBorder="1"/>
    <xf numFmtId="0" fontId="0" fillId="19" borderId="1" xfId="0" applyFont="1" applyFill="1" applyBorder="1"/>
    <xf numFmtId="0" fontId="0" fillId="20" borderId="1" xfId="0" applyFont="1" applyFill="1" applyBorder="1"/>
    <xf numFmtId="0" fontId="0" fillId="21" borderId="1" xfId="0" applyFont="1" applyFill="1" applyBorder="1"/>
    <xf numFmtId="0" fontId="0" fillId="13" borderId="1" xfId="0" applyFill="1" applyBorder="1"/>
    <xf numFmtId="0" fontId="0" fillId="4" borderId="0" xfId="0" applyFont="1" applyFill="1" applyAlignment="1"/>
    <xf numFmtId="0" fontId="0" fillId="0" borderId="0" xfId="0" applyAlignment="1"/>
    <xf numFmtId="0" fontId="0" fillId="13" borderId="3" xfId="0" applyFill="1" applyBorder="1"/>
    <xf numFmtId="0" fontId="0" fillId="0" borderId="0" xfId="0" applyBorder="1"/>
    <xf numFmtId="0" fontId="0" fillId="13" borderId="1" xfId="0" applyNumberFormat="1" applyFill="1" applyBorder="1"/>
    <xf numFmtId="0" fontId="0" fillId="4" borderId="8" xfId="0" applyNumberFormat="1" applyFont="1" applyFill="1" applyBorder="1"/>
    <xf numFmtId="0" fontId="0" fillId="0" borderId="0" xfId="0" applyNumberFormat="1" applyBorder="1"/>
    <xf numFmtId="0" fontId="0" fillId="0" borderId="8" xfId="0" applyBorder="1"/>
    <xf numFmtId="0" fontId="0" fillId="4" borderId="0" xfId="0" applyFont="1" applyFill="1" applyBorder="1" applyAlignment="1">
      <alignment horizontal="left"/>
    </xf>
    <xf numFmtId="1" fontId="0" fillId="0" borderId="8" xfId="0" applyNumberFormat="1" applyBorder="1"/>
    <xf numFmtId="0" fontId="5" fillId="7" borderId="14" xfId="0" applyFont="1" applyFill="1" applyBorder="1" applyAlignment="1">
      <alignment horizontal="center"/>
    </xf>
    <xf numFmtId="0" fontId="5" fillId="7" borderId="0" xfId="0" applyFont="1" applyFill="1" applyBorder="1" applyAlignment="1">
      <alignment horizontal="center"/>
    </xf>
    <xf numFmtId="0" fontId="5" fillId="7" borderId="15" xfId="0" applyFont="1" applyFill="1" applyBorder="1" applyAlignment="1">
      <alignment horizontal="center"/>
    </xf>
    <xf numFmtId="0" fontId="5" fillId="16" borderId="14" xfId="0" applyFont="1" applyFill="1" applyBorder="1" applyAlignment="1">
      <alignment horizontal="center"/>
    </xf>
    <xf numFmtId="0" fontId="5" fillId="16" borderId="0" xfId="0" applyFont="1" applyFill="1" applyBorder="1" applyAlignment="1">
      <alignment horizontal="center"/>
    </xf>
    <xf numFmtId="0" fontId="5" fillId="16" borderId="15" xfId="0" applyFont="1" applyFill="1" applyBorder="1" applyAlignment="1">
      <alignment horizontal="center"/>
    </xf>
    <xf numFmtId="1" fontId="0" fillId="9" borderId="8" xfId="0" applyNumberFormat="1" applyFont="1" applyFill="1" applyBorder="1"/>
    <xf numFmtId="1" fontId="0" fillId="9" borderId="18" xfId="0" applyNumberFormat="1" applyFont="1" applyFill="1" applyBorder="1"/>
    <xf numFmtId="1" fontId="0" fillId="15" borderId="19" xfId="0" applyNumberFormat="1" applyFont="1" applyFill="1" applyBorder="1"/>
    <xf numFmtId="0" fontId="0" fillId="22" borderId="0" xfId="0" applyFont="1" applyFill="1" applyBorder="1"/>
    <xf numFmtId="1" fontId="0" fillId="5" borderId="1" xfId="0" applyNumberFormat="1" applyFill="1" applyBorder="1" applyAlignment="1">
      <alignment horizontal="left"/>
    </xf>
    <xf numFmtId="1" fontId="0" fillId="9" borderId="17" xfId="0" applyNumberFormat="1" applyFill="1" applyBorder="1"/>
    <xf numFmtId="1" fontId="0" fillId="9" borderId="0" xfId="0" applyNumberFormat="1" applyFill="1" applyAlignment="1">
      <alignment horizontal="left"/>
    </xf>
    <xf numFmtId="0" fontId="0" fillId="4" borderId="0" xfId="0" applyFill="1"/>
    <xf numFmtId="1" fontId="0" fillId="4" borderId="1" xfId="0" applyNumberFormat="1" applyFill="1" applyBorder="1"/>
    <xf numFmtId="1" fontId="0" fillId="4" borderId="20" xfId="0" applyNumberFormat="1" applyFont="1" applyFill="1" applyBorder="1"/>
    <xf numFmtId="0" fontId="0" fillId="23" borderId="12" xfId="0" applyFont="1" applyFill="1" applyBorder="1"/>
    <xf numFmtId="0" fontId="0" fillId="15" borderId="0" xfId="0" applyFill="1" applyAlignment="1"/>
    <xf numFmtId="0" fontId="4" fillId="15" borderId="0" xfId="0" applyFont="1" applyFill="1"/>
    <xf numFmtId="0" fontId="7" fillId="15" borderId="0" xfId="0" applyFont="1" applyFill="1" applyAlignment="1">
      <alignment horizontal="left"/>
    </xf>
    <xf numFmtId="0" fontId="0" fillId="15" borderId="0" xfId="0" applyFont="1" applyFill="1"/>
    <xf numFmtId="0" fontId="0" fillId="15" borderId="0" xfId="0" applyFill="1" applyBorder="1"/>
    <xf numFmtId="1" fontId="4" fillId="15" borderId="21" xfId="0" applyNumberFormat="1" applyFont="1" applyFill="1" applyBorder="1" applyAlignment="1">
      <alignment horizontal="left"/>
    </xf>
    <xf numFmtId="0" fontId="4" fillId="4" borderId="22" xfId="0" applyFont="1" applyFill="1" applyBorder="1" applyAlignment="1">
      <alignment horizontal="left"/>
    </xf>
  </cellXfs>
  <cellStyles count="2">
    <cellStyle name="Komma" xfId="1" builtinId="3"/>
    <cellStyle name="Standaard" xfId="0" builtinId="0"/>
  </cellStyles>
  <dxfs count="199">
    <dxf>
      <font>
        <b/>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alignment horizontal="left" vertical="bottom" textRotation="0" wrapText="0" indent="0" justifyLastLine="0" shrinkToFit="0" readingOrder="0"/>
      <border diagonalUp="0" diagonalDown="0">
        <left style="thin">
          <color theme="0"/>
        </left>
        <right style="thin">
          <color theme="0"/>
        </right>
        <top style="medium">
          <color auto="1"/>
        </top>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indexed="64"/>
          <bgColor theme="0"/>
        </patternFill>
      </fill>
      <border diagonalUp="0" diagonalDown="0" outline="0">
        <left/>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alignment horizontal="lef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ck">
          <color auto="1"/>
        </left>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rgb="FF92D050"/>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right style="thin">
          <color theme="0"/>
        </right>
        <top style="thin">
          <color theme="0"/>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9" tint="-0.24994659260841701"/>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numFmt numFmtId="1" formatCode="0"/>
      <fill>
        <patternFill patternType="solid">
          <fgColor indexed="64"/>
          <bgColor theme="0"/>
        </patternFill>
      </fill>
      <border diagonalUp="0" diagonalDown="0" outline="0">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alignment horizontal="left" vertical="bottom" textRotation="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ck">
          <color auto="1"/>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rgb="FF92D050"/>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right style="thin">
          <color theme="0"/>
        </right>
        <top style="thin">
          <color theme="0"/>
        </top>
        <bottom style="thin">
          <color theme="0"/>
        </bottom>
        <vertical/>
        <horizontal/>
      </border>
    </dxf>
    <dxf>
      <border outline="0">
        <top style="thin">
          <color theme="0"/>
        </top>
      </border>
    </dxf>
    <dxf>
      <border outline="0">
        <bottom style="thick">
          <color theme="0"/>
        </bottom>
      </border>
    </dxf>
    <dxf>
      <border outline="0">
        <left style="thin">
          <color theme="0"/>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bottom" textRotation="0" wrapText="1" indent="0" justifyLastLine="0" shrinkToFit="0" readingOrder="0"/>
      <border diagonalUp="0" diagonalDown="0">
        <left style="thin">
          <color theme="0"/>
        </left>
        <right style="thin">
          <color theme="0"/>
        </right>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numFmt numFmtId="1" formatCode="0"/>
    </dxf>
    <dxf>
      <numFmt numFmtId="1" formatCode="0"/>
    </dxf>
    <dxf>
      <numFmt numFmtId="1" formatCode="0"/>
    </dxf>
    <dxf>
      <numFmt numFmtId="0" formatCode="General"/>
    </dxf>
    <dxf>
      <numFmt numFmtId="1" formatCode="0"/>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numFmt numFmtId="1" formatCode="0"/>
      <fill>
        <patternFill patternType="solid">
          <fgColor indexed="64"/>
          <bgColor theme="0"/>
        </patternFill>
      </fill>
      <border diagonalUp="0" diagonalDown="0" outline="0">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alignment horizontal="left" vertical="bottom" textRotation="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ck">
          <color auto="1"/>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rgb="FF92D050"/>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bottom" textRotation="0" wrapText="1" indent="0" justifyLastLine="0" shrinkToFit="0" readingOrder="0"/>
      <border diagonalUp="0" diagonalDown="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p23921_provincie-utrecht_nl/Documents/vernieuwen%20ABRI's/overzicht%20provinciale%20haltes%20(instappers%20juli%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23921\OneDrive%20-%20Provincie%20Utrecht\Halte%20database\instappers%20november%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23921\OneDrive%20-%20Provincie%20Utrecht\vernieuwen%20ABRI's\overzicht%20provinciale%20haltes%20(instappers%20maart%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ppers Syntus"/>
      <sheetName val="instappers U OV"/>
      <sheetName val="database provinciale haltes"/>
    </sheetNames>
    <sheetDataSet>
      <sheetData sheetId="0">
        <row r="1">
          <cell r="B1" t="str">
            <v>Haltecode</v>
          </cell>
          <cell r="C1" t="str">
            <v>Aantal_Instappers</v>
          </cell>
          <cell r="D1" t="str">
            <v>aantal_werkdagen</v>
          </cell>
          <cell r="E1" t="str">
            <v>Gem_AantalInstappers</v>
          </cell>
          <cell r="F1" t="str">
            <v>Gem_AantalInstappersAlleWerkdagen</v>
          </cell>
        </row>
        <row r="2">
          <cell r="B2">
            <v>57352270</v>
          </cell>
          <cell r="C2">
            <v>44</v>
          </cell>
          <cell r="D2">
            <v>16</v>
          </cell>
          <cell r="E2">
            <v>2.75</v>
          </cell>
          <cell r="F2">
            <v>2</v>
          </cell>
        </row>
        <row r="3">
          <cell r="B3">
            <v>57352050</v>
          </cell>
          <cell r="C3">
            <v>974</v>
          </cell>
          <cell r="D3">
            <v>22</v>
          </cell>
          <cell r="E3">
            <v>44.2727</v>
          </cell>
          <cell r="F3">
            <v>44.2727</v>
          </cell>
        </row>
        <row r="4">
          <cell r="B4">
            <v>57352060</v>
          </cell>
          <cell r="C4">
            <v>120</v>
          </cell>
          <cell r="D4">
            <v>22</v>
          </cell>
          <cell r="E4">
            <v>5.4545000000000003</v>
          </cell>
          <cell r="F4">
            <v>5.4545000000000003</v>
          </cell>
        </row>
        <row r="5">
          <cell r="B5">
            <v>57352020</v>
          </cell>
          <cell r="C5">
            <v>230</v>
          </cell>
          <cell r="D5">
            <v>22</v>
          </cell>
          <cell r="E5">
            <v>10.454499999999999</v>
          </cell>
          <cell r="F5">
            <v>10.454499999999999</v>
          </cell>
        </row>
        <row r="6">
          <cell r="B6">
            <v>57352030</v>
          </cell>
          <cell r="C6">
            <v>619</v>
          </cell>
          <cell r="D6">
            <v>22</v>
          </cell>
          <cell r="E6">
            <v>28.136299999999999</v>
          </cell>
          <cell r="F6">
            <v>28.136299999999999</v>
          </cell>
        </row>
        <row r="7">
          <cell r="B7">
            <v>57352070</v>
          </cell>
          <cell r="C7">
            <v>28</v>
          </cell>
          <cell r="D7">
            <v>14</v>
          </cell>
          <cell r="E7">
            <v>2</v>
          </cell>
          <cell r="F7">
            <v>1.2726999999999999</v>
          </cell>
        </row>
        <row r="8">
          <cell r="B8">
            <v>57352040</v>
          </cell>
          <cell r="C8">
            <v>8</v>
          </cell>
          <cell r="D8">
            <v>6</v>
          </cell>
          <cell r="E8">
            <v>1.3332999999999999</v>
          </cell>
          <cell r="F8">
            <v>0.36359999999999998</v>
          </cell>
        </row>
        <row r="9">
          <cell r="B9">
            <v>57352090</v>
          </cell>
          <cell r="C9">
            <v>588</v>
          </cell>
          <cell r="D9">
            <v>22</v>
          </cell>
          <cell r="E9">
            <v>26.7272</v>
          </cell>
          <cell r="F9">
            <v>26.7272</v>
          </cell>
        </row>
        <row r="10">
          <cell r="B10">
            <v>57352080</v>
          </cell>
          <cell r="C10">
            <v>22</v>
          </cell>
          <cell r="D10">
            <v>16</v>
          </cell>
          <cell r="E10">
            <v>1.375</v>
          </cell>
          <cell r="F10">
            <v>1</v>
          </cell>
        </row>
        <row r="11">
          <cell r="B11">
            <v>57450130</v>
          </cell>
          <cell r="C11">
            <v>3</v>
          </cell>
          <cell r="D11">
            <v>2</v>
          </cell>
          <cell r="E11">
            <v>1.5</v>
          </cell>
          <cell r="F11">
            <v>0.1363</v>
          </cell>
        </row>
        <row r="12">
          <cell r="B12">
            <v>57450140</v>
          </cell>
          <cell r="C12">
            <v>2</v>
          </cell>
          <cell r="D12">
            <v>2</v>
          </cell>
          <cell r="E12">
            <v>1</v>
          </cell>
          <cell r="F12">
            <v>9.0899999999999995E-2</v>
          </cell>
        </row>
        <row r="13">
          <cell r="B13">
            <v>57352010</v>
          </cell>
          <cell r="C13">
            <v>16</v>
          </cell>
          <cell r="D13">
            <v>11</v>
          </cell>
          <cell r="E13">
            <v>1.4544999999999999</v>
          </cell>
          <cell r="F13">
            <v>0.72719999999999996</v>
          </cell>
        </row>
        <row r="14">
          <cell r="B14">
            <v>57352100</v>
          </cell>
          <cell r="C14">
            <v>10</v>
          </cell>
          <cell r="D14">
            <v>7</v>
          </cell>
          <cell r="E14">
            <v>1.4285000000000001</v>
          </cell>
          <cell r="F14">
            <v>0.45450000000000002</v>
          </cell>
        </row>
        <row r="15">
          <cell r="B15">
            <v>57352110</v>
          </cell>
          <cell r="C15">
            <v>91</v>
          </cell>
          <cell r="D15">
            <v>19</v>
          </cell>
          <cell r="E15">
            <v>4.7893999999999997</v>
          </cell>
          <cell r="F15">
            <v>4.1363000000000003</v>
          </cell>
        </row>
        <row r="16">
          <cell r="B16">
            <v>57352150</v>
          </cell>
          <cell r="C16">
            <v>578</v>
          </cell>
          <cell r="D16">
            <v>22</v>
          </cell>
          <cell r="E16">
            <v>26.2727</v>
          </cell>
          <cell r="F16">
            <v>26.2727</v>
          </cell>
        </row>
        <row r="17">
          <cell r="B17">
            <v>57452000</v>
          </cell>
          <cell r="C17">
            <v>368</v>
          </cell>
          <cell r="D17">
            <v>22</v>
          </cell>
          <cell r="E17">
            <v>16.7272</v>
          </cell>
          <cell r="F17">
            <v>16.7272</v>
          </cell>
        </row>
        <row r="18">
          <cell r="B18">
            <v>51310020</v>
          </cell>
          <cell r="C18">
            <v>64</v>
          </cell>
          <cell r="D18">
            <v>20</v>
          </cell>
          <cell r="E18">
            <v>3.2</v>
          </cell>
          <cell r="F18">
            <v>2.9089999999999998</v>
          </cell>
        </row>
        <row r="19">
          <cell r="B19">
            <v>51310030</v>
          </cell>
          <cell r="C19">
            <v>6</v>
          </cell>
          <cell r="D19">
            <v>4</v>
          </cell>
          <cell r="E19">
            <v>1.5</v>
          </cell>
          <cell r="F19">
            <v>0.2727</v>
          </cell>
        </row>
        <row r="20">
          <cell r="B20">
            <v>51310040</v>
          </cell>
          <cell r="C20">
            <v>50</v>
          </cell>
          <cell r="D20">
            <v>21</v>
          </cell>
          <cell r="E20">
            <v>2.3809</v>
          </cell>
          <cell r="F20">
            <v>2.2726999999999999</v>
          </cell>
        </row>
        <row r="21">
          <cell r="B21">
            <v>51310050</v>
          </cell>
          <cell r="C21">
            <v>2</v>
          </cell>
          <cell r="D21">
            <v>2</v>
          </cell>
          <cell r="E21">
            <v>1</v>
          </cell>
          <cell r="F21">
            <v>9.0899999999999995E-2</v>
          </cell>
        </row>
        <row r="22">
          <cell r="B22">
            <v>51210030</v>
          </cell>
          <cell r="C22">
            <v>6</v>
          </cell>
          <cell r="D22">
            <v>5</v>
          </cell>
          <cell r="E22">
            <v>1.2</v>
          </cell>
          <cell r="F22">
            <v>0.2727</v>
          </cell>
        </row>
        <row r="23">
          <cell r="B23">
            <v>51210020</v>
          </cell>
          <cell r="C23">
            <v>6</v>
          </cell>
          <cell r="D23">
            <v>6</v>
          </cell>
          <cell r="E23">
            <v>1</v>
          </cell>
          <cell r="F23">
            <v>0.2727</v>
          </cell>
        </row>
        <row r="24">
          <cell r="B24">
            <v>51210040</v>
          </cell>
          <cell r="C24">
            <v>82</v>
          </cell>
          <cell r="D24">
            <v>15</v>
          </cell>
          <cell r="E24">
            <v>5.4665999999999997</v>
          </cell>
          <cell r="F24">
            <v>3.7271999999999998</v>
          </cell>
        </row>
        <row r="25">
          <cell r="B25">
            <v>51310010</v>
          </cell>
          <cell r="C25">
            <v>4</v>
          </cell>
          <cell r="D25">
            <v>2</v>
          </cell>
          <cell r="E25">
            <v>2</v>
          </cell>
          <cell r="F25">
            <v>0.18179999999999999</v>
          </cell>
        </row>
        <row r="26">
          <cell r="B26">
            <v>50423410</v>
          </cell>
          <cell r="C26">
            <v>275</v>
          </cell>
          <cell r="D26">
            <v>5</v>
          </cell>
          <cell r="E26">
            <v>55</v>
          </cell>
          <cell r="F26">
            <v>12.5</v>
          </cell>
        </row>
        <row r="27">
          <cell r="B27">
            <v>50700070</v>
          </cell>
          <cell r="C27">
            <v>212</v>
          </cell>
          <cell r="D27">
            <v>22</v>
          </cell>
          <cell r="E27">
            <v>9.6363000000000003</v>
          </cell>
          <cell r="F27">
            <v>9.6363000000000003</v>
          </cell>
        </row>
        <row r="28">
          <cell r="B28">
            <v>50700060</v>
          </cell>
          <cell r="C28">
            <v>187</v>
          </cell>
          <cell r="D28">
            <v>22</v>
          </cell>
          <cell r="E28">
            <v>8.5</v>
          </cell>
          <cell r="F28">
            <v>8.5</v>
          </cell>
        </row>
        <row r="29">
          <cell r="B29">
            <v>50700050</v>
          </cell>
          <cell r="C29">
            <v>824</v>
          </cell>
          <cell r="D29">
            <v>22</v>
          </cell>
          <cell r="E29">
            <v>37.454500000000003</v>
          </cell>
          <cell r="F29">
            <v>37.454500000000003</v>
          </cell>
        </row>
        <row r="30">
          <cell r="B30">
            <v>50700040</v>
          </cell>
          <cell r="C30">
            <v>1013</v>
          </cell>
          <cell r="D30">
            <v>22</v>
          </cell>
          <cell r="E30">
            <v>46.045400000000001</v>
          </cell>
          <cell r="F30">
            <v>46.045400000000001</v>
          </cell>
        </row>
        <row r="31">
          <cell r="B31">
            <v>50700020</v>
          </cell>
          <cell r="C31">
            <v>413</v>
          </cell>
          <cell r="D31">
            <v>22</v>
          </cell>
          <cell r="E31">
            <v>18.7727</v>
          </cell>
          <cell r="F31">
            <v>18.7727</v>
          </cell>
        </row>
        <row r="32">
          <cell r="B32">
            <v>50700030</v>
          </cell>
          <cell r="C32">
            <v>378</v>
          </cell>
          <cell r="D32">
            <v>22</v>
          </cell>
          <cell r="E32">
            <v>17.181799999999999</v>
          </cell>
          <cell r="F32">
            <v>17.181799999999999</v>
          </cell>
        </row>
        <row r="33">
          <cell r="B33">
            <v>50421410</v>
          </cell>
          <cell r="C33">
            <v>289</v>
          </cell>
          <cell r="D33">
            <v>22</v>
          </cell>
          <cell r="E33">
            <v>13.1363</v>
          </cell>
          <cell r="F33">
            <v>13.1363</v>
          </cell>
        </row>
        <row r="34">
          <cell r="B34">
            <v>50421480</v>
          </cell>
          <cell r="C34">
            <v>30</v>
          </cell>
          <cell r="D34">
            <v>15</v>
          </cell>
          <cell r="E34">
            <v>2</v>
          </cell>
          <cell r="F34">
            <v>1.3635999999999999</v>
          </cell>
        </row>
        <row r="35">
          <cell r="B35">
            <v>50520320</v>
          </cell>
          <cell r="C35">
            <v>459</v>
          </cell>
          <cell r="D35">
            <v>22</v>
          </cell>
          <cell r="E35">
            <v>20.863600000000002</v>
          </cell>
          <cell r="F35">
            <v>20.863600000000002</v>
          </cell>
        </row>
        <row r="36">
          <cell r="B36">
            <v>50520331</v>
          </cell>
          <cell r="C36">
            <v>7</v>
          </cell>
          <cell r="D36">
            <v>6</v>
          </cell>
          <cell r="E36">
            <v>1.1666000000000001</v>
          </cell>
          <cell r="F36">
            <v>0.31809999999999999</v>
          </cell>
        </row>
        <row r="37">
          <cell r="B37">
            <v>50421870</v>
          </cell>
          <cell r="C37">
            <v>547</v>
          </cell>
          <cell r="D37">
            <v>22</v>
          </cell>
          <cell r="E37">
            <v>24.863600000000002</v>
          </cell>
          <cell r="F37">
            <v>24.863600000000002</v>
          </cell>
        </row>
        <row r="38">
          <cell r="B38">
            <v>50420830</v>
          </cell>
          <cell r="C38">
            <v>93</v>
          </cell>
          <cell r="D38">
            <v>21</v>
          </cell>
          <cell r="E38">
            <v>4.4284999999999997</v>
          </cell>
          <cell r="F38">
            <v>4.2271999999999998</v>
          </cell>
        </row>
        <row r="39">
          <cell r="B39">
            <v>50420840</v>
          </cell>
          <cell r="C39">
            <v>442</v>
          </cell>
          <cell r="D39">
            <v>22</v>
          </cell>
          <cell r="E39">
            <v>20.090900000000001</v>
          </cell>
          <cell r="F39">
            <v>20.090900000000001</v>
          </cell>
        </row>
        <row r="40">
          <cell r="B40">
            <v>50421390</v>
          </cell>
          <cell r="C40">
            <v>171</v>
          </cell>
          <cell r="D40">
            <v>22</v>
          </cell>
          <cell r="E40">
            <v>7.7727000000000004</v>
          </cell>
          <cell r="F40">
            <v>7.7727000000000004</v>
          </cell>
        </row>
        <row r="41">
          <cell r="B41">
            <v>50421560</v>
          </cell>
          <cell r="C41">
            <v>12</v>
          </cell>
          <cell r="D41">
            <v>9</v>
          </cell>
          <cell r="E41">
            <v>1.3332999999999999</v>
          </cell>
          <cell r="F41">
            <v>0.5454</v>
          </cell>
        </row>
        <row r="42">
          <cell r="B42">
            <v>50421360</v>
          </cell>
          <cell r="C42">
            <v>221</v>
          </cell>
          <cell r="D42">
            <v>22</v>
          </cell>
          <cell r="E42">
            <v>10.045400000000001</v>
          </cell>
          <cell r="F42">
            <v>10.045400000000001</v>
          </cell>
        </row>
        <row r="43">
          <cell r="B43">
            <v>50421370</v>
          </cell>
          <cell r="C43">
            <v>59</v>
          </cell>
          <cell r="D43">
            <v>21</v>
          </cell>
          <cell r="E43">
            <v>2.8094999999999999</v>
          </cell>
          <cell r="F43">
            <v>2.6818</v>
          </cell>
        </row>
        <row r="44">
          <cell r="B44">
            <v>50429580</v>
          </cell>
          <cell r="C44">
            <v>107</v>
          </cell>
          <cell r="D44">
            <v>20</v>
          </cell>
          <cell r="E44">
            <v>5.35</v>
          </cell>
          <cell r="F44">
            <v>4.8635999999999999</v>
          </cell>
        </row>
        <row r="45">
          <cell r="B45">
            <v>50529060</v>
          </cell>
          <cell r="C45">
            <v>652</v>
          </cell>
          <cell r="D45">
            <v>22</v>
          </cell>
          <cell r="E45">
            <v>29.636299999999999</v>
          </cell>
          <cell r="F45">
            <v>29.636299999999999</v>
          </cell>
        </row>
        <row r="46">
          <cell r="B46">
            <v>50529070</v>
          </cell>
          <cell r="C46">
            <v>164</v>
          </cell>
          <cell r="D46">
            <v>22</v>
          </cell>
          <cell r="E46">
            <v>7.4545000000000003</v>
          </cell>
          <cell r="F46">
            <v>7.4545000000000003</v>
          </cell>
        </row>
        <row r="47">
          <cell r="B47">
            <v>50422250</v>
          </cell>
          <cell r="C47">
            <v>26</v>
          </cell>
          <cell r="D47">
            <v>14</v>
          </cell>
          <cell r="E47">
            <v>1.8571</v>
          </cell>
          <cell r="F47">
            <v>1.1818</v>
          </cell>
        </row>
        <row r="48">
          <cell r="B48">
            <v>50421580</v>
          </cell>
          <cell r="C48">
            <v>56</v>
          </cell>
          <cell r="D48">
            <v>11</v>
          </cell>
          <cell r="E48">
            <v>5.0909000000000004</v>
          </cell>
          <cell r="F48">
            <v>2.5453999999999999</v>
          </cell>
        </row>
        <row r="49">
          <cell r="B49">
            <v>50529010</v>
          </cell>
          <cell r="C49">
            <v>810</v>
          </cell>
          <cell r="D49">
            <v>22</v>
          </cell>
          <cell r="E49">
            <v>36.818100000000001</v>
          </cell>
          <cell r="F49">
            <v>36.818100000000001</v>
          </cell>
        </row>
        <row r="50">
          <cell r="B50">
            <v>50420250</v>
          </cell>
          <cell r="C50">
            <v>129</v>
          </cell>
          <cell r="D50">
            <v>22</v>
          </cell>
          <cell r="E50">
            <v>5.8635999999999999</v>
          </cell>
          <cell r="F50">
            <v>5.8635999999999999</v>
          </cell>
        </row>
        <row r="51">
          <cell r="B51">
            <v>50420240</v>
          </cell>
          <cell r="C51">
            <v>29</v>
          </cell>
          <cell r="D51">
            <v>19</v>
          </cell>
          <cell r="E51">
            <v>1.5263</v>
          </cell>
          <cell r="F51">
            <v>1.3181</v>
          </cell>
        </row>
        <row r="52">
          <cell r="B52">
            <v>50420351</v>
          </cell>
          <cell r="C52">
            <v>427</v>
          </cell>
          <cell r="D52">
            <v>22</v>
          </cell>
          <cell r="E52">
            <v>19.408999999999999</v>
          </cell>
          <cell r="F52">
            <v>19.408999999999999</v>
          </cell>
        </row>
        <row r="53">
          <cell r="B53">
            <v>50420400</v>
          </cell>
          <cell r="C53">
            <v>2044</v>
          </cell>
          <cell r="D53">
            <v>22</v>
          </cell>
          <cell r="E53">
            <v>92.909000000000006</v>
          </cell>
          <cell r="F53">
            <v>92.909000000000006</v>
          </cell>
        </row>
        <row r="54">
          <cell r="B54">
            <v>50420950</v>
          </cell>
          <cell r="C54">
            <v>322</v>
          </cell>
          <cell r="D54">
            <v>22</v>
          </cell>
          <cell r="E54">
            <v>14.6363</v>
          </cell>
          <cell r="F54">
            <v>14.6363</v>
          </cell>
        </row>
        <row r="55">
          <cell r="B55">
            <v>50423100</v>
          </cell>
          <cell r="C55">
            <v>210</v>
          </cell>
          <cell r="D55">
            <v>22</v>
          </cell>
          <cell r="E55">
            <v>9.5454000000000008</v>
          </cell>
          <cell r="F55">
            <v>9.5454000000000008</v>
          </cell>
        </row>
        <row r="56">
          <cell r="B56">
            <v>50420800</v>
          </cell>
          <cell r="C56">
            <v>1</v>
          </cell>
          <cell r="D56">
            <v>1</v>
          </cell>
          <cell r="E56">
            <v>1</v>
          </cell>
          <cell r="F56">
            <v>4.5400000000000003E-2</v>
          </cell>
        </row>
        <row r="57">
          <cell r="B57">
            <v>50421330</v>
          </cell>
          <cell r="C57">
            <v>199</v>
          </cell>
          <cell r="D57">
            <v>22</v>
          </cell>
          <cell r="E57">
            <v>9.0454000000000008</v>
          </cell>
          <cell r="F57">
            <v>9.0454000000000008</v>
          </cell>
        </row>
        <row r="58">
          <cell r="B58">
            <v>50421540</v>
          </cell>
          <cell r="C58">
            <v>466</v>
          </cell>
          <cell r="D58">
            <v>22</v>
          </cell>
          <cell r="E58">
            <v>21.181799999999999</v>
          </cell>
          <cell r="F58">
            <v>21.181799999999999</v>
          </cell>
        </row>
        <row r="59">
          <cell r="B59">
            <v>50421550</v>
          </cell>
          <cell r="C59">
            <v>57</v>
          </cell>
          <cell r="D59">
            <v>19</v>
          </cell>
          <cell r="E59">
            <v>3</v>
          </cell>
          <cell r="F59">
            <v>2.5909</v>
          </cell>
        </row>
        <row r="60">
          <cell r="B60">
            <v>50421640</v>
          </cell>
          <cell r="C60">
            <v>976</v>
          </cell>
          <cell r="D60">
            <v>22</v>
          </cell>
          <cell r="E60">
            <v>44.363599999999998</v>
          </cell>
          <cell r="F60">
            <v>44.363599999999998</v>
          </cell>
        </row>
        <row r="61">
          <cell r="B61">
            <v>50421630</v>
          </cell>
          <cell r="C61">
            <v>172</v>
          </cell>
          <cell r="D61">
            <v>22</v>
          </cell>
          <cell r="E61">
            <v>7.8181000000000003</v>
          </cell>
          <cell r="F61">
            <v>7.8181000000000003</v>
          </cell>
        </row>
        <row r="62">
          <cell r="B62">
            <v>50422011</v>
          </cell>
          <cell r="C62">
            <v>22</v>
          </cell>
          <cell r="D62">
            <v>13</v>
          </cell>
          <cell r="E62">
            <v>1.6922999999999999</v>
          </cell>
          <cell r="F62">
            <v>1</v>
          </cell>
        </row>
        <row r="63">
          <cell r="B63">
            <v>50422010</v>
          </cell>
          <cell r="C63">
            <v>217</v>
          </cell>
          <cell r="D63">
            <v>22</v>
          </cell>
          <cell r="E63">
            <v>9.8635999999999999</v>
          </cell>
          <cell r="F63">
            <v>9.8635999999999999</v>
          </cell>
        </row>
        <row r="64">
          <cell r="B64">
            <v>50520490</v>
          </cell>
          <cell r="C64">
            <v>361</v>
          </cell>
          <cell r="D64">
            <v>22</v>
          </cell>
          <cell r="E64">
            <v>16.408999999999999</v>
          </cell>
          <cell r="F64">
            <v>16.408999999999999</v>
          </cell>
        </row>
        <row r="65">
          <cell r="B65">
            <v>50429440</v>
          </cell>
          <cell r="C65">
            <v>1251</v>
          </cell>
          <cell r="D65">
            <v>22</v>
          </cell>
          <cell r="E65">
            <v>56.863599999999998</v>
          </cell>
          <cell r="F65">
            <v>56.863599999999998</v>
          </cell>
        </row>
        <row r="66">
          <cell r="B66">
            <v>50421030</v>
          </cell>
          <cell r="C66">
            <v>546</v>
          </cell>
          <cell r="D66">
            <v>22</v>
          </cell>
          <cell r="E66">
            <v>24.818100000000001</v>
          </cell>
          <cell r="F66">
            <v>24.818100000000001</v>
          </cell>
        </row>
        <row r="67">
          <cell r="B67">
            <v>50520470</v>
          </cell>
          <cell r="C67">
            <v>216</v>
          </cell>
          <cell r="D67">
            <v>22</v>
          </cell>
          <cell r="E67">
            <v>9.8180999999999994</v>
          </cell>
          <cell r="F67">
            <v>9.8180999999999994</v>
          </cell>
        </row>
        <row r="68">
          <cell r="B68">
            <v>50520520</v>
          </cell>
          <cell r="C68">
            <v>181</v>
          </cell>
          <cell r="D68">
            <v>21</v>
          </cell>
          <cell r="E68">
            <v>8.6189999999999998</v>
          </cell>
          <cell r="F68">
            <v>8.2271999999999998</v>
          </cell>
        </row>
        <row r="69">
          <cell r="B69">
            <v>50520650</v>
          </cell>
          <cell r="C69">
            <v>1232</v>
          </cell>
          <cell r="D69">
            <v>22</v>
          </cell>
          <cell r="E69">
            <v>56</v>
          </cell>
          <cell r="F69">
            <v>56</v>
          </cell>
        </row>
        <row r="70">
          <cell r="B70">
            <v>50425000</v>
          </cell>
          <cell r="C70">
            <v>11345</v>
          </cell>
          <cell r="D70">
            <v>22</v>
          </cell>
          <cell r="E70">
            <v>515.68179999999995</v>
          </cell>
          <cell r="F70">
            <v>515.68179999999995</v>
          </cell>
        </row>
        <row r="71">
          <cell r="B71">
            <v>50425020</v>
          </cell>
          <cell r="C71">
            <v>4464</v>
          </cell>
          <cell r="D71">
            <v>22</v>
          </cell>
          <cell r="E71">
            <v>202.90899999999999</v>
          </cell>
          <cell r="F71">
            <v>202.90899999999999</v>
          </cell>
        </row>
        <row r="72">
          <cell r="B72">
            <v>50425040</v>
          </cell>
          <cell r="C72">
            <v>17161</v>
          </cell>
          <cell r="D72">
            <v>22</v>
          </cell>
          <cell r="E72">
            <v>780.04539999999997</v>
          </cell>
          <cell r="F72">
            <v>780.04539999999997</v>
          </cell>
        </row>
        <row r="73">
          <cell r="B73">
            <v>50425050</v>
          </cell>
          <cell r="C73">
            <v>10675</v>
          </cell>
          <cell r="D73">
            <v>22</v>
          </cell>
          <cell r="E73">
            <v>485.22719999999998</v>
          </cell>
          <cell r="F73">
            <v>485.22719999999998</v>
          </cell>
        </row>
        <row r="74">
          <cell r="B74">
            <v>50425060</v>
          </cell>
          <cell r="C74">
            <v>10154</v>
          </cell>
          <cell r="D74">
            <v>22</v>
          </cell>
          <cell r="E74">
            <v>461.54539999999997</v>
          </cell>
          <cell r="F74">
            <v>461.54539999999997</v>
          </cell>
        </row>
        <row r="75">
          <cell r="B75">
            <v>50425130</v>
          </cell>
          <cell r="C75">
            <v>19835</v>
          </cell>
          <cell r="D75">
            <v>22</v>
          </cell>
          <cell r="E75">
            <v>901.59090000000003</v>
          </cell>
          <cell r="F75">
            <v>901.59090000000003</v>
          </cell>
        </row>
        <row r="76">
          <cell r="B76">
            <v>50425030</v>
          </cell>
          <cell r="C76">
            <v>12781</v>
          </cell>
          <cell r="D76">
            <v>22</v>
          </cell>
          <cell r="E76">
            <v>580.95450000000005</v>
          </cell>
          <cell r="F76">
            <v>580.95450000000005</v>
          </cell>
        </row>
        <row r="77">
          <cell r="B77">
            <v>50425070</v>
          </cell>
          <cell r="C77">
            <v>3789</v>
          </cell>
          <cell r="D77">
            <v>22</v>
          </cell>
          <cell r="E77">
            <v>172.22720000000001</v>
          </cell>
          <cell r="F77">
            <v>172.22720000000001</v>
          </cell>
        </row>
        <row r="78">
          <cell r="B78">
            <v>50425090</v>
          </cell>
          <cell r="C78">
            <v>63</v>
          </cell>
          <cell r="D78">
            <v>16</v>
          </cell>
          <cell r="E78">
            <v>3.9375</v>
          </cell>
          <cell r="F78">
            <v>2.8635999999999999</v>
          </cell>
        </row>
        <row r="79">
          <cell r="B79">
            <v>50425100</v>
          </cell>
          <cell r="C79">
            <v>10656</v>
          </cell>
          <cell r="D79">
            <v>22</v>
          </cell>
          <cell r="E79">
            <v>484.36360000000002</v>
          </cell>
          <cell r="F79">
            <v>484.36360000000002</v>
          </cell>
        </row>
        <row r="80">
          <cell r="B80">
            <v>50420131</v>
          </cell>
          <cell r="C80">
            <v>8705</v>
          </cell>
          <cell r="D80">
            <v>22</v>
          </cell>
          <cell r="E80">
            <v>395.68180000000001</v>
          </cell>
          <cell r="F80">
            <v>395.68180000000001</v>
          </cell>
        </row>
        <row r="81">
          <cell r="B81">
            <v>50420143</v>
          </cell>
          <cell r="C81">
            <v>6228</v>
          </cell>
          <cell r="D81">
            <v>22</v>
          </cell>
          <cell r="E81">
            <v>283.09089999999998</v>
          </cell>
          <cell r="F81">
            <v>283.09089999999998</v>
          </cell>
        </row>
        <row r="82">
          <cell r="B82">
            <v>50520280</v>
          </cell>
          <cell r="C82">
            <v>689</v>
          </cell>
          <cell r="D82">
            <v>22</v>
          </cell>
          <cell r="E82">
            <v>31.318100000000001</v>
          </cell>
          <cell r="F82">
            <v>31.318100000000001</v>
          </cell>
        </row>
        <row r="83">
          <cell r="B83">
            <v>50520291</v>
          </cell>
          <cell r="C83">
            <v>81</v>
          </cell>
          <cell r="D83">
            <v>21</v>
          </cell>
          <cell r="E83">
            <v>3.8571</v>
          </cell>
          <cell r="F83">
            <v>3.6818</v>
          </cell>
        </row>
        <row r="84">
          <cell r="B84">
            <v>50420040</v>
          </cell>
          <cell r="C84">
            <v>685</v>
          </cell>
          <cell r="D84">
            <v>22</v>
          </cell>
          <cell r="E84">
            <v>31.136299999999999</v>
          </cell>
          <cell r="F84">
            <v>31.136299999999999</v>
          </cell>
        </row>
        <row r="85">
          <cell r="B85">
            <v>50420030</v>
          </cell>
          <cell r="C85">
            <v>70</v>
          </cell>
          <cell r="D85">
            <v>18</v>
          </cell>
          <cell r="E85">
            <v>3.8887999999999998</v>
          </cell>
          <cell r="F85">
            <v>3.1818</v>
          </cell>
        </row>
        <row r="86">
          <cell r="B86">
            <v>50421340</v>
          </cell>
          <cell r="C86">
            <v>20</v>
          </cell>
          <cell r="D86">
            <v>2</v>
          </cell>
          <cell r="E86">
            <v>10</v>
          </cell>
          <cell r="F86">
            <v>0.90900000000000003</v>
          </cell>
        </row>
        <row r="87">
          <cell r="B87">
            <v>50422330</v>
          </cell>
          <cell r="C87">
            <v>5</v>
          </cell>
          <cell r="D87">
            <v>2</v>
          </cell>
          <cell r="E87">
            <v>2.5</v>
          </cell>
          <cell r="F87">
            <v>0.22720000000000001</v>
          </cell>
        </row>
        <row r="88">
          <cell r="B88">
            <v>50529140</v>
          </cell>
          <cell r="C88">
            <v>607</v>
          </cell>
          <cell r="D88">
            <v>22</v>
          </cell>
          <cell r="E88">
            <v>27.590900000000001</v>
          </cell>
          <cell r="F88">
            <v>27.590900000000001</v>
          </cell>
        </row>
        <row r="89">
          <cell r="B89">
            <v>50529150</v>
          </cell>
          <cell r="C89">
            <v>67</v>
          </cell>
          <cell r="D89">
            <v>22</v>
          </cell>
          <cell r="E89">
            <v>3.0453999999999999</v>
          </cell>
          <cell r="F89">
            <v>3.0453999999999999</v>
          </cell>
        </row>
        <row r="90">
          <cell r="B90">
            <v>50520450</v>
          </cell>
          <cell r="C90">
            <v>67</v>
          </cell>
          <cell r="D90">
            <v>21</v>
          </cell>
          <cell r="E90">
            <v>3.1903999999999999</v>
          </cell>
          <cell r="F90">
            <v>3.0453999999999999</v>
          </cell>
        </row>
        <row r="91">
          <cell r="B91">
            <v>50520510</v>
          </cell>
          <cell r="C91">
            <v>212</v>
          </cell>
          <cell r="D91">
            <v>22</v>
          </cell>
          <cell r="E91">
            <v>9.6363000000000003</v>
          </cell>
          <cell r="F91">
            <v>9.6363000000000003</v>
          </cell>
        </row>
        <row r="92">
          <cell r="B92">
            <v>50520340</v>
          </cell>
          <cell r="C92">
            <v>1026</v>
          </cell>
          <cell r="D92">
            <v>22</v>
          </cell>
          <cell r="E92">
            <v>46.636299999999999</v>
          </cell>
          <cell r="F92">
            <v>46.636299999999999</v>
          </cell>
        </row>
        <row r="93">
          <cell r="B93">
            <v>50520350</v>
          </cell>
          <cell r="C93">
            <v>97</v>
          </cell>
          <cell r="D93">
            <v>22</v>
          </cell>
          <cell r="E93">
            <v>4.4089999999999998</v>
          </cell>
          <cell r="F93">
            <v>4.4089999999999998</v>
          </cell>
        </row>
        <row r="94">
          <cell r="B94">
            <v>50421521</v>
          </cell>
          <cell r="C94">
            <v>295</v>
          </cell>
          <cell r="D94">
            <v>22</v>
          </cell>
          <cell r="E94">
            <v>13.409000000000001</v>
          </cell>
          <cell r="F94">
            <v>13.409000000000001</v>
          </cell>
        </row>
        <row r="95">
          <cell r="B95">
            <v>50422590</v>
          </cell>
          <cell r="C95">
            <v>147</v>
          </cell>
          <cell r="D95">
            <v>22</v>
          </cell>
          <cell r="E95">
            <v>6.6818</v>
          </cell>
          <cell r="F95">
            <v>6.6818</v>
          </cell>
        </row>
        <row r="96">
          <cell r="B96">
            <v>50422000</v>
          </cell>
          <cell r="C96">
            <v>113</v>
          </cell>
          <cell r="D96">
            <v>22</v>
          </cell>
          <cell r="E96">
            <v>5.1363000000000003</v>
          </cell>
          <cell r="F96">
            <v>5.1363000000000003</v>
          </cell>
        </row>
        <row r="97">
          <cell r="B97">
            <v>50422290</v>
          </cell>
          <cell r="C97">
            <v>794</v>
          </cell>
          <cell r="D97">
            <v>22</v>
          </cell>
          <cell r="E97">
            <v>36.090899999999998</v>
          </cell>
          <cell r="F97">
            <v>36.090899999999998</v>
          </cell>
        </row>
        <row r="98">
          <cell r="B98">
            <v>50422320</v>
          </cell>
          <cell r="C98">
            <v>108</v>
          </cell>
          <cell r="D98">
            <v>18</v>
          </cell>
          <cell r="E98">
            <v>6</v>
          </cell>
          <cell r="F98">
            <v>4.9089999999999998</v>
          </cell>
        </row>
        <row r="99">
          <cell r="B99">
            <v>50420540</v>
          </cell>
          <cell r="C99">
            <v>2054</v>
          </cell>
          <cell r="D99">
            <v>22</v>
          </cell>
          <cell r="E99">
            <v>93.363600000000005</v>
          </cell>
          <cell r="F99">
            <v>93.363600000000005</v>
          </cell>
        </row>
        <row r="100">
          <cell r="B100">
            <v>50422540</v>
          </cell>
          <cell r="C100">
            <v>4211</v>
          </cell>
          <cell r="D100">
            <v>22</v>
          </cell>
          <cell r="E100">
            <v>191.40899999999999</v>
          </cell>
          <cell r="F100">
            <v>191.40899999999999</v>
          </cell>
        </row>
        <row r="101">
          <cell r="B101">
            <v>50422030</v>
          </cell>
          <cell r="C101">
            <v>589</v>
          </cell>
          <cell r="D101">
            <v>22</v>
          </cell>
          <cell r="E101">
            <v>26.7727</v>
          </cell>
          <cell r="F101">
            <v>26.7727</v>
          </cell>
        </row>
        <row r="102">
          <cell r="B102">
            <v>50422040</v>
          </cell>
          <cell r="C102">
            <v>133</v>
          </cell>
          <cell r="D102">
            <v>21</v>
          </cell>
          <cell r="E102">
            <v>6.3333000000000004</v>
          </cell>
          <cell r="F102">
            <v>6.0453999999999999</v>
          </cell>
        </row>
        <row r="103">
          <cell r="B103">
            <v>50520501</v>
          </cell>
          <cell r="C103">
            <v>495</v>
          </cell>
          <cell r="D103">
            <v>22</v>
          </cell>
          <cell r="E103">
            <v>22.5</v>
          </cell>
          <cell r="F103">
            <v>22.5</v>
          </cell>
        </row>
        <row r="104">
          <cell r="B104">
            <v>50520640</v>
          </cell>
          <cell r="C104">
            <v>783</v>
          </cell>
          <cell r="D104">
            <v>22</v>
          </cell>
          <cell r="E104">
            <v>35.590899999999998</v>
          </cell>
          <cell r="F104">
            <v>35.590899999999998</v>
          </cell>
        </row>
        <row r="105">
          <cell r="B105">
            <v>50420020</v>
          </cell>
          <cell r="C105">
            <v>1600</v>
          </cell>
          <cell r="D105">
            <v>22</v>
          </cell>
          <cell r="E105">
            <v>72.727199999999996</v>
          </cell>
          <cell r="F105">
            <v>72.727199999999996</v>
          </cell>
        </row>
        <row r="106">
          <cell r="B106">
            <v>59320110</v>
          </cell>
          <cell r="C106">
            <v>193</v>
          </cell>
          <cell r="D106">
            <v>22</v>
          </cell>
          <cell r="E106">
            <v>8.7727000000000004</v>
          </cell>
          <cell r="F106">
            <v>8.7727000000000004</v>
          </cell>
        </row>
        <row r="107">
          <cell r="B107">
            <v>50421020</v>
          </cell>
          <cell r="C107">
            <v>33</v>
          </cell>
          <cell r="D107">
            <v>13</v>
          </cell>
          <cell r="E107">
            <v>2.5384000000000002</v>
          </cell>
          <cell r="F107">
            <v>1.5</v>
          </cell>
        </row>
        <row r="108">
          <cell r="B108">
            <v>50421120</v>
          </cell>
          <cell r="C108">
            <v>118</v>
          </cell>
          <cell r="D108">
            <v>22</v>
          </cell>
          <cell r="E108">
            <v>5.3635999999999999</v>
          </cell>
          <cell r="F108">
            <v>5.3635999999999999</v>
          </cell>
        </row>
        <row r="109">
          <cell r="B109">
            <v>50529080</v>
          </cell>
          <cell r="C109">
            <v>1145</v>
          </cell>
          <cell r="D109">
            <v>22</v>
          </cell>
          <cell r="E109">
            <v>52.045400000000001</v>
          </cell>
          <cell r="F109">
            <v>52.045400000000001</v>
          </cell>
        </row>
        <row r="110">
          <cell r="B110">
            <v>50529090</v>
          </cell>
          <cell r="C110">
            <v>126</v>
          </cell>
          <cell r="D110">
            <v>22</v>
          </cell>
          <cell r="E110">
            <v>5.7271999999999998</v>
          </cell>
          <cell r="F110">
            <v>5.7271999999999998</v>
          </cell>
        </row>
        <row r="111">
          <cell r="B111">
            <v>50421210</v>
          </cell>
          <cell r="C111">
            <v>4493</v>
          </cell>
          <cell r="D111">
            <v>22</v>
          </cell>
          <cell r="E111">
            <v>204.22720000000001</v>
          </cell>
          <cell r="F111">
            <v>204.22720000000001</v>
          </cell>
        </row>
        <row r="112">
          <cell r="B112">
            <v>50421220</v>
          </cell>
          <cell r="C112">
            <v>3607</v>
          </cell>
          <cell r="D112">
            <v>22</v>
          </cell>
          <cell r="E112">
            <v>163.9545</v>
          </cell>
          <cell r="F112">
            <v>163.9545</v>
          </cell>
        </row>
        <row r="113">
          <cell r="B113">
            <v>50421470</v>
          </cell>
          <cell r="C113">
            <v>98</v>
          </cell>
          <cell r="D113">
            <v>21</v>
          </cell>
          <cell r="E113">
            <v>4.6665999999999999</v>
          </cell>
          <cell r="F113">
            <v>4.4545000000000003</v>
          </cell>
        </row>
        <row r="114">
          <cell r="B114">
            <v>50421420</v>
          </cell>
          <cell r="C114">
            <v>2</v>
          </cell>
          <cell r="D114">
            <v>1</v>
          </cell>
          <cell r="E114">
            <v>2</v>
          </cell>
          <cell r="F114">
            <v>9.0899999999999995E-2</v>
          </cell>
        </row>
        <row r="115">
          <cell r="B115">
            <v>50421400</v>
          </cell>
          <cell r="C115">
            <v>145</v>
          </cell>
          <cell r="D115">
            <v>21</v>
          </cell>
          <cell r="E115">
            <v>6.9047000000000001</v>
          </cell>
          <cell r="F115">
            <v>6.5909000000000004</v>
          </cell>
        </row>
        <row r="116">
          <cell r="B116">
            <v>50520051</v>
          </cell>
          <cell r="C116">
            <v>11</v>
          </cell>
          <cell r="D116">
            <v>8</v>
          </cell>
          <cell r="E116">
            <v>1.375</v>
          </cell>
          <cell r="F116">
            <v>0.5</v>
          </cell>
        </row>
        <row r="117">
          <cell r="B117">
            <v>50421100</v>
          </cell>
          <cell r="C117">
            <v>101</v>
          </cell>
          <cell r="D117">
            <v>22</v>
          </cell>
          <cell r="E117">
            <v>4.5909000000000004</v>
          </cell>
          <cell r="F117">
            <v>4.5909000000000004</v>
          </cell>
        </row>
        <row r="118">
          <cell r="B118">
            <v>50421090</v>
          </cell>
          <cell r="C118">
            <v>35</v>
          </cell>
          <cell r="D118">
            <v>16</v>
          </cell>
          <cell r="E118">
            <v>2.1875</v>
          </cell>
          <cell r="F118">
            <v>1.5909</v>
          </cell>
        </row>
        <row r="119">
          <cell r="B119">
            <v>50429170</v>
          </cell>
          <cell r="C119">
            <v>629</v>
          </cell>
          <cell r="D119">
            <v>22</v>
          </cell>
          <cell r="E119">
            <v>28.590900000000001</v>
          </cell>
          <cell r="F119">
            <v>28.590900000000001</v>
          </cell>
        </row>
        <row r="120">
          <cell r="B120">
            <v>50420150</v>
          </cell>
          <cell r="C120">
            <v>54</v>
          </cell>
          <cell r="D120">
            <v>18</v>
          </cell>
          <cell r="E120">
            <v>3</v>
          </cell>
          <cell r="F120">
            <v>2.4544999999999999</v>
          </cell>
        </row>
        <row r="121">
          <cell r="B121">
            <v>50422300</v>
          </cell>
          <cell r="C121">
            <v>3</v>
          </cell>
          <cell r="D121">
            <v>1</v>
          </cell>
          <cell r="E121">
            <v>3</v>
          </cell>
          <cell r="F121">
            <v>0.1363</v>
          </cell>
        </row>
        <row r="122">
          <cell r="B122">
            <v>50422310</v>
          </cell>
          <cell r="C122">
            <v>8</v>
          </cell>
          <cell r="D122">
            <v>2</v>
          </cell>
          <cell r="E122">
            <v>4</v>
          </cell>
          <cell r="F122">
            <v>0.36359999999999998</v>
          </cell>
        </row>
        <row r="123">
          <cell r="B123">
            <v>50421950</v>
          </cell>
          <cell r="C123">
            <v>567</v>
          </cell>
          <cell r="D123">
            <v>22</v>
          </cell>
          <cell r="E123">
            <v>25.7727</v>
          </cell>
          <cell r="F123">
            <v>25.7727</v>
          </cell>
        </row>
        <row r="124">
          <cell r="B124">
            <v>50421960</v>
          </cell>
          <cell r="C124">
            <v>406</v>
          </cell>
          <cell r="D124">
            <v>22</v>
          </cell>
          <cell r="E124">
            <v>18.454499999999999</v>
          </cell>
          <cell r="F124">
            <v>18.454499999999999</v>
          </cell>
        </row>
        <row r="125">
          <cell r="B125">
            <v>50421610</v>
          </cell>
          <cell r="C125">
            <v>185</v>
          </cell>
          <cell r="D125">
            <v>19</v>
          </cell>
          <cell r="E125">
            <v>9.7368000000000006</v>
          </cell>
          <cell r="F125">
            <v>8.4090000000000007</v>
          </cell>
        </row>
        <row r="126">
          <cell r="B126">
            <v>50527020</v>
          </cell>
          <cell r="C126">
            <v>31</v>
          </cell>
          <cell r="D126">
            <v>15</v>
          </cell>
          <cell r="E126">
            <v>2.0666000000000002</v>
          </cell>
          <cell r="F126">
            <v>1.409</v>
          </cell>
        </row>
        <row r="127">
          <cell r="B127">
            <v>50527010</v>
          </cell>
          <cell r="C127">
            <v>342</v>
          </cell>
          <cell r="D127">
            <v>22</v>
          </cell>
          <cell r="E127">
            <v>15.545400000000001</v>
          </cell>
          <cell r="F127">
            <v>15.545400000000001</v>
          </cell>
        </row>
        <row r="128">
          <cell r="B128">
            <v>50421730</v>
          </cell>
          <cell r="C128">
            <v>199</v>
          </cell>
          <cell r="D128">
            <v>22</v>
          </cell>
          <cell r="E128">
            <v>9.0454000000000008</v>
          </cell>
          <cell r="F128">
            <v>9.0454000000000008</v>
          </cell>
        </row>
        <row r="129">
          <cell r="B129">
            <v>50421170</v>
          </cell>
          <cell r="C129">
            <v>129</v>
          </cell>
          <cell r="D129">
            <v>22</v>
          </cell>
          <cell r="E129">
            <v>5.8635999999999999</v>
          </cell>
          <cell r="F129">
            <v>5.8635999999999999</v>
          </cell>
        </row>
        <row r="130">
          <cell r="B130">
            <v>50421180</v>
          </cell>
          <cell r="C130">
            <v>281</v>
          </cell>
          <cell r="D130">
            <v>22</v>
          </cell>
          <cell r="E130">
            <v>12.7727</v>
          </cell>
          <cell r="F130">
            <v>12.7727</v>
          </cell>
        </row>
        <row r="131">
          <cell r="B131">
            <v>50420120</v>
          </cell>
          <cell r="C131">
            <v>22</v>
          </cell>
          <cell r="D131">
            <v>12</v>
          </cell>
          <cell r="E131">
            <v>1.8332999999999999</v>
          </cell>
          <cell r="F131">
            <v>1</v>
          </cell>
        </row>
        <row r="132">
          <cell r="B132">
            <v>50420110</v>
          </cell>
          <cell r="C132">
            <v>31</v>
          </cell>
          <cell r="D132">
            <v>19</v>
          </cell>
          <cell r="E132">
            <v>1.6315</v>
          </cell>
          <cell r="F132">
            <v>1.409</v>
          </cell>
        </row>
        <row r="133">
          <cell r="B133">
            <v>50529100</v>
          </cell>
          <cell r="C133">
            <v>1556</v>
          </cell>
          <cell r="D133">
            <v>22</v>
          </cell>
          <cell r="E133">
            <v>70.727199999999996</v>
          </cell>
          <cell r="F133">
            <v>70.727199999999996</v>
          </cell>
        </row>
        <row r="134">
          <cell r="B134">
            <v>50529110</v>
          </cell>
          <cell r="C134">
            <v>520</v>
          </cell>
          <cell r="D134">
            <v>22</v>
          </cell>
          <cell r="E134">
            <v>23.636299999999999</v>
          </cell>
          <cell r="F134">
            <v>23.636299999999999</v>
          </cell>
        </row>
        <row r="135">
          <cell r="B135">
            <v>50420510</v>
          </cell>
          <cell r="C135">
            <v>10</v>
          </cell>
          <cell r="D135">
            <v>7</v>
          </cell>
          <cell r="E135">
            <v>1.4285000000000001</v>
          </cell>
          <cell r="F135">
            <v>0.45450000000000002</v>
          </cell>
        </row>
        <row r="136">
          <cell r="B136">
            <v>50420500</v>
          </cell>
          <cell r="C136">
            <v>179</v>
          </cell>
          <cell r="D136">
            <v>22</v>
          </cell>
          <cell r="E136">
            <v>8.1363000000000003</v>
          </cell>
          <cell r="F136">
            <v>8.1363000000000003</v>
          </cell>
        </row>
        <row r="137">
          <cell r="B137">
            <v>50423040</v>
          </cell>
          <cell r="C137">
            <v>3</v>
          </cell>
          <cell r="D137">
            <v>2</v>
          </cell>
          <cell r="E137">
            <v>1.5</v>
          </cell>
          <cell r="F137">
            <v>0.1363</v>
          </cell>
        </row>
        <row r="138">
          <cell r="B138">
            <v>50420710</v>
          </cell>
          <cell r="C138">
            <v>81</v>
          </cell>
          <cell r="D138">
            <v>20</v>
          </cell>
          <cell r="E138">
            <v>4.05</v>
          </cell>
          <cell r="F138">
            <v>3.6818</v>
          </cell>
        </row>
        <row r="139">
          <cell r="B139">
            <v>50420720</v>
          </cell>
          <cell r="C139">
            <v>13</v>
          </cell>
          <cell r="D139">
            <v>9</v>
          </cell>
          <cell r="E139">
            <v>1.4443999999999999</v>
          </cell>
          <cell r="F139">
            <v>0.59089999999999998</v>
          </cell>
        </row>
        <row r="140">
          <cell r="B140">
            <v>50420330</v>
          </cell>
          <cell r="C140">
            <v>253</v>
          </cell>
          <cell r="D140">
            <v>22</v>
          </cell>
          <cell r="E140">
            <v>11.5</v>
          </cell>
          <cell r="F140">
            <v>11.5</v>
          </cell>
        </row>
        <row r="141">
          <cell r="B141">
            <v>50420340</v>
          </cell>
          <cell r="C141">
            <v>1028</v>
          </cell>
          <cell r="D141">
            <v>22</v>
          </cell>
          <cell r="E141">
            <v>46.727200000000003</v>
          </cell>
          <cell r="F141">
            <v>46.727200000000003</v>
          </cell>
        </row>
        <row r="142">
          <cell r="B142">
            <v>50420290</v>
          </cell>
          <cell r="C142">
            <v>160</v>
          </cell>
          <cell r="D142">
            <v>22</v>
          </cell>
          <cell r="E142">
            <v>7.2727000000000004</v>
          </cell>
          <cell r="F142">
            <v>7.2727000000000004</v>
          </cell>
        </row>
        <row r="143">
          <cell r="B143">
            <v>50420300</v>
          </cell>
          <cell r="C143">
            <v>623</v>
          </cell>
          <cell r="D143">
            <v>22</v>
          </cell>
          <cell r="E143">
            <v>28.318100000000001</v>
          </cell>
          <cell r="F143">
            <v>28.318100000000001</v>
          </cell>
        </row>
        <row r="144">
          <cell r="B144">
            <v>50521190</v>
          </cell>
          <cell r="C144">
            <v>2</v>
          </cell>
          <cell r="D144">
            <v>2</v>
          </cell>
          <cell r="E144">
            <v>1</v>
          </cell>
          <cell r="F144">
            <v>9.0899999999999995E-2</v>
          </cell>
        </row>
        <row r="145">
          <cell r="B145">
            <v>50521170</v>
          </cell>
          <cell r="C145">
            <v>952</v>
          </cell>
          <cell r="D145">
            <v>22</v>
          </cell>
          <cell r="E145">
            <v>43.2727</v>
          </cell>
          <cell r="F145">
            <v>43.2727</v>
          </cell>
        </row>
        <row r="146">
          <cell r="B146">
            <v>50521160</v>
          </cell>
          <cell r="C146">
            <v>118</v>
          </cell>
          <cell r="D146">
            <v>21</v>
          </cell>
          <cell r="E146">
            <v>5.6189999999999998</v>
          </cell>
          <cell r="F146">
            <v>5.3635999999999999</v>
          </cell>
        </row>
        <row r="147">
          <cell r="B147">
            <v>50521180</v>
          </cell>
          <cell r="C147">
            <v>16</v>
          </cell>
          <cell r="D147">
            <v>11</v>
          </cell>
          <cell r="E147">
            <v>1.4544999999999999</v>
          </cell>
          <cell r="F147">
            <v>0.72719999999999996</v>
          </cell>
        </row>
        <row r="148">
          <cell r="B148">
            <v>50420060</v>
          </cell>
          <cell r="C148">
            <v>67</v>
          </cell>
          <cell r="D148">
            <v>21</v>
          </cell>
          <cell r="E148">
            <v>3.1903999999999999</v>
          </cell>
          <cell r="F148">
            <v>3.0453999999999999</v>
          </cell>
        </row>
        <row r="149">
          <cell r="B149">
            <v>50420070</v>
          </cell>
          <cell r="C149">
            <v>24</v>
          </cell>
          <cell r="D149">
            <v>14</v>
          </cell>
          <cell r="E149">
            <v>1.7141999999999999</v>
          </cell>
          <cell r="F149">
            <v>1.0909</v>
          </cell>
        </row>
        <row r="150">
          <cell r="B150">
            <v>50421260</v>
          </cell>
          <cell r="C150">
            <v>355</v>
          </cell>
          <cell r="D150">
            <v>22</v>
          </cell>
          <cell r="E150">
            <v>16.136299999999999</v>
          </cell>
          <cell r="F150">
            <v>16.136299999999999</v>
          </cell>
        </row>
        <row r="151">
          <cell r="B151">
            <v>50421250</v>
          </cell>
          <cell r="C151">
            <v>52</v>
          </cell>
          <cell r="D151">
            <v>21</v>
          </cell>
          <cell r="E151">
            <v>2.4761000000000002</v>
          </cell>
          <cell r="F151">
            <v>2.3635999999999999</v>
          </cell>
        </row>
        <row r="152">
          <cell r="B152">
            <v>50420511</v>
          </cell>
          <cell r="C152">
            <v>1021</v>
          </cell>
          <cell r="D152">
            <v>22</v>
          </cell>
          <cell r="E152">
            <v>46.408999999999999</v>
          </cell>
          <cell r="F152">
            <v>46.408999999999999</v>
          </cell>
        </row>
        <row r="153">
          <cell r="B153">
            <v>50420520</v>
          </cell>
          <cell r="C153">
            <v>1202</v>
          </cell>
          <cell r="D153">
            <v>22</v>
          </cell>
          <cell r="E153">
            <v>54.636299999999999</v>
          </cell>
          <cell r="F153">
            <v>54.636299999999999</v>
          </cell>
        </row>
        <row r="154">
          <cell r="B154">
            <v>50422060</v>
          </cell>
          <cell r="C154">
            <v>50</v>
          </cell>
          <cell r="D154">
            <v>18</v>
          </cell>
          <cell r="E154">
            <v>2.7776999999999998</v>
          </cell>
          <cell r="F154">
            <v>2.2726999999999999</v>
          </cell>
        </row>
        <row r="155">
          <cell r="B155">
            <v>50422050</v>
          </cell>
          <cell r="C155">
            <v>141</v>
          </cell>
          <cell r="D155">
            <v>22</v>
          </cell>
          <cell r="E155">
            <v>6.4089999999999998</v>
          </cell>
          <cell r="F155">
            <v>6.4089999999999998</v>
          </cell>
        </row>
        <row r="156">
          <cell r="B156">
            <v>50520310</v>
          </cell>
          <cell r="C156">
            <v>434</v>
          </cell>
          <cell r="D156">
            <v>22</v>
          </cell>
          <cell r="E156">
            <v>19.7272</v>
          </cell>
          <cell r="F156">
            <v>19.7272</v>
          </cell>
        </row>
        <row r="157">
          <cell r="B157">
            <v>50520311</v>
          </cell>
          <cell r="C157">
            <v>30</v>
          </cell>
          <cell r="D157">
            <v>16</v>
          </cell>
          <cell r="E157">
            <v>1.875</v>
          </cell>
          <cell r="F157">
            <v>1.3635999999999999</v>
          </cell>
        </row>
        <row r="158">
          <cell r="B158">
            <v>50520480</v>
          </cell>
          <cell r="C158">
            <v>613</v>
          </cell>
          <cell r="D158">
            <v>22</v>
          </cell>
          <cell r="E158">
            <v>27.863600000000002</v>
          </cell>
          <cell r="F158">
            <v>27.863600000000002</v>
          </cell>
        </row>
        <row r="159">
          <cell r="B159">
            <v>50524010</v>
          </cell>
          <cell r="C159">
            <v>601</v>
          </cell>
          <cell r="D159">
            <v>22</v>
          </cell>
          <cell r="E159">
            <v>27.318100000000001</v>
          </cell>
          <cell r="F159">
            <v>27.318100000000001</v>
          </cell>
        </row>
        <row r="160">
          <cell r="B160">
            <v>50520190</v>
          </cell>
          <cell r="C160">
            <v>156</v>
          </cell>
          <cell r="D160">
            <v>22</v>
          </cell>
          <cell r="E160">
            <v>7.0909000000000004</v>
          </cell>
          <cell r="F160">
            <v>7.0909000000000004</v>
          </cell>
        </row>
        <row r="161">
          <cell r="B161">
            <v>50520170</v>
          </cell>
          <cell r="C161">
            <v>35</v>
          </cell>
          <cell r="D161">
            <v>15</v>
          </cell>
          <cell r="E161">
            <v>2.3332999999999999</v>
          </cell>
          <cell r="F161">
            <v>1.5909</v>
          </cell>
        </row>
        <row r="162">
          <cell r="B162">
            <v>50422520</v>
          </cell>
          <cell r="C162">
            <v>1</v>
          </cell>
          <cell r="D162">
            <v>1</v>
          </cell>
          <cell r="E162">
            <v>1</v>
          </cell>
          <cell r="F162">
            <v>4.5400000000000003E-2</v>
          </cell>
        </row>
        <row r="163">
          <cell r="B163">
            <v>50422530</v>
          </cell>
          <cell r="C163">
            <v>72</v>
          </cell>
          <cell r="D163">
            <v>19</v>
          </cell>
          <cell r="E163">
            <v>3.7894000000000001</v>
          </cell>
          <cell r="F163">
            <v>3.2726999999999999</v>
          </cell>
        </row>
        <row r="164">
          <cell r="B164">
            <v>50421200</v>
          </cell>
          <cell r="C164">
            <v>104</v>
          </cell>
          <cell r="D164">
            <v>21</v>
          </cell>
          <cell r="E164">
            <v>4.9523000000000001</v>
          </cell>
          <cell r="F164">
            <v>4.7271999999999998</v>
          </cell>
        </row>
        <row r="165">
          <cell r="B165">
            <v>50421190</v>
          </cell>
          <cell r="C165">
            <v>7</v>
          </cell>
          <cell r="D165">
            <v>6</v>
          </cell>
          <cell r="E165">
            <v>1.1666000000000001</v>
          </cell>
          <cell r="F165">
            <v>0.31809999999999999</v>
          </cell>
        </row>
        <row r="166">
          <cell r="B166">
            <v>50421430</v>
          </cell>
          <cell r="C166">
            <v>93</v>
          </cell>
          <cell r="D166">
            <v>22</v>
          </cell>
          <cell r="E166">
            <v>4.2271999999999998</v>
          </cell>
          <cell r="F166">
            <v>4.2271999999999998</v>
          </cell>
        </row>
        <row r="167">
          <cell r="B167">
            <v>50421440</v>
          </cell>
          <cell r="C167">
            <v>182</v>
          </cell>
          <cell r="D167">
            <v>22</v>
          </cell>
          <cell r="E167">
            <v>8.2727000000000004</v>
          </cell>
          <cell r="F167">
            <v>8.2727000000000004</v>
          </cell>
        </row>
        <row r="168">
          <cell r="B168">
            <v>50422100</v>
          </cell>
          <cell r="C168">
            <v>434</v>
          </cell>
          <cell r="D168">
            <v>22</v>
          </cell>
          <cell r="E168">
            <v>19.7272</v>
          </cell>
          <cell r="F168">
            <v>19.7272</v>
          </cell>
        </row>
        <row r="169">
          <cell r="B169">
            <v>50421690</v>
          </cell>
          <cell r="C169">
            <v>1050</v>
          </cell>
          <cell r="D169">
            <v>22</v>
          </cell>
          <cell r="E169">
            <v>47.727200000000003</v>
          </cell>
          <cell r="F169">
            <v>47.727200000000003</v>
          </cell>
        </row>
        <row r="170">
          <cell r="B170">
            <v>50422570</v>
          </cell>
          <cell r="C170">
            <v>3419</v>
          </cell>
          <cell r="D170">
            <v>22</v>
          </cell>
          <cell r="E170">
            <v>155.40899999999999</v>
          </cell>
          <cell r="F170">
            <v>155.40899999999999</v>
          </cell>
        </row>
        <row r="171">
          <cell r="B171">
            <v>50423170</v>
          </cell>
          <cell r="C171">
            <v>112</v>
          </cell>
          <cell r="D171">
            <v>22</v>
          </cell>
          <cell r="E171">
            <v>5.0909000000000004</v>
          </cell>
          <cell r="F171">
            <v>5.0909000000000004</v>
          </cell>
        </row>
        <row r="172">
          <cell r="B172">
            <v>50420980</v>
          </cell>
          <cell r="C172">
            <v>377</v>
          </cell>
          <cell r="D172">
            <v>22</v>
          </cell>
          <cell r="E172">
            <v>17.136299999999999</v>
          </cell>
          <cell r="F172">
            <v>17.136299999999999</v>
          </cell>
        </row>
        <row r="173">
          <cell r="B173">
            <v>50420990</v>
          </cell>
          <cell r="C173">
            <v>99</v>
          </cell>
          <cell r="D173">
            <v>22</v>
          </cell>
          <cell r="E173">
            <v>4.5</v>
          </cell>
          <cell r="F173">
            <v>4.5</v>
          </cell>
        </row>
        <row r="174">
          <cell r="B174">
            <v>50421830</v>
          </cell>
          <cell r="C174">
            <v>769</v>
          </cell>
          <cell r="D174">
            <v>22</v>
          </cell>
          <cell r="E174">
            <v>34.954500000000003</v>
          </cell>
          <cell r="F174">
            <v>34.954500000000003</v>
          </cell>
        </row>
        <row r="175">
          <cell r="B175">
            <v>50420810</v>
          </cell>
          <cell r="C175">
            <v>664</v>
          </cell>
          <cell r="D175">
            <v>19</v>
          </cell>
          <cell r="E175">
            <v>34.947299999999998</v>
          </cell>
          <cell r="F175">
            <v>30.181799999999999</v>
          </cell>
        </row>
        <row r="176">
          <cell r="B176">
            <v>50421280</v>
          </cell>
          <cell r="C176">
            <v>40</v>
          </cell>
          <cell r="D176">
            <v>19</v>
          </cell>
          <cell r="E176">
            <v>2.1052</v>
          </cell>
          <cell r="F176">
            <v>1.8181</v>
          </cell>
        </row>
        <row r="177">
          <cell r="B177">
            <v>50421270</v>
          </cell>
          <cell r="C177">
            <v>149</v>
          </cell>
          <cell r="D177">
            <v>22</v>
          </cell>
          <cell r="E177">
            <v>6.7727000000000004</v>
          </cell>
          <cell r="F177">
            <v>6.7727000000000004</v>
          </cell>
        </row>
        <row r="178">
          <cell r="B178">
            <v>50422080</v>
          </cell>
          <cell r="C178">
            <v>1984</v>
          </cell>
          <cell r="D178">
            <v>22</v>
          </cell>
          <cell r="E178">
            <v>90.181799999999996</v>
          </cell>
          <cell r="F178">
            <v>90.181799999999996</v>
          </cell>
        </row>
        <row r="179">
          <cell r="B179">
            <v>50422070</v>
          </cell>
          <cell r="C179">
            <v>1579</v>
          </cell>
          <cell r="D179">
            <v>22</v>
          </cell>
          <cell r="E179">
            <v>71.7727</v>
          </cell>
          <cell r="F179">
            <v>71.7727</v>
          </cell>
        </row>
        <row r="180">
          <cell r="B180">
            <v>50521110</v>
          </cell>
          <cell r="C180">
            <v>797</v>
          </cell>
          <cell r="D180">
            <v>22</v>
          </cell>
          <cell r="E180">
            <v>36.227200000000003</v>
          </cell>
          <cell r="F180">
            <v>36.227200000000003</v>
          </cell>
        </row>
        <row r="181">
          <cell r="B181">
            <v>50521100</v>
          </cell>
          <cell r="C181">
            <v>184</v>
          </cell>
          <cell r="D181">
            <v>22</v>
          </cell>
          <cell r="E181">
            <v>8.3635999999999999</v>
          </cell>
          <cell r="F181">
            <v>8.3635999999999999</v>
          </cell>
        </row>
        <row r="182">
          <cell r="B182">
            <v>50521130</v>
          </cell>
          <cell r="C182">
            <v>119</v>
          </cell>
          <cell r="D182">
            <v>22</v>
          </cell>
          <cell r="E182">
            <v>5.4089999999999998</v>
          </cell>
          <cell r="F182">
            <v>5.4089999999999998</v>
          </cell>
        </row>
        <row r="183">
          <cell r="B183">
            <v>50521120</v>
          </cell>
          <cell r="C183">
            <v>1349</v>
          </cell>
          <cell r="D183">
            <v>22</v>
          </cell>
          <cell r="E183">
            <v>61.318100000000001</v>
          </cell>
          <cell r="F183">
            <v>61.318100000000001</v>
          </cell>
        </row>
        <row r="184">
          <cell r="B184">
            <v>50520570</v>
          </cell>
          <cell r="C184">
            <v>1359</v>
          </cell>
          <cell r="D184">
            <v>22</v>
          </cell>
          <cell r="E184">
            <v>61.7727</v>
          </cell>
          <cell r="F184">
            <v>61.7727</v>
          </cell>
        </row>
        <row r="185">
          <cell r="B185">
            <v>50421080</v>
          </cell>
          <cell r="C185">
            <v>36</v>
          </cell>
          <cell r="D185">
            <v>14</v>
          </cell>
          <cell r="E185">
            <v>2.5714000000000001</v>
          </cell>
          <cell r="F185">
            <v>1.6363000000000001</v>
          </cell>
        </row>
        <row r="186">
          <cell r="B186">
            <v>50421070</v>
          </cell>
          <cell r="C186">
            <v>6</v>
          </cell>
          <cell r="D186">
            <v>5</v>
          </cell>
          <cell r="E186">
            <v>1.2</v>
          </cell>
          <cell r="F186">
            <v>0.2727</v>
          </cell>
        </row>
        <row r="187">
          <cell r="B187">
            <v>50521060</v>
          </cell>
          <cell r="C187">
            <v>915</v>
          </cell>
          <cell r="D187">
            <v>22</v>
          </cell>
          <cell r="E187">
            <v>41.590899999999998</v>
          </cell>
          <cell r="F187">
            <v>41.590899999999998</v>
          </cell>
        </row>
        <row r="188">
          <cell r="B188">
            <v>50521070</v>
          </cell>
          <cell r="C188">
            <v>4277</v>
          </cell>
          <cell r="D188">
            <v>22</v>
          </cell>
          <cell r="E188">
            <v>194.40899999999999</v>
          </cell>
          <cell r="F188">
            <v>194.40899999999999</v>
          </cell>
        </row>
        <row r="189">
          <cell r="B189">
            <v>50421240</v>
          </cell>
          <cell r="C189">
            <v>230</v>
          </cell>
          <cell r="D189">
            <v>22</v>
          </cell>
          <cell r="E189">
            <v>10.454499999999999</v>
          </cell>
          <cell r="F189">
            <v>10.454499999999999</v>
          </cell>
        </row>
        <row r="190">
          <cell r="B190">
            <v>50421230</v>
          </cell>
          <cell r="C190">
            <v>47</v>
          </cell>
          <cell r="D190">
            <v>16</v>
          </cell>
          <cell r="E190">
            <v>2.9375</v>
          </cell>
          <cell r="F190">
            <v>2.1362999999999999</v>
          </cell>
        </row>
        <row r="191">
          <cell r="B191">
            <v>50520471</v>
          </cell>
          <cell r="C191">
            <v>369</v>
          </cell>
          <cell r="D191">
            <v>22</v>
          </cell>
          <cell r="E191">
            <v>16.7727</v>
          </cell>
          <cell r="F191">
            <v>16.7727</v>
          </cell>
        </row>
        <row r="192">
          <cell r="B192">
            <v>50420770</v>
          </cell>
          <cell r="C192">
            <v>281</v>
          </cell>
          <cell r="D192">
            <v>22</v>
          </cell>
          <cell r="E192">
            <v>12.7727</v>
          </cell>
          <cell r="F192">
            <v>12.7727</v>
          </cell>
        </row>
        <row r="193">
          <cell r="B193">
            <v>50421720</v>
          </cell>
          <cell r="C193">
            <v>1770</v>
          </cell>
          <cell r="D193">
            <v>22</v>
          </cell>
          <cell r="E193">
            <v>80.454499999999996</v>
          </cell>
          <cell r="F193">
            <v>80.454499999999996</v>
          </cell>
        </row>
        <row r="194">
          <cell r="B194">
            <v>50421711</v>
          </cell>
          <cell r="C194">
            <v>266</v>
          </cell>
          <cell r="D194">
            <v>22</v>
          </cell>
          <cell r="E194">
            <v>12.0909</v>
          </cell>
          <cell r="F194">
            <v>12.0909</v>
          </cell>
        </row>
        <row r="195">
          <cell r="B195">
            <v>50521090</v>
          </cell>
          <cell r="C195">
            <v>602</v>
          </cell>
          <cell r="D195">
            <v>22</v>
          </cell>
          <cell r="E195">
            <v>27.363600000000002</v>
          </cell>
          <cell r="F195">
            <v>27.363600000000002</v>
          </cell>
        </row>
        <row r="196">
          <cell r="B196">
            <v>50521080</v>
          </cell>
          <cell r="C196">
            <v>131</v>
          </cell>
          <cell r="D196">
            <v>22</v>
          </cell>
          <cell r="E196">
            <v>5.9545000000000003</v>
          </cell>
          <cell r="F196">
            <v>5.9545000000000003</v>
          </cell>
        </row>
        <row r="197">
          <cell r="B197">
            <v>50420900</v>
          </cell>
          <cell r="C197">
            <v>861</v>
          </cell>
          <cell r="D197">
            <v>22</v>
          </cell>
          <cell r="E197">
            <v>39.136299999999999</v>
          </cell>
          <cell r="F197">
            <v>39.136299999999999</v>
          </cell>
        </row>
        <row r="198">
          <cell r="B198">
            <v>50420850</v>
          </cell>
          <cell r="C198">
            <v>170</v>
          </cell>
          <cell r="D198">
            <v>22</v>
          </cell>
          <cell r="E198">
            <v>7.7271999999999998</v>
          </cell>
          <cell r="F198">
            <v>7.7271999999999998</v>
          </cell>
        </row>
        <row r="199">
          <cell r="B199">
            <v>50422740</v>
          </cell>
          <cell r="C199">
            <v>655</v>
          </cell>
          <cell r="D199">
            <v>19</v>
          </cell>
          <cell r="E199">
            <v>34.473599999999998</v>
          </cell>
          <cell r="F199">
            <v>29.7727</v>
          </cell>
        </row>
        <row r="200">
          <cell r="B200">
            <v>50421880</v>
          </cell>
          <cell r="C200">
            <v>298</v>
          </cell>
          <cell r="D200">
            <v>22</v>
          </cell>
          <cell r="E200">
            <v>13.545400000000001</v>
          </cell>
          <cell r="F200">
            <v>13.545400000000001</v>
          </cell>
        </row>
        <row r="201">
          <cell r="B201">
            <v>50420671</v>
          </cell>
          <cell r="C201">
            <v>171</v>
          </cell>
          <cell r="D201">
            <v>22</v>
          </cell>
          <cell r="E201">
            <v>7.7727000000000004</v>
          </cell>
          <cell r="F201">
            <v>7.7727000000000004</v>
          </cell>
        </row>
        <row r="202">
          <cell r="B202">
            <v>50420680</v>
          </cell>
          <cell r="C202">
            <v>880</v>
          </cell>
          <cell r="D202">
            <v>22</v>
          </cell>
          <cell r="E202">
            <v>40</v>
          </cell>
          <cell r="F202">
            <v>40</v>
          </cell>
        </row>
        <row r="203">
          <cell r="B203">
            <v>50420960</v>
          </cell>
          <cell r="C203">
            <v>1</v>
          </cell>
          <cell r="D203">
            <v>1</v>
          </cell>
          <cell r="E203">
            <v>1</v>
          </cell>
          <cell r="F203">
            <v>4.5400000000000003E-2</v>
          </cell>
        </row>
        <row r="204">
          <cell r="B204">
            <v>50420970</v>
          </cell>
          <cell r="C204">
            <v>47</v>
          </cell>
          <cell r="D204">
            <v>16</v>
          </cell>
          <cell r="E204">
            <v>2.9375</v>
          </cell>
          <cell r="F204">
            <v>2.1362999999999999</v>
          </cell>
        </row>
        <row r="205">
          <cell r="B205">
            <v>50521020</v>
          </cell>
          <cell r="C205">
            <v>20</v>
          </cell>
          <cell r="D205">
            <v>12</v>
          </cell>
          <cell r="E205">
            <v>1.6666000000000001</v>
          </cell>
          <cell r="F205">
            <v>0.90900000000000003</v>
          </cell>
        </row>
        <row r="206">
          <cell r="B206">
            <v>50521010</v>
          </cell>
          <cell r="C206">
            <v>283</v>
          </cell>
          <cell r="D206">
            <v>22</v>
          </cell>
          <cell r="E206">
            <v>12.8636</v>
          </cell>
          <cell r="F206">
            <v>12.8636</v>
          </cell>
        </row>
        <row r="207">
          <cell r="B207">
            <v>50520271</v>
          </cell>
          <cell r="C207">
            <v>13</v>
          </cell>
          <cell r="D207">
            <v>9</v>
          </cell>
          <cell r="E207">
            <v>1.4443999999999999</v>
          </cell>
          <cell r="F207">
            <v>0.59089999999999998</v>
          </cell>
        </row>
        <row r="208">
          <cell r="B208">
            <v>50520260</v>
          </cell>
          <cell r="C208">
            <v>284</v>
          </cell>
          <cell r="D208">
            <v>22</v>
          </cell>
          <cell r="E208">
            <v>12.909000000000001</v>
          </cell>
          <cell r="F208">
            <v>12.909000000000001</v>
          </cell>
        </row>
        <row r="209">
          <cell r="B209">
            <v>50421150</v>
          </cell>
          <cell r="C209">
            <v>52</v>
          </cell>
          <cell r="D209">
            <v>19</v>
          </cell>
          <cell r="E209">
            <v>2.7368000000000001</v>
          </cell>
          <cell r="F209">
            <v>2.3635999999999999</v>
          </cell>
        </row>
        <row r="210">
          <cell r="B210">
            <v>50421160</v>
          </cell>
          <cell r="C210">
            <v>199</v>
          </cell>
          <cell r="D210">
            <v>22</v>
          </cell>
          <cell r="E210">
            <v>9.0454000000000008</v>
          </cell>
          <cell r="F210">
            <v>9.0454000000000008</v>
          </cell>
        </row>
        <row r="211">
          <cell r="B211">
            <v>50420370</v>
          </cell>
          <cell r="C211">
            <v>135</v>
          </cell>
          <cell r="D211">
            <v>21</v>
          </cell>
          <cell r="E211">
            <v>6.4284999999999997</v>
          </cell>
          <cell r="F211">
            <v>6.1363000000000003</v>
          </cell>
        </row>
        <row r="212">
          <cell r="B212">
            <v>50420380</v>
          </cell>
          <cell r="C212">
            <v>48</v>
          </cell>
          <cell r="D212">
            <v>22</v>
          </cell>
          <cell r="E212">
            <v>2.1818</v>
          </cell>
          <cell r="F212">
            <v>2.1818</v>
          </cell>
        </row>
        <row r="213">
          <cell r="B213">
            <v>50421970</v>
          </cell>
          <cell r="C213">
            <v>445</v>
          </cell>
          <cell r="D213">
            <v>22</v>
          </cell>
          <cell r="E213">
            <v>20.2272</v>
          </cell>
          <cell r="F213">
            <v>20.2272</v>
          </cell>
        </row>
        <row r="214">
          <cell r="B214">
            <v>50421980</v>
          </cell>
          <cell r="C214">
            <v>146</v>
          </cell>
          <cell r="D214">
            <v>22</v>
          </cell>
          <cell r="E214">
            <v>6.6363000000000003</v>
          </cell>
          <cell r="F214">
            <v>6.6363000000000003</v>
          </cell>
        </row>
        <row r="215">
          <cell r="B215">
            <v>50421050</v>
          </cell>
          <cell r="C215">
            <v>55</v>
          </cell>
          <cell r="D215">
            <v>18</v>
          </cell>
          <cell r="E215">
            <v>3.0554999999999999</v>
          </cell>
          <cell r="F215">
            <v>2.5</v>
          </cell>
        </row>
        <row r="216">
          <cell r="B216">
            <v>50421060</v>
          </cell>
          <cell r="C216">
            <v>33</v>
          </cell>
          <cell r="D216">
            <v>19</v>
          </cell>
          <cell r="E216">
            <v>1.7367999999999999</v>
          </cell>
          <cell r="F216">
            <v>1.5</v>
          </cell>
        </row>
        <row r="217">
          <cell r="B217">
            <v>50421790</v>
          </cell>
          <cell r="C217">
            <v>153</v>
          </cell>
          <cell r="D217">
            <v>19</v>
          </cell>
          <cell r="E217">
            <v>8.0526</v>
          </cell>
          <cell r="F217">
            <v>6.9545000000000003</v>
          </cell>
        </row>
        <row r="218">
          <cell r="B218">
            <v>50529210</v>
          </cell>
          <cell r="C218">
            <v>250</v>
          </cell>
          <cell r="D218">
            <v>22</v>
          </cell>
          <cell r="E218">
            <v>11.3636</v>
          </cell>
          <cell r="F218">
            <v>11.3636</v>
          </cell>
        </row>
        <row r="219">
          <cell r="B219">
            <v>50529220</v>
          </cell>
          <cell r="C219">
            <v>865</v>
          </cell>
          <cell r="D219">
            <v>22</v>
          </cell>
          <cell r="E219">
            <v>39.318100000000001</v>
          </cell>
          <cell r="F219">
            <v>39.318100000000001</v>
          </cell>
        </row>
        <row r="220">
          <cell r="B220">
            <v>50421910</v>
          </cell>
          <cell r="C220">
            <v>353</v>
          </cell>
          <cell r="D220">
            <v>22</v>
          </cell>
          <cell r="E220">
            <v>16.045400000000001</v>
          </cell>
          <cell r="F220">
            <v>16.045400000000001</v>
          </cell>
        </row>
        <row r="221">
          <cell r="B221">
            <v>50520200</v>
          </cell>
          <cell r="C221">
            <v>674</v>
          </cell>
          <cell r="D221">
            <v>22</v>
          </cell>
          <cell r="E221">
            <v>30.636299999999999</v>
          </cell>
          <cell r="F221">
            <v>30.636299999999999</v>
          </cell>
        </row>
        <row r="222">
          <cell r="B222">
            <v>50520110</v>
          </cell>
          <cell r="C222">
            <v>139</v>
          </cell>
          <cell r="D222">
            <v>22</v>
          </cell>
          <cell r="E222">
            <v>6.3181000000000003</v>
          </cell>
          <cell r="F222">
            <v>6.3181000000000003</v>
          </cell>
        </row>
        <row r="223">
          <cell r="B223">
            <v>50520210</v>
          </cell>
          <cell r="C223">
            <v>23</v>
          </cell>
          <cell r="D223">
            <v>15</v>
          </cell>
          <cell r="E223">
            <v>1.5333000000000001</v>
          </cell>
          <cell r="F223">
            <v>1.0454000000000001</v>
          </cell>
        </row>
        <row r="224">
          <cell r="B224">
            <v>50520220</v>
          </cell>
          <cell r="C224">
            <v>178</v>
          </cell>
          <cell r="D224">
            <v>22</v>
          </cell>
          <cell r="E224">
            <v>8.0908999999999995</v>
          </cell>
          <cell r="F224">
            <v>8.0908999999999995</v>
          </cell>
        </row>
        <row r="225">
          <cell r="B225">
            <v>50423080</v>
          </cell>
          <cell r="C225">
            <v>144</v>
          </cell>
          <cell r="D225">
            <v>22</v>
          </cell>
          <cell r="E225">
            <v>6.5453999999999999</v>
          </cell>
          <cell r="F225">
            <v>6.5453999999999999</v>
          </cell>
        </row>
        <row r="226">
          <cell r="B226">
            <v>50423090</v>
          </cell>
          <cell r="C226">
            <v>130</v>
          </cell>
          <cell r="D226">
            <v>21</v>
          </cell>
          <cell r="E226">
            <v>6.1904000000000003</v>
          </cell>
          <cell r="F226">
            <v>5.9089999999999998</v>
          </cell>
        </row>
        <row r="227">
          <cell r="B227">
            <v>50520330</v>
          </cell>
          <cell r="C227">
            <v>151</v>
          </cell>
          <cell r="D227">
            <v>22</v>
          </cell>
          <cell r="E227">
            <v>6.8635999999999999</v>
          </cell>
          <cell r="F227">
            <v>6.8635999999999999</v>
          </cell>
        </row>
        <row r="228">
          <cell r="B228">
            <v>50520130</v>
          </cell>
          <cell r="C228">
            <v>1864</v>
          </cell>
          <cell r="D228">
            <v>22</v>
          </cell>
          <cell r="E228">
            <v>84.727199999999996</v>
          </cell>
          <cell r="F228">
            <v>84.727199999999996</v>
          </cell>
        </row>
        <row r="229">
          <cell r="B229">
            <v>50427010</v>
          </cell>
          <cell r="C229">
            <v>11</v>
          </cell>
          <cell r="D229">
            <v>7</v>
          </cell>
          <cell r="E229">
            <v>1.5713999999999999</v>
          </cell>
          <cell r="F229">
            <v>0.5</v>
          </cell>
        </row>
        <row r="230">
          <cell r="B230">
            <v>50420750</v>
          </cell>
          <cell r="C230">
            <v>651</v>
          </cell>
          <cell r="D230">
            <v>22</v>
          </cell>
          <cell r="E230">
            <v>29.590900000000001</v>
          </cell>
          <cell r="F230">
            <v>29.590900000000001</v>
          </cell>
        </row>
        <row r="231">
          <cell r="B231">
            <v>50420931</v>
          </cell>
          <cell r="C231">
            <v>33</v>
          </cell>
          <cell r="D231">
            <v>18</v>
          </cell>
          <cell r="E231">
            <v>1.8332999999999999</v>
          </cell>
          <cell r="F231">
            <v>1.5</v>
          </cell>
        </row>
        <row r="232">
          <cell r="B232">
            <v>50420940</v>
          </cell>
          <cell r="C232">
            <v>410</v>
          </cell>
          <cell r="D232">
            <v>22</v>
          </cell>
          <cell r="E232">
            <v>18.636299999999999</v>
          </cell>
          <cell r="F232">
            <v>18.636299999999999</v>
          </cell>
        </row>
        <row r="233">
          <cell r="B233">
            <v>50420130</v>
          </cell>
          <cell r="C233">
            <v>199</v>
          </cell>
          <cell r="D233">
            <v>22</v>
          </cell>
          <cell r="E233">
            <v>9.0454000000000008</v>
          </cell>
          <cell r="F233">
            <v>9.0454000000000008</v>
          </cell>
        </row>
        <row r="234">
          <cell r="B234">
            <v>59320100</v>
          </cell>
          <cell r="C234">
            <v>1428</v>
          </cell>
          <cell r="D234">
            <v>22</v>
          </cell>
          <cell r="E234">
            <v>64.909000000000006</v>
          </cell>
          <cell r="F234">
            <v>64.909000000000006</v>
          </cell>
        </row>
        <row r="235">
          <cell r="B235">
            <v>59320090</v>
          </cell>
          <cell r="C235">
            <v>225</v>
          </cell>
          <cell r="D235">
            <v>22</v>
          </cell>
          <cell r="E235">
            <v>10.2272</v>
          </cell>
          <cell r="F235">
            <v>10.2272</v>
          </cell>
        </row>
        <row r="236">
          <cell r="B236">
            <v>50520521</v>
          </cell>
          <cell r="C236">
            <v>590</v>
          </cell>
          <cell r="D236">
            <v>22</v>
          </cell>
          <cell r="E236">
            <v>26.818100000000001</v>
          </cell>
          <cell r="F236">
            <v>26.818100000000001</v>
          </cell>
        </row>
        <row r="237">
          <cell r="B237">
            <v>50421750</v>
          </cell>
          <cell r="C237">
            <v>209</v>
          </cell>
          <cell r="D237">
            <v>18</v>
          </cell>
          <cell r="E237">
            <v>11.6111</v>
          </cell>
          <cell r="F237">
            <v>9.5</v>
          </cell>
        </row>
        <row r="238">
          <cell r="B238">
            <v>50521030</v>
          </cell>
          <cell r="C238">
            <v>54</v>
          </cell>
          <cell r="D238">
            <v>18</v>
          </cell>
          <cell r="E238">
            <v>3</v>
          </cell>
          <cell r="F238">
            <v>2.4544999999999999</v>
          </cell>
        </row>
        <row r="239">
          <cell r="B239">
            <v>50521040</v>
          </cell>
          <cell r="C239">
            <v>12</v>
          </cell>
          <cell r="D239">
            <v>6</v>
          </cell>
          <cell r="E239">
            <v>2</v>
          </cell>
          <cell r="F239">
            <v>0.5454</v>
          </cell>
        </row>
        <row r="240">
          <cell r="B240">
            <v>50422190</v>
          </cell>
          <cell r="C240">
            <v>53</v>
          </cell>
          <cell r="D240">
            <v>17</v>
          </cell>
          <cell r="E240">
            <v>3.1175999999999999</v>
          </cell>
          <cell r="F240">
            <v>2.4089999999999998</v>
          </cell>
        </row>
        <row r="241">
          <cell r="B241">
            <v>50422200</v>
          </cell>
          <cell r="C241">
            <v>377</v>
          </cell>
          <cell r="D241">
            <v>22</v>
          </cell>
          <cell r="E241">
            <v>17.136299999999999</v>
          </cell>
          <cell r="F241">
            <v>17.136299999999999</v>
          </cell>
        </row>
        <row r="242">
          <cell r="B242">
            <v>50420270</v>
          </cell>
          <cell r="C242">
            <v>10676</v>
          </cell>
          <cell r="D242">
            <v>22</v>
          </cell>
          <cell r="E242">
            <v>485.27269999999999</v>
          </cell>
          <cell r="F242">
            <v>485.27269999999999</v>
          </cell>
        </row>
        <row r="243">
          <cell r="B243">
            <v>50420100</v>
          </cell>
          <cell r="C243">
            <v>3072</v>
          </cell>
          <cell r="D243">
            <v>22</v>
          </cell>
          <cell r="E243">
            <v>139.63630000000001</v>
          </cell>
          <cell r="F243">
            <v>139.63630000000001</v>
          </cell>
        </row>
        <row r="244">
          <cell r="B244">
            <v>50520233</v>
          </cell>
          <cell r="C244">
            <v>2010</v>
          </cell>
          <cell r="D244">
            <v>22</v>
          </cell>
          <cell r="E244">
            <v>91.363600000000005</v>
          </cell>
          <cell r="F244">
            <v>91.363600000000005</v>
          </cell>
        </row>
        <row r="245">
          <cell r="B245">
            <v>50520232</v>
          </cell>
          <cell r="C245">
            <v>1437</v>
          </cell>
          <cell r="D245">
            <v>22</v>
          </cell>
          <cell r="E245">
            <v>65.318100000000001</v>
          </cell>
          <cell r="F245">
            <v>65.318100000000001</v>
          </cell>
        </row>
        <row r="246">
          <cell r="B246">
            <v>50420660</v>
          </cell>
          <cell r="C246">
            <v>242</v>
          </cell>
          <cell r="D246">
            <v>22</v>
          </cell>
          <cell r="E246">
            <v>11</v>
          </cell>
          <cell r="F246">
            <v>11</v>
          </cell>
        </row>
        <row r="247">
          <cell r="B247">
            <v>50520231</v>
          </cell>
          <cell r="C247">
            <v>104</v>
          </cell>
          <cell r="D247">
            <v>21</v>
          </cell>
          <cell r="E247">
            <v>4.9523000000000001</v>
          </cell>
          <cell r="F247">
            <v>4.7271999999999998</v>
          </cell>
        </row>
        <row r="248">
          <cell r="B248">
            <v>50529000</v>
          </cell>
          <cell r="C248">
            <v>1947</v>
          </cell>
          <cell r="D248">
            <v>22</v>
          </cell>
          <cell r="E248">
            <v>88.5</v>
          </cell>
          <cell r="F248">
            <v>88.5</v>
          </cell>
        </row>
        <row r="249">
          <cell r="B249">
            <v>50529001</v>
          </cell>
          <cell r="C249">
            <v>84</v>
          </cell>
          <cell r="D249">
            <v>21</v>
          </cell>
          <cell r="E249">
            <v>4</v>
          </cell>
          <cell r="F249">
            <v>3.8180999999999998</v>
          </cell>
        </row>
        <row r="250">
          <cell r="B250">
            <v>50520541</v>
          </cell>
          <cell r="C250">
            <v>587</v>
          </cell>
          <cell r="D250">
            <v>22</v>
          </cell>
          <cell r="E250">
            <v>26.681799999999999</v>
          </cell>
          <cell r="F250">
            <v>26.681799999999999</v>
          </cell>
        </row>
        <row r="251">
          <cell r="B251">
            <v>50420080</v>
          </cell>
          <cell r="C251">
            <v>108</v>
          </cell>
          <cell r="D251">
            <v>21</v>
          </cell>
          <cell r="E251">
            <v>5.1428000000000003</v>
          </cell>
          <cell r="F251">
            <v>4.9089999999999998</v>
          </cell>
        </row>
        <row r="252">
          <cell r="B252">
            <v>50420050</v>
          </cell>
          <cell r="C252">
            <v>22</v>
          </cell>
          <cell r="D252">
            <v>9</v>
          </cell>
          <cell r="E252">
            <v>2.4443999999999999</v>
          </cell>
          <cell r="F252">
            <v>1</v>
          </cell>
        </row>
        <row r="253">
          <cell r="B253">
            <v>50427030</v>
          </cell>
          <cell r="C253">
            <v>6</v>
          </cell>
          <cell r="D253">
            <v>5</v>
          </cell>
          <cell r="E253">
            <v>1.2</v>
          </cell>
          <cell r="F253">
            <v>0.2727</v>
          </cell>
        </row>
        <row r="254">
          <cell r="B254">
            <v>50427040</v>
          </cell>
          <cell r="C254">
            <v>78</v>
          </cell>
          <cell r="D254">
            <v>21</v>
          </cell>
          <cell r="E254">
            <v>3.7141999999999999</v>
          </cell>
          <cell r="F254">
            <v>3.5453999999999999</v>
          </cell>
        </row>
        <row r="255">
          <cell r="B255">
            <v>50520550</v>
          </cell>
          <cell r="C255">
            <v>31</v>
          </cell>
          <cell r="D255">
            <v>13</v>
          </cell>
          <cell r="E255">
            <v>2.3845999999999998</v>
          </cell>
          <cell r="F255">
            <v>1.409</v>
          </cell>
        </row>
        <row r="256">
          <cell r="B256">
            <v>50520700</v>
          </cell>
          <cell r="C256">
            <v>293</v>
          </cell>
          <cell r="D256">
            <v>22</v>
          </cell>
          <cell r="E256">
            <v>13.318099999999999</v>
          </cell>
          <cell r="F256">
            <v>13.318099999999999</v>
          </cell>
        </row>
        <row r="257">
          <cell r="B257">
            <v>50420260</v>
          </cell>
          <cell r="C257">
            <v>96</v>
          </cell>
          <cell r="D257">
            <v>22</v>
          </cell>
          <cell r="E257">
            <v>4.3635999999999999</v>
          </cell>
          <cell r="F257">
            <v>4.3635999999999999</v>
          </cell>
        </row>
        <row r="258">
          <cell r="B258">
            <v>50421350</v>
          </cell>
          <cell r="C258">
            <v>732</v>
          </cell>
          <cell r="D258">
            <v>22</v>
          </cell>
          <cell r="E258">
            <v>33.2727</v>
          </cell>
          <cell r="F258">
            <v>33.2727</v>
          </cell>
        </row>
        <row r="259">
          <cell r="B259">
            <v>50520240</v>
          </cell>
          <cell r="C259">
            <v>457</v>
          </cell>
          <cell r="D259">
            <v>22</v>
          </cell>
          <cell r="E259">
            <v>20.7727</v>
          </cell>
          <cell r="F259">
            <v>20.7727</v>
          </cell>
        </row>
        <row r="260">
          <cell r="B260">
            <v>50520251</v>
          </cell>
          <cell r="C260">
            <v>175</v>
          </cell>
          <cell r="D260">
            <v>22</v>
          </cell>
          <cell r="E260">
            <v>7.9545000000000003</v>
          </cell>
          <cell r="F260">
            <v>7.9545000000000003</v>
          </cell>
        </row>
        <row r="261">
          <cell r="B261">
            <v>50421890</v>
          </cell>
          <cell r="C261">
            <v>574</v>
          </cell>
          <cell r="D261">
            <v>22</v>
          </cell>
          <cell r="E261">
            <v>26.090900000000001</v>
          </cell>
          <cell r="F261">
            <v>26.090900000000001</v>
          </cell>
        </row>
        <row r="262">
          <cell r="B262">
            <v>50422280</v>
          </cell>
          <cell r="C262">
            <v>6</v>
          </cell>
          <cell r="D262">
            <v>4</v>
          </cell>
          <cell r="E262">
            <v>1.5</v>
          </cell>
          <cell r="F262">
            <v>0.2727</v>
          </cell>
        </row>
        <row r="263">
          <cell r="B263">
            <v>50421600</v>
          </cell>
          <cell r="C263">
            <v>157</v>
          </cell>
          <cell r="D263">
            <v>22</v>
          </cell>
          <cell r="E263">
            <v>7.1363000000000003</v>
          </cell>
          <cell r="F263">
            <v>7.1363000000000003</v>
          </cell>
        </row>
        <row r="264">
          <cell r="B264">
            <v>50421850</v>
          </cell>
          <cell r="C264">
            <v>307</v>
          </cell>
          <cell r="D264">
            <v>22</v>
          </cell>
          <cell r="E264">
            <v>13.954499999999999</v>
          </cell>
          <cell r="F264">
            <v>13.954499999999999</v>
          </cell>
        </row>
        <row r="265">
          <cell r="B265">
            <v>50421310</v>
          </cell>
          <cell r="C265">
            <v>748</v>
          </cell>
          <cell r="D265">
            <v>22</v>
          </cell>
          <cell r="E265">
            <v>34</v>
          </cell>
          <cell r="F265">
            <v>34</v>
          </cell>
        </row>
        <row r="266">
          <cell r="B266">
            <v>50421322</v>
          </cell>
          <cell r="C266">
            <v>1094</v>
          </cell>
          <cell r="D266">
            <v>22</v>
          </cell>
          <cell r="E266">
            <v>49.727200000000003</v>
          </cell>
          <cell r="F266">
            <v>49.727200000000003</v>
          </cell>
        </row>
        <row r="267">
          <cell r="B267">
            <v>50420460</v>
          </cell>
          <cell r="C267">
            <v>76</v>
          </cell>
          <cell r="D267">
            <v>20</v>
          </cell>
          <cell r="E267">
            <v>3.8</v>
          </cell>
          <cell r="F267">
            <v>3.4544999999999999</v>
          </cell>
        </row>
        <row r="268">
          <cell r="B268">
            <v>50420470</v>
          </cell>
          <cell r="C268">
            <v>118</v>
          </cell>
          <cell r="D268">
            <v>22</v>
          </cell>
          <cell r="E268">
            <v>5.3635999999999999</v>
          </cell>
          <cell r="F268">
            <v>5.3635999999999999</v>
          </cell>
        </row>
        <row r="269">
          <cell r="B269">
            <v>50420480</v>
          </cell>
          <cell r="C269">
            <v>11</v>
          </cell>
          <cell r="D269">
            <v>7</v>
          </cell>
          <cell r="E269">
            <v>1.5713999999999999</v>
          </cell>
          <cell r="F269">
            <v>0.5</v>
          </cell>
        </row>
        <row r="270">
          <cell r="B270">
            <v>50420490</v>
          </cell>
          <cell r="C270">
            <v>41</v>
          </cell>
          <cell r="D270">
            <v>20</v>
          </cell>
          <cell r="E270">
            <v>2.0499999999999998</v>
          </cell>
          <cell r="F270">
            <v>1.8635999999999999</v>
          </cell>
        </row>
        <row r="271">
          <cell r="B271">
            <v>50420201</v>
          </cell>
          <cell r="C271">
            <v>180</v>
          </cell>
          <cell r="D271">
            <v>22</v>
          </cell>
          <cell r="E271">
            <v>8.1818000000000008</v>
          </cell>
          <cell r="F271">
            <v>8.1818000000000008</v>
          </cell>
        </row>
        <row r="272">
          <cell r="B272">
            <v>50420200</v>
          </cell>
          <cell r="C272">
            <v>9</v>
          </cell>
          <cell r="D272">
            <v>8</v>
          </cell>
          <cell r="E272">
            <v>1.125</v>
          </cell>
          <cell r="F272">
            <v>0.40899999999999997</v>
          </cell>
        </row>
        <row r="273">
          <cell r="B273">
            <v>50520660</v>
          </cell>
          <cell r="C273">
            <v>1318</v>
          </cell>
          <cell r="D273">
            <v>22</v>
          </cell>
          <cell r="E273">
            <v>59.908999999999999</v>
          </cell>
          <cell r="F273">
            <v>59.908999999999999</v>
          </cell>
        </row>
        <row r="274">
          <cell r="B274">
            <v>50520560</v>
          </cell>
          <cell r="C274">
            <v>25</v>
          </cell>
          <cell r="D274">
            <v>13</v>
          </cell>
          <cell r="E274">
            <v>1.923</v>
          </cell>
          <cell r="F274">
            <v>1.1363000000000001</v>
          </cell>
        </row>
        <row r="275">
          <cell r="B275">
            <v>50520500</v>
          </cell>
          <cell r="C275">
            <v>6</v>
          </cell>
          <cell r="D275">
            <v>6</v>
          </cell>
          <cell r="E275">
            <v>1</v>
          </cell>
          <cell r="F275">
            <v>0.2727</v>
          </cell>
        </row>
        <row r="276">
          <cell r="B276">
            <v>50420160</v>
          </cell>
          <cell r="C276">
            <v>50</v>
          </cell>
          <cell r="D276">
            <v>15</v>
          </cell>
          <cell r="E276">
            <v>3.3332999999999999</v>
          </cell>
          <cell r="F276">
            <v>2.2726999999999999</v>
          </cell>
        </row>
        <row r="277">
          <cell r="B277">
            <v>50420010</v>
          </cell>
          <cell r="C277">
            <v>28</v>
          </cell>
          <cell r="D277">
            <v>16</v>
          </cell>
          <cell r="E277">
            <v>1.75</v>
          </cell>
          <cell r="F277">
            <v>1.2726999999999999</v>
          </cell>
        </row>
        <row r="278">
          <cell r="B278">
            <v>50520590</v>
          </cell>
          <cell r="C278">
            <v>1485</v>
          </cell>
          <cell r="D278">
            <v>22</v>
          </cell>
          <cell r="E278">
            <v>67.5</v>
          </cell>
          <cell r="F278">
            <v>67.5</v>
          </cell>
        </row>
        <row r="279">
          <cell r="B279">
            <v>50420880</v>
          </cell>
          <cell r="C279">
            <v>247</v>
          </cell>
          <cell r="D279">
            <v>22</v>
          </cell>
          <cell r="E279">
            <v>11.2272</v>
          </cell>
          <cell r="F279">
            <v>11.2272</v>
          </cell>
        </row>
        <row r="280">
          <cell r="B280">
            <v>50420140</v>
          </cell>
          <cell r="C280">
            <v>1432</v>
          </cell>
          <cell r="D280">
            <v>22</v>
          </cell>
          <cell r="E280">
            <v>65.090900000000005</v>
          </cell>
          <cell r="F280">
            <v>65.090900000000005</v>
          </cell>
        </row>
        <row r="281">
          <cell r="B281">
            <v>50421930</v>
          </cell>
          <cell r="C281">
            <v>436</v>
          </cell>
          <cell r="D281">
            <v>22</v>
          </cell>
          <cell r="E281">
            <v>19.818100000000001</v>
          </cell>
          <cell r="F281">
            <v>19.818100000000001</v>
          </cell>
        </row>
        <row r="282">
          <cell r="B282">
            <v>50520610</v>
          </cell>
          <cell r="C282">
            <v>805</v>
          </cell>
          <cell r="D282">
            <v>22</v>
          </cell>
          <cell r="E282">
            <v>36.590899999999998</v>
          </cell>
          <cell r="F282">
            <v>36.590899999999998</v>
          </cell>
        </row>
        <row r="283">
          <cell r="B283">
            <v>50620030</v>
          </cell>
          <cell r="C283">
            <v>116</v>
          </cell>
          <cell r="D283">
            <v>21</v>
          </cell>
          <cell r="E283">
            <v>5.5237999999999996</v>
          </cell>
          <cell r="F283">
            <v>5.2727000000000004</v>
          </cell>
        </row>
        <row r="284">
          <cell r="B284">
            <v>50620040</v>
          </cell>
          <cell r="C284">
            <v>103</v>
          </cell>
          <cell r="D284">
            <v>22</v>
          </cell>
          <cell r="E284">
            <v>4.6818</v>
          </cell>
          <cell r="F284">
            <v>4.6818</v>
          </cell>
        </row>
        <row r="285">
          <cell r="B285">
            <v>50420210</v>
          </cell>
          <cell r="C285">
            <v>597</v>
          </cell>
          <cell r="D285">
            <v>22</v>
          </cell>
          <cell r="E285">
            <v>27.136299999999999</v>
          </cell>
          <cell r="F285">
            <v>27.136299999999999</v>
          </cell>
        </row>
        <row r="286">
          <cell r="B286">
            <v>50420320</v>
          </cell>
          <cell r="C286">
            <v>45</v>
          </cell>
          <cell r="D286">
            <v>18</v>
          </cell>
          <cell r="E286">
            <v>2.5</v>
          </cell>
          <cell r="F286">
            <v>2.0453999999999999</v>
          </cell>
        </row>
        <row r="287">
          <cell r="B287">
            <v>50422550</v>
          </cell>
          <cell r="C287">
            <v>153</v>
          </cell>
          <cell r="D287">
            <v>22</v>
          </cell>
          <cell r="E287">
            <v>6.9545000000000003</v>
          </cell>
          <cell r="F287">
            <v>6.9545000000000003</v>
          </cell>
        </row>
        <row r="288">
          <cell r="B288">
            <v>50422560</v>
          </cell>
          <cell r="C288">
            <v>1220</v>
          </cell>
          <cell r="D288">
            <v>22</v>
          </cell>
          <cell r="E288">
            <v>55.454500000000003</v>
          </cell>
          <cell r="F288">
            <v>55.454500000000003</v>
          </cell>
        </row>
        <row r="289">
          <cell r="B289">
            <v>50520630</v>
          </cell>
          <cell r="C289">
            <v>2528</v>
          </cell>
          <cell r="D289">
            <v>22</v>
          </cell>
          <cell r="E289">
            <v>114.90900000000001</v>
          </cell>
          <cell r="F289">
            <v>114.90900000000001</v>
          </cell>
        </row>
        <row r="290">
          <cell r="B290">
            <v>50420230</v>
          </cell>
          <cell r="C290">
            <v>2392</v>
          </cell>
          <cell r="D290">
            <v>22</v>
          </cell>
          <cell r="E290">
            <v>108.7272</v>
          </cell>
          <cell r="F290">
            <v>108.7272</v>
          </cell>
        </row>
        <row r="291">
          <cell r="B291">
            <v>50420220</v>
          </cell>
          <cell r="C291">
            <v>373</v>
          </cell>
          <cell r="D291">
            <v>22</v>
          </cell>
          <cell r="E291">
            <v>16.954499999999999</v>
          </cell>
          <cell r="F291">
            <v>16.954499999999999</v>
          </cell>
        </row>
        <row r="292">
          <cell r="B292">
            <v>53530060</v>
          </cell>
          <cell r="C292">
            <v>176</v>
          </cell>
          <cell r="D292">
            <v>22</v>
          </cell>
          <cell r="E292">
            <v>8</v>
          </cell>
          <cell r="F292">
            <v>8</v>
          </cell>
        </row>
        <row r="293">
          <cell r="B293">
            <v>53530150</v>
          </cell>
          <cell r="C293">
            <v>101</v>
          </cell>
          <cell r="D293">
            <v>22</v>
          </cell>
          <cell r="E293">
            <v>4.5909000000000004</v>
          </cell>
          <cell r="F293">
            <v>4.5909000000000004</v>
          </cell>
        </row>
        <row r="294">
          <cell r="B294">
            <v>58442480</v>
          </cell>
          <cell r="C294">
            <v>91</v>
          </cell>
          <cell r="D294">
            <v>21</v>
          </cell>
          <cell r="E294">
            <v>4.3333000000000004</v>
          </cell>
          <cell r="F294">
            <v>4.1363000000000003</v>
          </cell>
        </row>
        <row r="295">
          <cell r="B295">
            <v>58442470</v>
          </cell>
          <cell r="C295">
            <v>67</v>
          </cell>
          <cell r="D295">
            <v>22</v>
          </cell>
          <cell r="E295">
            <v>3.0453999999999999</v>
          </cell>
          <cell r="F295">
            <v>3.0453999999999999</v>
          </cell>
        </row>
        <row r="296">
          <cell r="B296">
            <v>58442120</v>
          </cell>
          <cell r="C296">
            <v>4</v>
          </cell>
          <cell r="D296">
            <v>3</v>
          </cell>
          <cell r="E296">
            <v>1.3332999999999999</v>
          </cell>
          <cell r="F296">
            <v>0.18179999999999999</v>
          </cell>
        </row>
        <row r="297">
          <cell r="B297">
            <v>58442140</v>
          </cell>
          <cell r="C297">
            <v>1</v>
          </cell>
          <cell r="D297">
            <v>1</v>
          </cell>
          <cell r="E297">
            <v>1</v>
          </cell>
          <cell r="F297">
            <v>4.5400000000000003E-2</v>
          </cell>
        </row>
        <row r="298">
          <cell r="B298">
            <v>58442150</v>
          </cell>
          <cell r="C298">
            <v>27</v>
          </cell>
          <cell r="D298">
            <v>15</v>
          </cell>
          <cell r="E298">
            <v>1.8</v>
          </cell>
          <cell r="F298">
            <v>1.2272000000000001</v>
          </cell>
        </row>
        <row r="299">
          <cell r="B299">
            <v>58442500</v>
          </cell>
          <cell r="C299">
            <v>9</v>
          </cell>
          <cell r="D299">
            <v>6</v>
          </cell>
          <cell r="E299">
            <v>1.5</v>
          </cell>
          <cell r="F299">
            <v>0.40899999999999997</v>
          </cell>
        </row>
        <row r="300">
          <cell r="B300">
            <v>57352130</v>
          </cell>
          <cell r="C300">
            <v>9</v>
          </cell>
          <cell r="D300">
            <v>7</v>
          </cell>
          <cell r="E300">
            <v>1.2857000000000001</v>
          </cell>
          <cell r="F300">
            <v>0.40899999999999997</v>
          </cell>
        </row>
        <row r="301">
          <cell r="B301">
            <v>57252520</v>
          </cell>
          <cell r="C301">
            <v>129</v>
          </cell>
          <cell r="D301">
            <v>22</v>
          </cell>
          <cell r="E301">
            <v>5.8635999999999999</v>
          </cell>
          <cell r="F301">
            <v>5.8635999999999999</v>
          </cell>
        </row>
        <row r="302">
          <cell r="B302">
            <v>57252510</v>
          </cell>
          <cell r="C302">
            <v>25</v>
          </cell>
          <cell r="D302">
            <v>14</v>
          </cell>
          <cell r="E302">
            <v>1.7857000000000001</v>
          </cell>
          <cell r="F302">
            <v>1.1363000000000001</v>
          </cell>
        </row>
        <row r="303">
          <cell r="B303">
            <v>57253030</v>
          </cell>
          <cell r="C303">
            <v>255</v>
          </cell>
          <cell r="D303">
            <v>22</v>
          </cell>
          <cell r="E303">
            <v>11.5909</v>
          </cell>
          <cell r="F303">
            <v>11.5909</v>
          </cell>
        </row>
        <row r="304">
          <cell r="B304">
            <v>57253040</v>
          </cell>
          <cell r="C304">
            <v>263</v>
          </cell>
          <cell r="D304">
            <v>22</v>
          </cell>
          <cell r="E304">
            <v>11.954499999999999</v>
          </cell>
          <cell r="F304">
            <v>11.954499999999999</v>
          </cell>
        </row>
        <row r="305">
          <cell r="B305">
            <v>57253550</v>
          </cell>
          <cell r="C305">
            <v>46</v>
          </cell>
          <cell r="D305">
            <v>18</v>
          </cell>
          <cell r="E305">
            <v>2.5554999999999999</v>
          </cell>
          <cell r="F305">
            <v>2.0909</v>
          </cell>
        </row>
        <row r="306">
          <cell r="B306">
            <v>57253540</v>
          </cell>
          <cell r="C306">
            <v>119</v>
          </cell>
          <cell r="D306">
            <v>22</v>
          </cell>
          <cell r="E306">
            <v>5.4089999999999998</v>
          </cell>
          <cell r="F306">
            <v>5.4089999999999998</v>
          </cell>
        </row>
        <row r="307">
          <cell r="B307">
            <v>57250320</v>
          </cell>
          <cell r="C307">
            <v>767</v>
          </cell>
          <cell r="D307">
            <v>22</v>
          </cell>
          <cell r="E307">
            <v>34.863599999999998</v>
          </cell>
          <cell r="F307">
            <v>34.863599999999998</v>
          </cell>
        </row>
        <row r="308">
          <cell r="B308">
            <v>57250310</v>
          </cell>
          <cell r="C308">
            <v>278</v>
          </cell>
          <cell r="D308">
            <v>22</v>
          </cell>
          <cell r="E308">
            <v>12.6363</v>
          </cell>
          <cell r="F308">
            <v>12.6363</v>
          </cell>
        </row>
        <row r="309">
          <cell r="B309">
            <v>57252490</v>
          </cell>
          <cell r="C309">
            <v>37</v>
          </cell>
          <cell r="D309">
            <v>20</v>
          </cell>
          <cell r="E309">
            <v>1.85</v>
          </cell>
          <cell r="F309">
            <v>1.6818</v>
          </cell>
        </row>
        <row r="310">
          <cell r="B310">
            <v>57252500</v>
          </cell>
          <cell r="C310">
            <v>37</v>
          </cell>
          <cell r="D310">
            <v>15</v>
          </cell>
          <cell r="E310">
            <v>2.4666000000000001</v>
          </cell>
          <cell r="F310">
            <v>1.6818</v>
          </cell>
        </row>
        <row r="311">
          <cell r="B311">
            <v>57253490</v>
          </cell>
          <cell r="C311">
            <v>109</v>
          </cell>
          <cell r="D311">
            <v>22</v>
          </cell>
          <cell r="E311">
            <v>4.9545000000000003</v>
          </cell>
          <cell r="F311">
            <v>4.9545000000000003</v>
          </cell>
        </row>
        <row r="312">
          <cell r="B312">
            <v>57253480</v>
          </cell>
          <cell r="C312">
            <v>1</v>
          </cell>
          <cell r="D312">
            <v>1</v>
          </cell>
          <cell r="E312">
            <v>1</v>
          </cell>
          <cell r="F312">
            <v>4.5400000000000003E-2</v>
          </cell>
        </row>
        <row r="313">
          <cell r="B313">
            <v>57250590</v>
          </cell>
          <cell r="C313">
            <v>10537</v>
          </cell>
          <cell r="D313">
            <v>22</v>
          </cell>
          <cell r="E313">
            <v>478.9545</v>
          </cell>
          <cell r="F313">
            <v>478.9545</v>
          </cell>
        </row>
        <row r="314">
          <cell r="B314">
            <v>57250500</v>
          </cell>
          <cell r="C314">
            <v>3</v>
          </cell>
          <cell r="D314">
            <v>3</v>
          </cell>
          <cell r="E314">
            <v>1</v>
          </cell>
          <cell r="F314">
            <v>0.1363</v>
          </cell>
        </row>
        <row r="315">
          <cell r="B315">
            <v>57250440</v>
          </cell>
          <cell r="C315">
            <v>1852</v>
          </cell>
          <cell r="D315">
            <v>22</v>
          </cell>
          <cell r="E315">
            <v>84.181799999999996</v>
          </cell>
          <cell r="F315">
            <v>84.181799999999996</v>
          </cell>
        </row>
        <row r="316">
          <cell r="B316">
            <v>57252470</v>
          </cell>
          <cell r="C316">
            <v>110</v>
          </cell>
          <cell r="D316">
            <v>21</v>
          </cell>
          <cell r="E316">
            <v>5.2380000000000004</v>
          </cell>
          <cell r="F316">
            <v>5</v>
          </cell>
        </row>
        <row r="317">
          <cell r="B317">
            <v>57252540</v>
          </cell>
          <cell r="C317">
            <v>32</v>
          </cell>
          <cell r="D317">
            <v>17</v>
          </cell>
          <cell r="E317">
            <v>1.8823000000000001</v>
          </cell>
          <cell r="F317">
            <v>1.4544999999999999</v>
          </cell>
        </row>
        <row r="318">
          <cell r="B318">
            <v>57352140</v>
          </cell>
          <cell r="C318">
            <v>16</v>
          </cell>
          <cell r="D318">
            <v>11</v>
          </cell>
          <cell r="E318">
            <v>1.4544999999999999</v>
          </cell>
          <cell r="F318">
            <v>0.72719999999999996</v>
          </cell>
        </row>
        <row r="319">
          <cell r="B319">
            <v>50310050</v>
          </cell>
          <cell r="C319">
            <v>7</v>
          </cell>
          <cell r="D319">
            <v>5</v>
          </cell>
          <cell r="E319">
            <v>1.4</v>
          </cell>
          <cell r="F319">
            <v>0.31809999999999999</v>
          </cell>
        </row>
        <row r="320">
          <cell r="B320">
            <v>50310040</v>
          </cell>
          <cell r="C320">
            <v>5</v>
          </cell>
          <cell r="D320">
            <v>1</v>
          </cell>
          <cell r="E320">
            <v>5</v>
          </cell>
          <cell r="F320">
            <v>0.22720000000000001</v>
          </cell>
        </row>
        <row r="321">
          <cell r="B321">
            <v>50410010</v>
          </cell>
          <cell r="C321">
            <v>9</v>
          </cell>
          <cell r="D321">
            <v>5</v>
          </cell>
          <cell r="E321">
            <v>1.8</v>
          </cell>
          <cell r="F321">
            <v>0.40899999999999997</v>
          </cell>
        </row>
        <row r="322">
          <cell r="B322">
            <v>50310140</v>
          </cell>
          <cell r="C322">
            <v>45</v>
          </cell>
          <cell r="D322">
            <v>15</v>
          </cell>
          <cell r="E322">
            <v>3</v>
          </cell>
          <cell r="F322">
            <v>2.0453999999999999</v>
          </cell>
        </row>
        <row r="323">
          <cell r="B323">
            <v>50310090</v>
          </cell>
          <cell r="C323">
            <v>74</v>
          </cell>
          <cell r="D323">
            <v>18</v>
          </cell>
          <cell r="E323">
            <v>4.1111000000000004</v>
          </cell>
          <cell r="F323">
            <v>3.3635999999999999</v>
          </cell>
        </row>
        <row r="324">
          <cell r="B324">
            <v>50310080</v>
          </cell>
          <cell r="C324">
            <v>45</v>
          </cell>
          <cell r="D324">
            <v>17</v>
          </cell>
          <cell r="E324">
            <v>2.6469999999999998</v>
          </cell>
          <cell r="F324">
            <v>2.0453999999999999</v>
          </cell>
        </row>
        <row r="325">
          <cell r="B325">
            <v>50310030</v>
          </cell>
          <cell r="C325">
            <v>60</v>
          </cell>
          <cell r="D325">
            <v>19</v>
          </cell>
          <cell r="E325">
            <v>3.1577999999999999</v>
          </cell>
          <cell r="F325">
            <v>2.7271999999999998</v>
          </cell>
        </row>
        <row r="326">
          <cell r="B326">
            <v>50310020</v>
          </cell>
          <cell r="C326">
            <v>12</v>
          </cell>
          <cell r="D326">
            <v>8</v>
          </cell>
          <cell r="E326">
            <v>1.5</v>
          </cell>
          <cell r="F326">
            <v>0.5454</v>
          </cell>
        </row>
        <row r="327">
          <cell r="B327">
            <v>50310070</v>
          </cell>
          <cell r="C327">
            <v>1</v>
          </cell>
          <cell r="D327">
            <v>1</v>
          </cell>
          <cell r="E327">
            <v>1</v>
          </cell>
          <cell r="F327">
            <v>4.5400000000000003E-2</v>
          </cell>
        </row>
        <row r="328">
          <cell r="B328">
            <v>50310060</v>
          </cell>
          <cell r="C328">
            <v>6</v>
          </cell>
          <cell r="D328">
            <v>5</v>
          </cell>
          <cell r="E328">
            <v>1.2</v>
          </cell>
          <cell r="F328">
            <v>0.2727</v>
          </cell>
        </row>
        <row r="329">
          <cell r="B329">
            <v>50310120</v>
          </cell>
          <cell r="C329">
            <v>16</v>
          </cell>
          <cell r="D329">
            <v>10</v>
          </cell>
          <cell r="E329">
            <v>1.6</v>
          </cell>
          <cell r="F329">
            <v>0.72719999999999996</v>
          </cell>
        </row>
        <row r="330">
          <cell r="B330">
            <v>50310130</v>
          </cell>
          <cell r="C330">
            <v>3</v>
          </cell>
          <cell r="D330">
            <v>2</v>
          </cell>
          <cell r="E330">
            <v>1.5</v>
          </cell>
          <cell r="F330">
            <v>0.1363</v>
          </cell>
        </row>
        <row r="331">
          <cell r="B331">
            <v>50310110</v>
          </cell>
          <cell r="C331">
            <v>8</v>
          </cell>
          <cell r="D331">
            <v>7</v>
          </cell>
          <cell r="E331">
            <v>1.1428</v>
          </cell>
          <cell r="F331">
            <v>0.36359999999999998</v>
          </cell>
        </row>
        <row r="332">
          <cell r="B332">
            <v>50310100</v>
          </cell>
          <cell r="C332">
            <v>6</v>
          </cell>
          <cell r="D332">
            <v>4</v>
          </cell>
          <cell r="E332">
            <v>1.5</v>
          </cell>
          <cell r="F332">
            <v>0.2727</v>
          </cell>
        </row>
        <row r="333">
          <cell r="B333">
            <v>57450010</v>
          </cell>
          <cell r="C333">
            <v>13</v>
          </cell>
          <cell r="D333">
            <v>12</v>
          </cell>
          <cell r="E333">
            <v>1.0832999999999999</v>
          </cell>
          <cell r="F333">
            <v>0.59089999999999998</v>
          </cell>
        </row>
        <row r="334">
          <cell r="B334">
            <v>59450320</v>
          </cell>
          <cell r="C334">
            <v>6</v>
          </cell>
          <cell r="D334">
            <v>3</v>
          </cell>
          <cell r="E334">
            <v>2</v>
          </cell>
          <cell r="F334">
            <v>0.2727</v>
          </cell>
        </row>
        <row r="335">
          <cell r="B335">
            <v>57450080</v>
          </cell>
          <cell r="C335">
            <v>185</v>
          </cell>
          <cell r="D335">
            <v>22</v>
          </cell>
          <cell r="E335">
            <v>8.4090000000000007</v>
          </cell>
          <cell r="F335">
            <v>8.4090000000000007</v>
          </cell>
        </row>
        <row r="336">
          <cell r="B336">
            <v>57450090</v>
          </cell>
          <cell r="C336">
            <v>468</v>
          </cell>
          <cell r="D336">
            <v>22</v>
          </cell>
          <cell r="E336">
            <v>21.2727</v>
          </cell>
          <cell r="F336">
            <v>21.2727</v>
          </cell>
        </row>
        <row r="337">
          <cell r="B337">
            <v>57450060</v>
          </cell>
          <cell r="C337">
            <v>3</v>
          </cell>
          <cell r="D337">
            <v>2</v>
          </cell>
          <cell r="E337">
            <v>1.5</v>
          </cell>
          <cell r="F337">
            <v>0.1363</v>
          </cell>
        </row>
        <row r="338">
          <cell r="B338">
            <v>57450070</v>
          </cell>
          <cell r="C338">
            <v>33</v>
          </cell>
          <cell r="D338">
            <v>13</v>
          </cell>
          <cell r="E338">
            <v>2.5384000000000002</v>
          </cell>
          <cell r="F338">
            <v>1.5</v>
          </cell>
        </row>
        <row r="339">
          <cell r="B339">
            <v>57450100</v>
          </cell>
          <cell r="C339">
            <v>11</v>
          </cell>
          <cell r="D339">
            <v>7</v>
          </cell>
          <cell r="E339">
            <v>1.5713999999999999</v>
          </cell>
          <cell r="F339">
            <v>0.5</v>
          </cell>
        </row>
        <row r="340">
          <cell r="B340">
            <v>57450110</v>
          </cell>
          <cell r="C340">
            <v>34</v>
          </cell>
          <cell r="D340">
            <v>18</v>
          </cell>
          <cell r="E340">
            <v>1.8888</v>
          </cell>
          <cell r="F340">
            <v>1.5454000000000001</v>
          </cell>
        </row>
        <row r="341">
          <cell r="B341">
            <v>57450040</v>
          </cell>
          <cell r="C341">
            <v>1</v>
          </cell>
          <cell r="D341">
            <v>1</v>
          </cell>
          <cell r="E341">
            <v>1</v>
          </cell>
          <cell r="F341">
            <v>4.5400000000000003E-2</v>
          </cell>
        </row>
        <row r="342">
          <cell r="B342">
            <v>57450050</v>
          </cell>
          <cell r="C342">
            <v>23</v>
          </cell>
          <cell r="D342">
            <v>13</v>
          </cell>
          <cell r="E342">
            <v>1.7692000000000001</v>
          </cell>
          <cell r="F342">
            <v>1.0454000000000001</v>
          </cell>
        </row>
        <row r="343">
          <cell r="B343">
            <v>57450020</v>
          </cell>
          <cell r="C343">
            <v>17</v>
          </cell>
          <cell r="D343">
            <v>13</v>
          </cell>
          <cell r="E343">
            <v>1.3076000000000001</v>
          </cell>
          <cell r="F343">
            <v>0.77270000000000005</v>
          </cell>
        </row>
        <row r="344">
          <cell r="B344">
            <v>57450030</v>
          </cell>
          <cell r="C344">
            <v>32</v>
          </cell>
          <cell r="D344">
            <v>17</v>
          </cell>
          <cell r="E344">
            <v>1.8823000000000001</v>
          </cell>
          <cell r="F344">
            <v>1.4544999999999999</v>
          </cell>
        </row>
        <row r="345">
          <cell r="B345">
            <v>59590010</v>
          </cell>
          <cell r="C345">
            <v>83</v>
          </cell>
          <cell r="D345">
            <v>20</v>
          </cell>
          <cell r="E345">
            <v>4.1500000000000004</v>
          </cell>
          <cell r="F345">
            <v>3.7726999999999999</v>
          </cell>
        </row>
        <row r="346">
          <cell r="B346">
            <v>59620020</v>
          </cell>
          <cell r="C346">
            <v>27</v>
          </cell>
          <cell r="D346">
            <v>9</v>
          </cell>
          <cell r="E346">
            <v>3</v>
          </cell>
          <cell r="F346">
            <v>1.2272000000000001</v>
          </cell>
        </row>
        <row r="347">
          <cell r="B347">
            <v>59620290</v>
          </cell>
          <cell r="C347">
            <v>103</v>
          </cell>
          <cell r="D347">
            <v>21</v>
          </cell>
          <cell r="E347">
            <v>4.9047000000000001</v>
          </cell>
          <cell r="F347">
            <v>4.6818</v>
          </cell>
        </row>
        <row r="348">
          <cell r="B348">
            <v>59620220</v>
          </cell>
          <cell r="C348">
            <v>2</v>
          </cell>
          <cell r="D348">
            <v>2</v>
          </cell>
          <cell r="E348">
            <v>1</v>
          </cell>
          <cell r="F348">
            <v>9.0899999999999995E-2</v>
          </cell>
        </row>
        <row r="349">
          <cell r="B349">
            <v>59620470</v>
          </cell>
          <cell r="C349">
            <v>11</v>
          </cell>
          <cell r="D349">
            <v>10</v>
          </cell>
          <cell r="E349">
            <v>1.1000000000000001</v>
          </cell>
          <cell r="F349">
            <v>0.5</v>
          </cell>
        </row>
        <row r="350">
          <cell r="B350">
            <v>59620560</v>
          </cell>
          <cell r="C350">
            <v>7</v>
          </cell>
          <cell r="D350">
            <v>5</v>
          </cell>
          <cell r="E350">
            <v>1.4</v>
          </cell>
          <cell r="F350">
            <v>0.31809999999999999</v>
          </cell>
        </row>
        <row r="351">
          <cell r="B351">
            <v>59620580</v>
          </cell>
          <cell r="C351">
            <v>20</v>
          </cell>
          <cell r="D351">
            <v>11</v>
          </cell>
          <cell r="E351">
            <v>1.8181</v>
          </cell>
          <cell r="F351">
            <v>0.90900000000000003</v>
          </cell>
        </row>
        <row r="352">
          <cell r="B352">
            <v>59620590</v>
          </cell>
          <cell r="C352">
            <v>14</v>
          </cell>
          <cell r="D352">
            <v>11</v>
          </cell>
          <cell r="E352">
            <v>1.2726999999999999</v>
          </cell>
          <cell r="F352">
            <v>0.63629999999999998</v>
          </cell>
        </row>
        <row r="353">
          <cell r="B353">
            <v>59590090</v>
          </cell>
          <cell r="C353">
            <v>10</v>
          </cell>
          <cell r="D353">
            <v>8</v>
          </cell>
          <cell r="E353">
            <v>1.25</v>
          </cell>
          <cell r="F353">
            <v>0.45450000000000002</v>
          </cell>
        </row>
        <row r="354">
          <cell r="B354">
            <v>59590080</v>
          </cell>
          <cell r="C354">
            <v>23</v>
          </cell>
          <cell r="D354">
            <v>10</v>
          </cell>
          <cell r="E354">
            <v>2.2999999999999998</v>
          </cell>
          <cell r="F354">
            <v>1.0454000000000001</v>
          </cell>
        </row>
        <row r="355">
          <cell r="B355">
            <v>59620370</v>
          </cell>
          <cell r="C355">
            <v>34</v>
          </cell>
          <cell r="D355">
            <v>14</v>
          </cell>
          <cell r="E355">
            <v>2.4285000000000001</v>
          </cell>
          <cell r="F355">
            <v>1.5454000000000001</v>
          </cell>
        </row>
        <row r="356">
          <cell r="B356">
            <v>59620380</v>
          </cell>
          <cell r="C356">
            <v>2</v>
          </cell>
          <cell r="D356">
            <v>2</v>
          </cell>
          <cell r="E356">
            <v>1</v>
          </cell>
          <cell r="F356">
            <v>9.0899999999999995E-2</v>
          </cell>
        </row>
        <row r="357">
          <cell r="B357">
            <v>59620410</v>
          </cell>
          <cell r="C357">
            <v>29</v>
          </cell>
          <cell r="D357">
            <v>20</v>
          </cell>
          <cell r="E357">
            <v>1.45</v>
          </cell>
          <cell r="F357">
            <v>1.3181</v>
          </cell>
        </row>
        <row r="358">
          <cell r="B358">
            <v>59620430</v>
          </cell>
          <cell r="C358">
            <v>9</v>
          </cell>
          <cell r="D358">
            <v>8</v>
          </cell>
          <cell r="E358">
            <v>1.125</v>
          </cell>
          <cell r="F358">
            <v>0.40899999999999997</v>
          </cell>
        </row>
        <row r="359">
          <cell r="B359">
            <v>59510030</v>
          </cell>
          <cell r="C359">
            <v>2</v>
          </cell>
          <cell r="D359">
            <v>2</v>
          </cell>
          <cell r="E359">
            <v>1</v>
          </cell>
          <cell r="F359">
            <v>9.0899999999999995E-2</v>
          </cell>
        </row>
        <row r="360">
          <cell r="B360">
            <v>59610220</v>
          </cell>
          <cell r="C360">
            <v>2</v>
          </cell>
          <cell r="D360">
            <v>2</v>
          </cell>
          <cell r="E360">
            <v>1</v>
          </cell>
          <cell r="F360">
            <v>9.0899999999999995E-2</v>
          </cell>
        </row>
        <row r="361">
          <cell r="B361">
            <v>59620010</v>
          </cell>
          <cell r="C361">
            <v>24</v>
          </cell>
          <cell r="D361">
            <v>6</v>
          </cell>
          <cell r="E361">
            <v>4</v>
          </cell>
          <cell r="F361">
            <v>1.0909</v>
          </cell>
        </row>
        <row r="362">
          <cell r="B362">
            <v>59620550</v>
          </cell>
          <cell r="C362">
            <v>46</v>
          </cell>
          <cell r="D362">
            <v>18</v>
          </cell>
          <cell r="E362">
            <v>2.5554999999999999</v>
          </cell>
          <cell r="F362">
            <v>2.0909</v>
          </cell>
        </row>
        <row r="363">
          <cell r="B363">
            <v>59620540</v>
          </cell>
          <cell r="C363">
            <v>21</v>
          </cell>
          <cell r="D363">
            <v>13</v>
          </cell>
          <cell r="E363">
            <v>1.6153</v>
          </cell>
          <cell r="F363">
            <v>0.95450000000000002</v>
          </cell>
        </row>
        <row r="364">
          <cell r="B364">
            <v>59620520</v>
          </cell>
          <cell r="C364">
            <v>9</v>
          </cell>
          <cell r="D364">
            <v>6</v>
          </cell>
          <cell r="E364">
            <v>1.5</v>
          </cell>
          <cell r="F364">
            <v>0.40899999999999997</v>
          </cell>
        </row>
        <row r="365">
          <cell r="B365">
            <v>59620530</v>
          </cell>
          <cell r="C365">
            <v>47</v>
          </cell>
          <cell r="D365">
            <v>19</v>
          </cell>
          <cell r="E365">
            <v>2.4735999999999998</v>
          </cell>
          <cell r="F365">
            <v>2.1362999999999999</v>
          </cell>
        </row>
        <row r="366">
          <cell r="B366">
            <v>59620030</v>
          </cell>
          <cell r="C366">
            <v>183</v>
          </cell>
          <cell r="D366">
            <v>20</v>
          </cell>
          <cell r="E366">
            <v>9.15</v>
          </cell>
          <cell r="F366">
            <v>8.3180999999999994</v>
          </cell>
        </row>
        <row r="367">
          <cell r="B367">
            <v>59620040</v>
          </cell>
          <cell r="C367">
            <v>46</v>
          </cell>
          <cell r="D367">
            <v>20</v>
          </cell>
          <cell r="E367">
            <v>2.2999999999999998</v>
          </cell>
          <cell r="F367">
            <v>2.0909</v>
          </cell>
        </row>
        <row r="368">
          <cell r="B368">
            <v>59620600</v>
          </cell>
          <cell r="C368">
            <v>26</v>
          </cell>
          <cell r="D368">
            <v>13</v>
          </cell>
          <cell r="E368">
            <v>2</v>
          </cell>
          <cell r="F368">
            <v>1.1818</v>
          </cell>
        </row>
        <row r="369">
          <cell r="B369">
            <v>59620610</v>
          </cell>
          <cell r="C369">
            <v>12</v>
          </cell>
          <cell r="D369">
            <v>8</v>
          </cell>
          <cell r="E369">
            <v>1.5</v>
          </cell>
          <cell r="F369">
            <v>0.5454</v>
          </cell>
        </row>
        <row r="370">
          <cell r="B370">
            <v>59620222</v>
          </cell>
          <cell r="C370">
            <v>545</v>
          </cell>
          <cell r="D370">
            <v>22</v>
          </cell>
          <cell r="E370">
            <v>24.7727</v>
          </cell>
          <cell r="F370">
            <v>24.7727</v>
          </cell>
        </row>
        <row r="371">
          <cell r="B371">
            <v>59620230</v>
          </cell>
          <cell r="C371">
            <v>38</v>
          </cell>
          <cell r="D371">
            <v>20</v>
          </cell>
          <cell r="E371">
            <v>1.9</v>
          </cell>
          <cell r="F371">
            <v>1.7272000000000001</v>
          </cell>
        </row>
        <row r="372">
          <cell r="B372">
            <v>51421080</v>
          </cell>
          <cell r="C372">
            <v>12</v>
          </cell>
          <cell r="D372">
            <v>7</v>
          </cell>
          <cell r="E372">
            <v>1.7141999999999999</v>
          </cell>
          <cell r="F372">
            <v>0.5454</v>
          </cell>
        </row>
        <row r="373">
          <cell r="B373">
            <v>51421050</v>
          </cell>
          <cell r="C373">
            <v>1</v>
          </cell>
          <cell r="D373">
            <v>1</v>
          </cell>
          <cell r="E373">
            <v>1</v>
          </cell>
          <cell r="F373">
            <v>4.5400000000000003E-2</v>
          </cell>
        </row>
        <row r="374">
          <cell r="B374">
            <v>51421060</v>
          </cell>
          <cell r="C374">
            <v>2</v>
          </cell>
          <cell r="D374">
            <v>2</v>
          </cell>
          <cell r="E374">
            <v>1</v>
          </cell>
          <cell r="F374">
            <v>9.0899999999999995E-2</v>
          </cell>
        </row>
        <row r="375">
          <cell r="B375">
            <v>51421020</v>
          </cell>
          <cell r="C375">
            <v>1</v>
          </cell>
          <cell r="D375">
            <v>1</v>
          </cell>
          <cell r="E375">
            <v>1</v>
          </cell>
          <cell r="F375">
            <v>4.5400000000000003E-2</v>
          </cell>
        </row>
        <row r="376">
          <cell r="B376">
            <v>51420080</v>
          </cell>
          <cell r="C376">
            <v>815</v>
          </cell>
          <cell r="D376">
            <v>22</v>
          </cell>
          <cell r="E376">
            <v>37.045400000000001</v>
          </cell>
          <cell r="F376">
            <v>37.045400000000001</v>
          </cell>
        </row>
        <row r="377">
          <cell r="B377">
            <v>51420090</v>
          </cell>
          <cell r="C377">
            <v>199</v>
          </cell>
          <cell r="D377">
            <v>22</v>
          </cell>
          <cell r="E377">
            <v>9.0454000000000008</v>
          </cell>
          <cell r="F377">
            <v>9.0454000000000008</v>
          </cell>
        </row>
        <row r="378">
          <cell r="B378">
            <v>51420100</v>
          </cell>
          <cell r="C378">
            <v>54</v>
          </cell>
          <cell r="D378">
            <v>20</v>
          </cell>
          <cell r="E378">
            <v>2.7</v>
          </cell>
          <cell r="F378">
            <v>2.4544999999999999</v>
          </cell>
        </row>
        <row r="379">
          <cell r="B379">
            <v>51420110</v>
          </cell>
          <cell r="C379">
            <v>6</v>
          </cell>
          <cell r="D379">
            <v>5</v>
          </cell>
          <cell r="E379">
            <v>1.2</v>
          </cell>
          <cell r="F379">
            <v>0.2727</v>
          </cell>
        </row>
        <row r="380">
          <cell r="B380">
            <v>51420020</v>
          </cell>
          <cell r="C380">
            <v>22</v>
          </cell>
          <cell r="D380">
            <v>12</v>
          </cell>
          <cell r="E380">
            <v>1.8332999999999999</v>
          </cell>
          <cell r="F380">
            <v>1</v>
          </cell>
        </row>
        <row r="381">
          <cell r="B381">
            <v>51420030</v>
          </cell>
          <cell r="C381">
            <v>2</v>
          </cell>
          <cell r="D381">
            <v>2</v>
          </cell>
          <cell r="E381">
            <v>1</v>
          </cell>
          <cell r="F381">
            <v>9.0899999999999995E-2</v>
          </cell>
        </row>
        <row r="382">
          <cell r="B382">
            <v>51421120</v>
          </cell>
          <cell r="C382">
            <v>25</v>
          </cell>
          <cell r="D382">
            <v>21</v>
          </cell>
          <cell r="E382">
            <v>1.1903999999999999</v>
          </cell>
          <cell r="F382">
            <v>1.1363000000000001</v>
          </cell>
        </row>
        <row r="383">
          <cell r="B383">
            <v>51520010</v>
          </cell>
          <cell r="C383">
            <v>8</v>
          </cell>
          <cell r="D383">
            <v>8</v>
          </cell>
          <cell r="E383">
            <v>1</v>
          </cell>
          <cell r="F383">
            <v>0.36359999999999998</v>
          </cell>
        </row>
        <row r="384">
          <cell r="B384">
            <v>51420150</v>
          </cell>
          <cell r="C384">
            <v>176</v>
          </cell>
          <cell r="D384">
            <v>22</v>
          </cell>
          <cell r="E384">
            <v>8</v>
          </cell>
          <cell r="F384">
            <v>8</v>
          </cell>
        </row>
        <row r="385">
          <cell r="B385">
            <v>51420140</v>
          </cell>
          <cell r="C385">
            <v>43</v>
          </cell>
          <cell r="D385">
            <v>13</v>
          </cell>
          <cell r="E385">
            <v>3.3075999999999999</v>
          </cell>
          <cell r="F385">
            <v>1.9544999999999999</v>
          </cell>
        </row>
        <row r="386">
          <cell r="B386">
            <v>51421040</v>
          </cell>
          <cell r="C386">
            <v>1</v>
          </cell>
          <cell r="D386">
            <v>1</v>
          </cell>
          <cell r="E386">
            <v>1</v>
          </cell>
          <cell r="F386">
            <v>4.5400000000000003E-2</v>
          </cell>
        </row>
        <row r="387">
          <cell r="B387">
            <v>51421030</v>
          </cell>
          <cell r="C387">
            <v>6</v>
          </cell>
          <cell r="D387">
            <v>6</v>
          </cell>
          <cell r="E387">
            <v>1</v>
          </cell>
          <cell r="F387">
            <v>0.2727</v>
          </cell>
        </row>
        <row r="388">
          <cell r="B388">
            <v>51420010</v>
          </cell>
          <cell r="C388">
            <v>11</v>
          </cell>
          <cell r="D388">
            <v>10</v>
          </cell>
          <cell r="E388">
            <v>1.1000000000000001</v>
          </cell>
          <cell r="F388">
            <v>0.5</v>
          </cell>
        </row>
        <row r="389">
          <cell r="B389">
            <v>51320200</v>
          </cell>
          <cell r="C389">
            <v>14</v>
          </cell>
          <cell r="D389">
            <v>11</v>
          </cell>
          <cell r="E389">
            <v>1.2726999999999999</v>
          </cell>
          <cell r="F389">
            <v>0.63629999999999998</v>
          </cell>
        </row>
        <row r="390">
          <cell r="B390">
            <v>51420070</v>
          </cell>
          <cell r="C390">
            <v>22</v>
          </cell>
          <cell r="D390">
            <v>11</v>
          </cell>
          <cell r="E390">
            <v>2</v>
          </cell>
          <cell r="F390">
            <v>1</v>
          </cell>
        </row>
        <row r="391">
          <cell r="B391">
            <v>51420060</v>
          </cell>
          <cell r="C391">
            <v>45</v>
          </cell>
          <cell r="D391">
            <v>18</v>
          </cell>
          <cell r="E391">
            <v>2.5</v>
          </cell>
          <cell r="F391">
            <v>2.0453999999999999</v>
          </cell>
        </row>
        <row r="392">
          <cell r="B392">
            <v>51420130</v>
          </cell>
          <cell r="C392">
            <v>70</v>
          </cell>
          <cell r="D392">
            <v>21</v>
          </cell>
          <cell r="E392">
            <v>3.3332999999999999</v>
          </cell>
          <cell r="F392">
            <v>3.1818</v>
          </cell>
        </row>
        <row r="393">
          <cell r="B393">
            <v>51420120</v>
          </cell>
          <cell r="C393">
            <v>89</v>
          </cell>
          <cell r="D393">
            <v>22</v>
          </cell>
          <cell r="E393">
            <v>4.0453999999999999</v>
          </cell>
          <cell r="F393">
            <v>4.0453999999999999</v>
          </cell>
        </row>
        <row r="394">
          <cell r="B394">
            <v>51520030</v>
          </cell>
          <cell r="C394">
            <v>6</v>
          </cell>
          <cell r="D394">
            <v>4</v>
          </cell>
          <cell r="E394">
            <v>1.5</v>
          </cell>
          <cell r="F394">
            <v>0.2727</v>
          </cell>
        </row>
        <row r="395">
          <cell r="B395">
            <v>51520020</v>
          </cell>
          <cell r="C395">
            <v>9</v>
          </cell>
          <cell r="D395">
            <v>7</v>
          </cell>
          <cell r="E395">
            <v>1.2857000000000001</v>
          </cell>
          <cell r="F395">
            <v>0.40899999999999997</v>
          </cell>
        </row>
        <row r="396">
          <cell r="B396">
            <v>51421090</v>
          </cell>
          <cell r="C396">
            <v>15</v>
          </cell>
          <cell r="D396">
            <v>14</v>
          </cell>
          <cell r="E396">
            <v>1.0713999999999999</v>
          </cell>
          <cell r="F396">
            <v>0.68179999999999996</v>
          </cell>
        </row>
        <row r="397">
          <cell r="B397">
            <v>51421100</v>
          </cell>
          <cell r="C397">
            <v>14</v>
          </cell>
          <cell r="D397">
            <v>10</v>
          </cell>
          <cell r="E397">
            <v>1.4</v>
          </cell>
          <cell r="F397">
            <v>0.63629999999999998</v>
          </cell>
        </row>
        <row r="398">
          <cell r="B398">
            <v>51320180</v>
          </cell>
          <cell r="C398">
            <v>33</v>
          </cell>
          <cell r="D398">
            <v>20</v>
          </cell>
          <cell r="E398">
            <v>1.65</v>
          </cell>
          <cell r="F398">
            <v>1.5</v>
          </cell>
        </row>
        <row r="399">
          <cell r="B399">
            <v>51320190</v>
          </cell>
          <cell r="C399">
            <v>2</v>
          </cell>
          <cell r="D399">
            <v>2</v>
          </cell>
          <cell r="E399">
            <v>1</v>
          </cell>
          <cell r="F399">
            <v>9.0899999999999995E-2</v>
          </cell>
        </row>
        <row r="400">
          <cell r="B400">
            <v>53530040</v>
          </cell>
          <cell r="C400">
            <v>1405</v>
          </cell>
          <cell r="D400">
            <v>22</v>
          </cell>
          <cell r="E400">
            <v>63.863599999999998</v>
          </cell>
          <cell r="F400">
            <v>63.863599999999998</v>
          </cell>
        </row>
        <row r="401">
          <cell r="B401">
            <v>53530010</v>
          </cell>
          <cell r="C401">
            <v>461</v>
          </cell>
          <cell r="D401">
            <v>22</v>
          </cell>
          <cell r="E401">
            <v>20.954499999999999</v>
          </cell>
          <cell r="F401">
            <v>20.954499999999999</v>
          </cell>
        </row>
        <row r="402">
          <cell r="B402">
            <v>58510041</v>
          </cell>
          <cell r="C402">
            <v>85</v>
          </cell>
          <cell r="D402">
            <v>22</v>
          </cell>
          <cell r="E402">
            <v>3.8635999999999999</v>
          </cell>
          <cell r="F402">
            <v>3.8635999999999999</v>
          </cell>
        </row>
        <row r="403">
          <cell r="B403">
            <v>59350810</v>
          </cell>
          <cell r="C403">
            <v>33</v>
          </cell>
          <cell r="D403">
            <v>17</v>
          </cell>
          <cell r="E403">
            <v>1.9411</v>
          </cell>
          <cell r="F403">
            <v>1.5</v>
          </cell>
        </row>
        <row r="404">
          <cell r="B404">
            <v>59350070</v>
          </cell>
          <cell r="C404">
            <v>90</v>
          </cell>
          <cell r="D404">
            <v>22</v>
          </cell>
          <cell r="E404">
            <v>4.0909000000000004</v>
          </cell>
          <cell r="F404">
            <v>4.0909000000000004</v>
          </cell>
        </row>
        <row r="405">
          <cell r="B405">
            <v>59350060</v>
          </cell>
          <cell r="C405">
            <v>593</v>
          </cell>
          <cell r="D405">
            <v>22</v>
          </cell>
          <cell r="E405">
            <v>26.954499999999999</v>
          </cell>
          <cell r="F405">
            <v>26.954499999999999</v>
          </cell>
        </row>
        <row r="406">
          <cell r="B406">
            <v>59350320</v>
          </cell>
          <cell r="C406">
            <v>80</v>
          </cell>
          <cell r="D406">
            <v>19</v>
          </cell>
          <cell r="E406">
            <v>4.2104999999999997</v>
          </cell>
          <cell r="F406">
            <v>3.6362999999999999</v>
          </cell>
        </row>
        <row r="407">
          <cell r="B407">
            <v>59350330</v>
          </cell>
          <cell r="C407">
            <v>441</v>
          </cell>
          <cell r="D407">
            <v>22</v>
          </cell>
          <cell r="E407">
            <v>20.045400000000001</v>
          </cell>
          <cell r="F407">
            <v>20.045400000000001</v>
          </cell>
        </row>
        <row r="408">
          <cell r="B408">
            <v>59350230</v>
          </cell>
          <cell r="C408">
            <v>22</v>
          </cell>
          <cell r="D408">
            <v>14</v>
          </cell>
          <cell r="E408">
            <v>1.5713999999999999</v>
          </cell>
          <cell r="F408">
            <v>1</v>
          </cell>
        </row>
        <row r="409">
          <cell r="B409">
            <v>59350420</v>
          </cell>
          <cell r="C409">
            <v>116</v>
          </cell>
          <cell r="D409">
            <v>22</v>
          </cell>
          <cell r="E409">
            <v>5.2727000000000004</v>
          </cell>
          <cell r="F409">
            <v>5.2727000000000004</v>
          </cell>
        </row>
        <row r="410">
          <cell r="B410">
            <v>59350170</v>
          </cell>
          <cell r="C410">
            <v>56</v>
          </cell>
          <cell r="D410">
            <v>21</v>
          </cell>
          <cell r="E410">
            <v>2.6665999999999999</v>
          </cell>
          <cell r="F410">
            <v>2.5453999999999999</v>
          </cell>
        </row>
        <row r="411">
          <cell r="B411">
            <v>59350180</v>
          </cell>
          <cell r="C411">
            <v>241</v>
          </cell>
          <cell r="D411">
            <v>22</v>
          </cell>
          <cell r="E411">
            <v>10.954499999999999</v>
          </cell>
          <cell r="F411">
            <v>10.954499999999999</v>
          </cell>
        </row>
        <row r="412">
          <cell r="B412">
            <v>59350210</v>
          </cell>
          <cell r="C412">
            <v>218</v>
          </cell>
          <cell r="D412">
            <v>22</v>
          </cell>
          <cell r="E412">
            <v>9.9090000000000007</v>
          </cell>
          <cell r="F412">
            <v>9.9090000000000007</v>
          </cell>
        </row>
        <row r="413">
          <cell r="B413">
            <v>59350240</v>
          </cell>
          <cell r="C413">
            <v>874</v>
          </cell>
          <cell r="D413">
            <v>22</v>
          </cell>
          <cell r="E413">
            <v>39.727200000000003</v>
          </cell>
          <cell r="F413">
            <v>39.727200000000003</v>
          </cell>
        </row>
        <row r="414">
          <cell r="B414">
            <v>59350050</v>
          </cell>
          <cell r="C414">
            <v>221</v>
          </cell>
          <cell r="D414">
            <v>22</v>
          </cell>
          <cell r="E414">
            <v>10.045400000000001</v>
          </cell>
          <cell r="F414">
            <v>10.045400000000001</v>
          </cell>
        </row>
        <row r="415">
          <cell r="B415">
            <v>59350040</v>
          </cell>
          <cell r="C415">
            <v>384</v>
          </cell>
          <cell r="D415">
            <v>22</v>
          </cell>
          <cell r="E415">
            <v>17.454499999999999</v>
          </cell>
          <cell r="F415">
            <v>17.454499999999999</v>
          </cell>
        </row>
        <row r="416">
          <cell r="B416">
            <v>59350090</v>
          </cell>
          <cell r="C416">
            <v>435</v>
          </cell>
          <cell r="D416">
            <v>22</v>
          </cell>
          <cell r="E416">
            <v>19.7727</v>
          </cell>
          <cell r="F416">
            <v>19.7727</v>
          </cell>
        </row>
        <row r="417">
          <cell r="B417">
            <v>59350080</v>
          </cell>
          <cell r="C417">
            <v>721</v>
          </cell>
          <cell r="D417">
            <v>22</v>
          </cell>
          <cell r="E417">
            <v>32.7727</v>
          </cell>
          <cell r="F417">
            <v>32.7727</v>
          </cell>
        </row>
        <row r="418">
          <cell r="B418">
            <v>59350840</v>
          </cell>
          <cell r="C418">
            <v>1</v>
          </cell>
          <cell r="D418">
            <v>1</v>
          </cell>
          <cell r="E418">
            <v>1</v>
          </cell>
          <cell r="F418">
            <v>4.5400000000000003E-2</v>
          </cell>
        </row>
        <row r="419">
          <cell r="B419">
            <v>59350830</v>
          </cell>
          <cell r="C419">
            <v>11</v>
          </cell>
          <cell r="D419">
            <v>6</v>
          </cell>
          <cell r="E419">
            <v>1.8332999999999999</v>
          </cell>
          <cell r="F419">
            <v>0.5</v>
          </cell>
        </row>
        <row r="420">
          <cell r="B420">
            <v>59350370</v>
          </cell>
          <cell r="C420">
            <v>17</v>
          </cell>
          <cell r="D420">
            <v>8</v>
          </cell>
          <cell r="E420">
            <v>2.125</v>
          </cell>
          <cell r="F420">
            <v>0.77270000000000005</v>
          </cell>
        </row>
        <row r="421">
          <cell r="B421">
            <v>59350360</v>
          </cell>
          <cell r="C421">
            <v>11</v>
          </cell>
          <cell r="D421">
            <v>11</v>
          </cell>
          <cell r="E421">
            <v>1</v>
          </cell>
          <cell r="F421">
            <v>0.5</v>
          </cell>
        </row>
        <row r="422">
          <cell r="B422">
            <v>59350200</v>
          </cell>
          <cell r="C422">
            <v>861</v>
          </cell>
          <cell r="D422">
            <v>22</v>
          </cell>
          <cell r="E422">
            <v>39.136299999999999</v>
          </cell>
          <cell r="F422">
            <v>39.136299999999999</v>
          </cell>
        </row>
        <row r="423">
          <cell r="B423">
            <v>59350190</v>
          </cell>
          <cell r="C423">
            <v>165</v>
          </cell>
          <cell r="D423">
            <v>22</v>
          </cell>
          <cell r="E423">
            <v>7.5</v>
          </cell>
          <cell r="F423">
            <v>7.5</v>
          </cell>
        </row>
        <row r="424">
          <cell r="B424">
            <v>59350020</v>
          </cell>
          <cell r="C424">
            <v>56</v>
          </cell>
          <cell r="D424">
            <v>21</v>
          </cell>
          <cell r="E424">
            <v>2.6665999999999999</v>
          </cell>
          <cell r="F424">
            <v>2.5453999999999999</v>
          </cell>
        </row>
        <row r="425">
          <cell r="B425">
            <v>59350030</v>
          </cell>
          <cell r="C425">
            <v>27</v>
          </cell>
          <cell r="D425">
            <v>12</v>
          </cell>
          <cell r="E425">
            <v>2.25</v>
          </cell>
          <cell r="F425">
            <v>1.2272000000000001</v>
          </cell>
        </row>
        <row r="426">
          <cell r="B426">
            <v>59351020</v>
          </cell>
          <cell r="C426">
            <v>2042</v>
          </cell>
          <cell r="D426">
            <v>22</v>
          </cell>
          <cell r="E426">
            <v>92.818100000000001</v>
          </cell>
          <cell r="F426">
            <v>92.818100000000001</v>
          </cell>
        </row>
        <row r="427">
          <cell r="B427">
            <v>59351030</v>
          </cell>
          <cell r="C427">
            <v>4798</v>
          </cell>
          <cell r="D427">
            <v>22</v>
          </cell>
          <cell r="E427">
            <v>218.0909</v>
          </cell>
          <cell r="F427">
            <v>218.0909</v>
          </cell>
        </row>
        <row r="428">
          <cell r="B428">
            <v>59351000</v>
          </cell>
          <cell r="C428">
            <v>337</v>
          </cell>
          <cell r="D428">
            <v>22</v>
          </cell>
          <cell r="E428">
            <v>15.318099999999999</v>
          </cell>
          <cell r="F428">
            <v>15.318099999999999</v>
          </cell>
        </row>
        <row r="429">
          <cell r="B429">
            <v>59351010</v>
          </cell>
          <cell r="C429">
            <v>1780</v>
          </cell>
          <cell r="D429">
            <v>22</v>
          </cell>
          <cell r="E429">
            <v>80.909000000000006</v>
          </cell>
          <cell r="F429">
            <v>80.909000000000006</v>
          </cell>
        </row>
        <row r="430">
          <cell r="B430">
            <v>59350220</v>
          </cell>
          <cell r="C430">
            <v>15</v>
          </cell>
          <cell r="D430">
            <v>12</v>
          </cell>
          <cell r="E430">
            <v>1.25</v>
          </cell>
          <cell r="F430">
            <v>0.68179999999999996</v>
          </cell>
        </row>
        <row r="431">
          <cell r="B431">
            <v>59350140</v>
          </cell>
          <cell r="C431">
            <v>78</v>
          </cell>
          <cell r="D431">
            <v>21</v>
          </cell>
          <cell r="E431">
            <v>3.7141999999999999</v>
          </cell>
          <cell r="F431">
            <v>3.5453999999999999</v>
          </cell>
        </row>
        <row r="432">
          <cell r="B432">
            <v>59350150</v>
          </cell>
          <cell r="C432">
            <v>79</v>
          </cell>
          <cell r="D432">
            <v>22</v>
          </cell>
          <cell r="E432">
            <v>3.5909</v>
          </cell>
          <cell r="F432">
            <v>3.5909</v>
          </cell>
        </row>
        <row r="433">
          <cell r="B433">
            <v>50720150</v>
          </cell>
          <cell r="C433">
            <v>3</v>
          </cell>
          <cell r="D433">
            <v>3</v>
          </cell>
          <cell r="E433">
            <v>1</v>
          </cell>
          <cell r="F433">
            <v>0.1363</v>
          </cell>
        </row>
        <row r="434">
          <cell r="B434">
            <v>50620060</v>
          </cell>
          <cell r="C434">
            <v>921</v>
          </cell>
          <cell r="D434">
            <v>22</v>
          </cell>
          <cell r="E434">
            <v>41.863599999999998</v>
          </cell>
          <cell r="F434">
            <v>41.863599999999998</v>
          </cell>
        </row>
        <row r="435">
          <cell r="B435">
            <v>50720050</v>
          </cell>
          <cell r="C435">
            <v>23</v>
          </cell>
          <cell r="D435">
            <v>14</v>
          </cell>
          <cell r="E435">
            <v>1.6428</v>
          </cell>
          <cell r="F435">
            <v>1.0454000000000001</v>
          </cell>
        </row>
        <row r="436">
          <cell r="B436">
            <v>50721120</v>
          </cell>
          <cell r="C436">
            <v>7</v>
          </cell>
          <cell r="D436">
            <v>5</v>
          </cell>
          <cell r="E436">
            <v>1.4</v>
          </cell>
          <cell r="F436">
            <v>0.31809999999999999</v>
          </cell>
        </row>
        <row r="437">
          <cell r="B437">
            <v>50720120</v>
          </cell>
          <cell r="C437">
            <v>641</v>
          </cell>
          <cell r="D437">
            <v>22</v>
          </cell>
          <cell r="E437">
            <v>29.136299999999999</v>
          </cell>
          <cell r="F437">
            <v>29.136299999999999</v>
          </cell>
        </row>
        <row r="438">
          <cell r="B438">
            <v>50620020</v>
          </cell>
          <cell r="C438">
            <v>84</v>
          </cell>
          <cell r="D438">
            <v>21</v>
          </cell>
          <cell r="E438">
            <v>4</v>
          </cell>
          <cell r="F438">
            <v>3.8180999999999998</v>
          </cell>
        </row>
        <row r="439">
          <cell r="B439">
            <v>50620010</v>
          </cell>
          <cell r="C439">
            <v>8</v>
          </cell>
          <cell r="D439">
            <v>6</v>
          </cell>
          <cell r="E439">
            <v>1.3332999999999999</v>
          </cell>
          <cell r="F439">
            <v>0.36359999999999998</v>
          </cell>
        </row>
        <row r="440">
          <cell r="B440">
            <v>50720020</v>
          </cell>
          <cell r="C440">
            <v>196</v>
          </cell>
          <cell r="D440">
            <v>21</v>
          </cell>
          <cell r="E440">
            <v>9.3332999999999995</v>
          </cell>
          <cell r="F440">
            <v>8.9090000000000007</v>
          </cell>
        </row>
        <row r="441">
          <cell r="B441">
            <v>50720140</v>
          </cell>
          <cell r="C441">
            <v>14</v>
          </cell>
          <cell r="D441">
            <v>11</v>
          </cell>
          <cell r="E441">
            <v>1.2726999999999999</v>
          </cell>
          <cell r="F441">
            <v>0.63629999999999998</v>
          </cell>
        </row>
        <row r="442">
          <cell r="B442">
            <v>50720130</v>
          </cell>
          <cell r="C442">
            <v>593</v>
          </cell>
          <cell r="D442">
            <v>22</v>
          </cell>
          <cell r="E442">
            <v>26.954499999999999</v>
          </cell>
          <cell r="F442">
            <v>26.954499999999999</v>
          </cell>
        </row>
        <row r="443">
          <cell r="B443">
            <v>50720190</v>
          </cell>
          <cell r="C443">
            <v>8</v>
          </cell>
          <cell r="D443">
            <v>7</v>
          </cell>
          <cell r="E443">
            <v>1.1428</v>
          </cell>
          <cell r="F443">
            <v>0.36359999999999998</v>
          </cell>
        </row>
        <row r="444">
          <cell r="B444">
            <v>50720200</v>
          </cell>
          <cell r="C444">
            <v>34</v>
          </cell>
          <cell r="D444">
            <v>16</v>
          </cell>
          <cell r="E444">
            <v>2.125</v>
          </cell>
          <cell r="F444">
            <v>1.5454000000000001</v>
          </cell>
        </row>
        <row r="445">
          <cell r="B445">
            <v>50721220</v>
          </cell>
          <cell r="C445">
            <v>38</v>
          </cell>
          <cell r="D445">
            <v>18</v>
          </cell>
          <cell r="E445">
            <v>2.1111</v>
          </cell>
          <cell r="F445">
            <v>1.7272000000000001</v>
          </cell>
        </row>
        <row r="446">
          <cell r="B446">
            <v>50720040</v>
          </cell>
          <cell r="C446">
            <v>559</v>
          </cell>
          <cell r="D446">
            <v>22</v>
          </cell>
          <cell r="E446">
            <v>25.408999999999999</v>
          </cell>
          <cell r="F446">
            <v>25.408999999999999</v>
          </cell>
        </row>
        <row r="447">
          <cell r="B447">
            <v>50720010</v>
          </cell>
          <cell r="C447">
            <v>217</v>
          </cell>
          <cell r="D447">
            <v>22</v>
          </cell>
          <cell r="E447">
            <v>9.8635999999999999</v>
          </cell>
          <cell r="F447">
            <v>9.8635999999999999</v>
          </cell>
        </row>
        <row r="448">
          <cell r="B448">
            <v>50720110</v>
          </cell>
          <cell r="C448">
            <v>437</v>
          </cell>
          <cell r="D448">
            <v>22</v>
          </cell>
          <cell r="E448">
            <v>19.863600000000002</v>
          </cell>
          <cell r="F448">
            <v>19.863600000000002</v>
          </cell>
        </row>
        <row r="449">
          <cell r="B449">
            <v>50721110</v>
          </cell>
          <cell r="C449">
            <v>3</v>
          </cell>
          <cell r="D449">
            <v>2</v>
          </cell>
          <cell r="E449">
            <v>1.5</v>
          </cell>
          <cell r="F449">
            <v>0.1363</v>
          </cell>
        </row>
        <row r="450">
          <cell r="B450">
            <v>51631020</v>
          </cell>
          <cell r="C450">
            <v>118</v>
          </cell>
          <cell r="D450">
            <v>22</v>
          </cell>
          <cell r="E450">
            <v>5.3635999999999999</v>
          </cell>
          <cell r="F450">
            <v>5.3635999999999999</v>
          </cell>
        </row>
        <row r="451">
          <cell r="B451">
            <v>51631010</v>
          </cell>
          <cell r="C451">
            <v>30</v>
          </cell>
          <cell r="D451">
            <v>16</v>
          </cell>
          <cell r="E451">
            <v>1.875</v>
          </cell>
          <cell r="F451">
            <v>1.3635999999999999</v>
          </cell>
        </row>
        <row r="452">
          <cell r="B452">
            <v>51630110</v>
          </cell>
          <cell r="C452">
            <v>4</v>
          </cell>
          <cell r="D452">
            <v>4</v>
          </cell>
          <cell r="E452">
            <v>1</v>
          </cell>
          <cell r="F452">
            <v>0.18179999999999999</v>
          </cell>
        </row>
        <row r="453">
          <cell r="B453">
            <v>51630100</v>
          </cell>
          <cell r="C453">
            <v>6</v>
          </cell>
          <cell r="D453">
            <v>6</v>
          </cell>
          <cell r="E453">
            <v>1</v>
          </cell>
          <cell r="F453">
            <v>0.2727</v>
          </cell>
        </row>
        <row r="454">
          <cell r="B454">
            <v>51630080</v>
          </cell>
          <cell r="C454">
            <v>2</v>
          </cell>
          <cell r="D454">
            <v>2</v>
          </cell>
          <cell r="E454">
            <v>1</v>
          </cell>
          <cell r="F454">
            <v>9.0899999999999995E-2</v>
          </cell>
        </row>
        <row r="455">
          <cell r="B455">
            <v>53632050</v>
          </cell>
          <cell r="C455">
            <v>4</v>
          </cell>
          <cell r="D455">
            <v>4</v>
          </cell>
          <cell r="E455">
            <v>1</v>
          </cell>
          <cell r="F455">
            <v>0.18179999999999999</v>
          </cell>
        </row>
        <row r="456">
          <cell r="B456">
            <v>53632080</v>
          </cell>
          <cell r="C456">
            <v>2</v>
          </cell>
          <cell r="D456">
            <v>1</v>
          </cell>
          <cell r="E456">
            <v>2</v>
          </cell>
          <cell r="F456">
            <v>9.0899999999999995E-2</v>
          </cell>
        </row>
        <row r="457">
          <cell r="B457">
            <v>53632010</v>
          </cell>
          <cell r="C457">
            <v>6</v>
          </cell>
          <cell r="D457">
            <v>4</v>
          </cell>
          <cell r="E457">
            <v>1.5</v>
          </cell>
          <cell r="F457">
            <v>0.2727</v>
          </cell>
        </row>
        <row r="458">
          <cell r="B458">
            <v>51630140</v>
          </cell>
          <cell r="C458">
            <v>5</v>
          </cell>
          <cell r="D458">
            <v>4</v>
          </cell>
          <cell r="E458">
            <v>1.25</v>
          </cell>
          <cell r="F458">
            <v>0.22720000000000001</v>
          </cell>
        </row>
        <row r="459">
          <cell r="B459">
            <v>53632070</v>
          </cell>
          <cell r="C459">
            <v>2</v>
          </cell>
          <cell r="D459">
            <v>1</v>
          </cell>
          <cell r="E459">
            <v>2</v>
          </cell>
          <cell r="F459">
            <v>9.0899999999999995E-2</v>
          </cell>
        </row>
        <row r="460">
          <cell r="B460">
            <v>53632060</v>
          </cell>
          <cell r="C460">
            <v>1</v>
          </cell>
          <cell r="D460">
            <v>1</v>
          </cell>
          <cell r="E460">
            <v>1</v>
          </cell>
          <cell r="F460">
            <v>4.5400000000000003E-2</v>
          </cell>
        </row>
        <row r="461">
          <cell r="B461">
            <v>53632030</v>
          </cell>
          <cell r="C461">
            <v>1</v>
          </cell>
          <cell r="D461">
            <v>1</v>
          </cell>
          <cell r="E461">
            <v>1</v>
          </cell>
          <cell r="F461">
            <v>4.5400000000000003E-2</v>
          </cell>
        </row>
        <row r="462">
          <cell r="B462">
            <v>51630130</v>
          </cell>
          <cell r="C462">
            <v>2</v>
          </cell>
          <cell r="D462">
            <v>2</v>
          </cell>
          <cell r="E462">
            <v>1</v>
          </cell>
          <cell r="F462">
            <v>9.0899999999999995E-2</v>
          </cell>
        </row>
        <row r="463">
          <cell r="B463">
            <v>50590130</v>
          </cell>
          <cell r="C463">
            <v>10</v>
          </cell>
          <cell r="D463">
            <v>9</v>
          </cell>
          <cell r="E463">
            <v>1.1111</v>
          </cell>
          <cell r="F463">
            <v>0.45450000000000002</v>
          </cell>
        </row>
        <row r="464">
          <cell r="B464">
            <v>50590040</v>
          </cell>
          <cell r="C464">
            <v>382</v>
          </cell>
          <cell r="D464">
            <v>22</v>
          </cell>
          <cell r="E464">
            <v>17.363600000000002</v>
          </cell>
          <cell r="F464">
            <v>17.363600000000002</v>
          </cell>
        </row>
        <row r="465">
          <cell r="B465">
            <v>50100100</v>
          </cell>
          <cell r="C465">
            <v>19</v>
          </cell>
          <cell r="D465">
            <v>11</v>
          </cell>
          <cell r="E465">
            <v>1.7272000000000001</v>
          </cell>
          <cell r="F465">
            <v>0.86360000000000003</v>
          </cell>
        </row>
        <row r="466">
          <cell r="B466">
            <v>50100091</v>
          </cell>
          <cell r="C466">
            <v>20</v>
          </cell>
          <cell r="D466">
            <v>9</v>
          </cell>
          <cell r="E466">
            <v>2.2222</v>
          </cell>
          <cell r="F466">
            <v>0.90900000000000003</v>
          </cell>
        </row>
        <row r="467">
          <cell r="B467">
            <v>50100080</v>
          </cell>
          <cell r="C467">
            <v>61</v>
          </cell>
          <cell r="D467">
            <v>18</v>
          </cell>
          <cell r="E467">
            <v>3.3887999999999998</v>
          </cell>
          <cell r="F467">
            <v>2.7726999999999999</v>
          </cell>
        </row>
        <row r="468">
          <cell r="B468">
            <v>50100050</v>
          </cell>
          <cell r="C468">
            <v>55</v>
          </cell>
          <cell r="D468">
            <v>17</v>
          </cell>
          <cell r="E468">
            <v>3.2351999999999999</v>
          </cell>
          <cell r="F468">
            <v>2.5</v>
          </cell>
        </row>
        <row r="469">
          <cell r="B469">
            <v>50100040</v>
          </cell>
          <cell r="C469">
            <v>350</v>
          </cell>
          <cell r="D469">
            <v>22</v>
          </cell>
          <cell r="E469">
            <v>15.909000000000001</v>
          </cell>
          <cell r="F469">
            <v>15.909000000000001</v>
          </cell>
        </row>
        <row r="470">
          <cell r="B470">
            <v>50100030</v>
          </cell>
          <cell r="C470">
            <v>18</v>
          </cell>
          <cell r="D470">
            <v>11</v>
          </cell>
          <cell r="E470">
            <v>1.6363000000000001</v>
          </cell>
          <cell r="F470">
            <v>0.81810000000000005</v>
          </cell>
        </row>
        <row r="471">
          <cell r="B471">
            <v>50100020</v>
          </cell>
          <cell r="C471">
            <v>102</v>
          </cell>
          <cell r="D471">
            <v>22</v>
          </cell>
          <cell r="E471">
            <v>4.6363000000000003</v>
          </cell>
          <cell r="F471">
            <v>4.6363000000000003</v>
          </cell>
        </row>
        <row r="472">
          <cell r="B472">
            <v>50100060</v>
          </cell>
          <cell r="C472">
            <v>1328</v>
          </cell>
          <cell r="D472">
            <v>22</v>
          </cell>
          <cell r="E472">
            <v>60.363599999999998</v>
          </cell>
          <cell r="F472">
            <v>60.363599999999998</v>
          </cell>
        </row>
        <row r="473">
          <cell r="B473">
            <v>50100070</v>
          </cell>
          <cell r="C473">
            <v>566</v>
          </cell>
          <cell r="D473">
            <v>22</v>
          </cell>
          <cell r="E473">
            <v>25.7272</v>
          </cell>
          <cell r="F473">
            <v>25.7272</v>
          </cell>
        </row>
        <row r="474">
          <cell r="B474">
            <v>58537090</v>
          </cell>
          <cell r="C474">
            <v>8</v>
          </cell>
          <cell r="D474">
            <v>7</v>
          </cell>
          <cell r="E474">
            <v>1.1428</v>
          </cell>
          <cell r="F474">
            <v>0.36359999999999998</v>
          </cell>
        </row>
        <row r="475">
          <cell r="B475">
            <v>58536970</v>
          </cell>
          <cell r="C475">
            <v>2</v>
          </cell>
          <cell r="D475">
            <v>2</v>
          </cell>
          <cell r="E475">
            <v>1</v>
          </cell>
          <cell r="F475">
            <v>9.0899999999999995E-2</v>
          </cell>
        </row>
        <row r="476">
          <cell r="B476">
            <v>58537020</v>
          </cell>
          <cell r="C476">
            <v>6</v>
          </cell>
          <cell r="D476">
            <v>6</v>
          </cell>
          <cell r="E476">
            <v>1</v>
          </cell>
          <cell r="F476">
            <v>0.2727</v>
          </cell>
        </row>
        <row r="477">
          <cell r="B477">
            <v>58537010</v>
          </cell>
          <cell r="C477">
            <v>1</v>
          </cell>
          <cell r="D477">
            <v>1</v>
          </cell>
          <cell r="E477">
            <v>1</v>
          </cell>
          <cell r="F477">
            <v>4.5400000000000003E-2</v>
          </cell>
        </row>
        <row r="478">
          <cell r="B478">
            <v>58536950</v>
          </cell>
          <cell r="C478">
            <v>5</v>
          </cell>
          <cell r="D478">
            <v>5</v>
          </cell>
          <cell r="E478">
            <v>1</v>
          </cell>
          <cell r="F478">
            <v>0.22720000000000001</v>
          </cell>
        </row>
        <row r="479">
          <cell r="B479">
            <v>58530010</v>
          </cell>
          <cell r="C479">
            <v>6</v>
          </cell>
          <cell r="D479">
            <v>4</v>
          </cell>
          <cell r="E479">
            <v>1.5</v>
          </cell>
          <cell r="F479">
            <v>0.2727</v>
          </cell>
        </row>
        <row r="480">
          <cell r="B480">
            <v>58537110</v>
          </cell>
          <cell r="C480">
            <v>6</v>
          </cell>
          <cell r="D480">
            <v>4</v>
          </cell>
          <cell r="E480">
            <v>1.5</v>
          </cell>
          <cell r="F480">
            <v>0.2727</v>
          </cell>
        </row>
        <row r="481">
          <cell r="B481">
            <v>58530050</v>
          </cell>
          <cell r="C481">
            <v>4</v>
          </cell>
          <cell r="D481">
            <v>1</v>
          </cell>
          <cell r="E481">
            <v>4</v>
          </cell>
          <cell r="F481">
            <v>0.18179999999999999</v>
          </cell>
        </row>
        <row r="482">
          <cell r="B482">
            <v>58537060</v>
          </cell>
          <cell r="C482">
            <v>1</v>
          </cell>
          <cell r="D482">
            <v>1</v>
          </cell>
          <cell r="E482">
            <v>1</v>
          </cell>
          <cell r="F482">
            <v>4.5400000000000003E-2</v>
          </cell>
        </row>
        <row r="483">
          <cell r="B483">
            <v>58537050</v>
          </cell>
          <cell r="C483">
            <v>5</v>
          </cell>
          <cell r="D483">
            <v>4</v>
          </cell>
          <cell r="E483">
            <v>1.25</v>
          </cell>
          <cell r="F483">
            <v>0.22720000000000001</v>
          </cell>
        </row>
        <row r="484">
          <cell r="B484">
            <v>58537040</v>
          </cell>
          <cell r="C484">
            <v>2</v>
          </cell>
          <cell r="D484">
            <v>2</v>
          </cell>
          <cell r="E484">
            <v>1</v>
          </cell>
          <cell r="F484">
            <v>9.0899999999999995E-2</v>
          </cell>
        </row>
        <row r="485">
          <cell r="B485">
            <v>58537070</v>
          </cell>
          <cell r="C485">
            <v>19</v>
          </cell>
          <cell r="D485">
            <v>13</v>
          </cell>
          <cell r="E485">
            <v>1.4615</v>
          </cell>
          <cell r="F485">
            <v>0.86360000000000003</v>
          </cell>
        </row>
        <row r="486">
          <cell r="B486">
            <v>40800370</v>
          </cell>
          <cell r="C486">
            <v>20</v>
          </cell>
          <cell r="D486">
            <v>14</v>
          </cell>
          <cell r="E486">
            <v>1.4285000000000001</v>
          </cell>
          <cell r="F486">
            <v>0.90900000000000003</v>
          </cell>
        </row>
        <row r="487">
          <cell r="B487">
            <v>40800380</v>
          </cell>
          <cell r="C487">
            <v>79</v>
          </cell>
          <cell r="D487">
            <v>22</v>
          </cell>
          <cell r="E487">
            <v>3.5909</v>
          </cell>
          <cell r="F487">
            <v>3.5909</v>
          </cell>
        </row>
        <row r="488">
          <cell r="B488">
            <v>50812001</v>
          </cell>
          <cell r="C488">
            <v>3777</v>
          </cell>
          <cell r="D488">
            <v>22</v>
          </cell>
          <cell r="E488">
            <v>171.68180000000001</v>
          </cell>
          <cell r="F488">
            <v>171.68180000000001</v>
          </cell>
        </row>
        <row r="489">
          <cell r="B489">
            <v>50812002</v>
          </cell>
          <cell r="C489">
            <v>3463</v>
          </cell>
          <cell r="D489">
            <v>22</v>
          </cell>
          <cell r="E489">
            <v>157.40899999999999</v>
          </cell>
          <cell r="F489">
            <v>157.40899999999999</v>
          </cell>
        </row>
        <row r="490">
          <cell r="B490">
            <v>51200020</v>
          </cell>
          <cell r="C490">
            <v>17</v>
          </cell>
          <cell r="D490">
            <v>11</v>
          </cell>
          <cell r="E490">
            <v>1.5454000000000001</v>
          </cell>
          <cell r="F490">
            <v>0.77270000000000005</v>
          </cell>
        </row>
        <row r="491">
          <cell r="B491">
            <v>51200030</v>
          </cell>
          <cell r="C491">
            <v>8</v>
          </cell>
          <cell r="D491">
            <v>8</v>
          </cell>
          <cell r="E491">
            <v>1</v>
          </cell>
          <cell r="F491">
            <v>0.36359999999999998</v>
          </cell>
        </row>
        <row r="492">
          <cell r="B492">
            <v>51110450</v>
          </cell>
          <cell r="C492">
            <v>125</v>
          </cell>
          <cell r="D492">
            <v>21</v>
          </cell>
          <cell r="E492">
            <v>5.9523000000000001</v>
          </cell>
          <cell r="F492">
            <v>5.6818</v>
          </cell>
        </row>
        <row r="493">
          <cell r="B493">
            <v>51110460</v>
          </cell>
          <cell r="C493">
            <v>500</v>
          </cell>
          <cell r="D493">
            <v>22</v>
          </cell>
          <cell r="E493">
            <v>22.7272</v>
          </cell>
          <cell r="F493">
            <v>22.7272</v>
          </cell>
        </row>
        <row r="494">
          <cell r="B494">
            <v>51111280</v>
          </cell>
          <cell r="C494">
            <v>413</v>
          </cell>
          <cell r="D494">
            <v>22</v>
          </cell>
          <cell r="E494">
            <v>18.7727</v>
          </cell>
          <cell r="F494">
            <v>18.7727</v>
          </cell>
        </row>
        <row r="495">
          <cell r="B495">
            <v>51200130</v>
          </cell>
          <cell r="C495">
            <v>190</v>
          </cell>
          <cell r="D495">
            <v>22</v>
          </cell>
          <cell r="E495">
            <v>8.6363000000000003</v>
          </cell>
          <cell r="F495">
            <v>8.6363000000000003</v>
          </cell>
        </row>
        <row r="496">
          <cell r="B496">
            <v>51119850</v>
          </cell>
          <cell r="C496">
            <v>793</v>
          </cell>
          <cell r="D496">
            <v>22</v>
          </cell>
          <cell r="E496">
            <v>36.045400000000001</v>
          </cell>
          <cell r="F496">
            <v>36.045400000000001</v>
          </cell>
        </row>
        <row r="497">
          <cell r="B497">
            <v>51119800</v>
          </cell>
          <cell r="C497">
            <v>467</v>
          </cell>
          <cell r="D497">
            <v>22</v>
          </cell>
          <cell r="E497">
            <v>21.2272</v>
          </cell>
          <cell r="F497">
            <v>21.2272</v>
          </cell>
        </row>
        <row r="498">
          <cell r="B498">
            <v>51200127</v>
          </cell>
          <cell r="C498">
            <v>141</v>
          </cell>
          <cell r="D498">
            <v>21</v>
          </cell>
          <cell r="E498">
            <v>6.7141999999999999</v>
          </cell>
          <cell r="F498">
            <v>6.4089999999999998</v>
          </cell>
        </row>
        <row r="499">
          <cell r="B499">
            <v>51200128</v>
          </cell>
          <cell r="C499">
            <v>374</v>
          </cell>
          <cell r="D499">
            <v>22</v>
          </cell>
          <cell r="E499">
            <v>17</v>
          </cell>
          <cell r="F499">
            <v>17</v>
          </cell>
        </row>
        <row r="500">
          <cell r="B500">
            <v>51110730</v>
          </cell>
          <cell r="C500">
            <v>59</v>
          </cell>
          <cell r="D500">
            <v>10</v>
          </cell>
          <cell r="E500">
            <v>5.9</v>
          </cell>
          <cell r="F500">
            <v>2.6818</v>
          </cell>
        </row>
        <row r="501">
          <cell r="B501">
            <v>51110740</v>
          </cell>
          <cell r="C501">
            <v>186</v>
          </cell>
          <cell r="D501">
            <v>10</v>
          </cell>
          <cell r="E501">
            <v>18.600000000000001</v>
          </cell>
          <cell r="F501">
            <v>8.4544999999999995</v>
          </cell>
        </row>
        <row r="502">
          <cell r="B502">
            <v>51110110</v>
          </cell>
          <cell r="C502">
            <v>810</v>
          </cell>
          <cell r="D502">
            <v>22</v>
          </cell>
          <cell r="E502">
            <v>36.818100000000001</v>
          </cell>
          <cell r="F502">
            <v>36.818100000000001</v>
          </cell>
        </row>
        <row r="503">
          <cell r="B503">
            <v>51110100</v>
          </cell>
          <cell r="C503">
            <v>1128</v>
          </cell>
          <cell r="D503">
            <v>22</v>
          </cell>
          <cell r="E503">
            <v>51.2727</v>
          </cell>
          <cell r="F503">
            <v>51.2727</v>
          </cell>
        </row>
        <row r="504">
          <cell r="B504">
            <v>51110130</v>
          </cell>
          <cell r="C504">
            <v>27</v>
          </cell>
          <cell r="D504">
            <v>9</v>
          </cell>
          <cell r="E504">
            <v>3</v>
          </cell>
          <cell r="F504">
            <v>1.2272000000000001</v>
          </cell>
        </row>
        <row r="505">
          <cell r="B505">
            <v>51110120</v>
          </cell>
          <cell r="C505">
            <v>54</v>
          </cell>
          <cell r="D505">
            <v>10</v>
          </cell>
          <cell r="E505">
            <v>5.4</v>
          </cell>
          <cell r="F505">
            <v>2.4544999999999999</v>
          </cell>
        </row>
        <row r="506">
          <cell r="B506">
            <v>51210010</v>
          </cell>
          <cell r="C506">
            <v>110</v>
          </cell>
          <cell r="D506">
            <v>22</v>
          </cell>
          <cell r="E506">
            <v>5</v>
          </cell>
          <cell r="F506">
            <v>5</v>
          </cell>
        </row>
        <row r="507">
          <cell r="B507">
            <v>51110160</v>
          </cell>
          <cell r="C507">
            <v>85</v>
          </cell>
          <cell r="D507">
            <v>21</v>
          </cell>
          <cell r="E507">
            <v>4.0476000000000001</v>
          </cell>
          <cell r="F507">
            <v>3.8635999999999999</v>
          </cell>
        </row>
        <row r="508">
          <cell r="B508">
            <v>51110030</v>
          </cell>
          <cell r="C508">
            <v>24</v>
          </cell>
          <cell r="D508">
            <v>12</v>
          </cell>
          <cell r="E508">
            <v>2</v>
          </cell>
          <cell r="F508">
            <v>1.0909</v>
          </cell>
        </row>
        <row r="509">
          <cell r="B509">
            <v>51110020</v>
          </cell>
          <cell r="C509">
            <v>36</v>
          </cell>
          <cell r="D509">
            <v>17</v>
          </cell>
          <cell r="E509">
            <v>2.1175999999999999</v>
          </cell>
          <cell r="F509">
            <v>1.6363000000000001</v>
          </cell>
        </row>
        <row r="510">
          <cell r="B510">
            <v>51110050</v>
          </cell>
          <cell r="C510">
            <v>252</v>
          </cell>
          <cell r="D510">
            <v>22</v>
          </cell>
          <cell r="E510">
            <v>11.454499999999999</v>
          </cell>
          <cell r="F510">
            <v>11.454499999999999</v>
          </cell>
        </row>
        <row r="511">
          <cell r="B511">
            <v>51110040</v>
          </cell>
          <cell r="C511">
            <v>740</v>
          </cell>
          <cell r="D511">
            <v>22</v>
          </cell>
          <cell r="E511">
            <v>33.636299999999999</v>
          </cell>
          <cell r="F511">
            <v>33.636299999999999</v>
          </cell>
        </row>
        <row r="512">
          <cell r="B512">
            <v>51200123</v>
          </cell>
          <cell r="C512">
            <v>394</v>
          </cell>
          <cell r="D512">
            <v>22</v>
          </cell>
          <cell r="E512">
            <v>17.908999999999999</v>
          </cell>
          <cell r="F512">
            <v>17.908999999999999</v>
          </cell>
        </row>
        <row r="513">
          <cell r="B513">
            <v>51200124</v>
          </cell>
          <cell r="C513">
            <v>818</v>
          </cell>
          <cell r="D513">
            <v>22</v>
          </cell>
          <cell r="E513">
            <v>37.181800000000003</v>
          </cell>
          <cell r="F513">
            <v>37.181800000000003</v>
          </cell>
        </row>
        <row r="514">
          <cell r="B514">
            <v>51111630</v>
          </cell>
          <cell r="C514">
            <v>137</v>
          </cell>
          <cell r="D514">
            <v>22</v>
          </cell>
          <cell r="E514">
            <v>6.2271999999999998</v>
          </cell>
          <cell r="F514">
            <v>6.2271999999999998</v>
          </cell>
        </row>
        <row r="515">
          <cell r="B515">
            <v>51111620</v>
          </cell>
          <cell r="C515">
            <v>154</v>
          </cell>
          <cell r="D515">
            <v>22</v>
          </cell>
          <cell r="E515">
            <v>7</v>
          </cell>
          <cell r="F515">
            <v>7</v>
          </cell>
        </row>
        <row r="516">
          <cell r="B516">
            <v>51200160</v>
          </cell>
          <cell r="C516">
            <v>256</v>
          </cell>
          <cell r="D516">
            <v>22</v>
          </cell>
          <cell r="E516">
            <v>11.6363</v>
          </cell>
          <cell r="F516">
            <v>11.6363</v>
          </cell>
        </row>
        <row r="517">
          <cell r="B517">
            <v>51118030</v>
          </cell>
          <cell r="C517">
            <v>57</v>
          </cell>
          <cell r="D517">
            <v>18</v>
          </cell>
          <cell r="E517">
            <v>3.1665999999999999</v>
          </cell>
          <cell r="F517">
            <v>2.5909</v>
          </cell>
        </row>
        <row r="518">
          <cell r="B518">
            <v>51110710</v>
          </cell>
          <cell r="C518">
            <v>212</v>
          </cell>
          <cell r="D518">
            <v>22</v>
          </cell>
          <cell r="E518">
            <v>9.6363000000000003</v>
          </cell>
          <cell r="F518">
            <v>9.6363000000000003</v>
          </cell>
        </row>
        <row r="519">
          <cell r="B519">
            <v>51110720</v>
          </cell>
          <cell r="C519">
            <v>415</v>
          </cell>
          <cell r="D519">
            <v>22</v>
          </cell>
          <cell r="E519">
            <v>18.863600000000002</v>
          </cell>
          <cell r="F519">
            <v>18.863600000000002</v>
          </cell>
        </row>
        <row r="520">
          <cell r="B520">
            <v>50400160</v>
          </cell>
          <cell r="C520">
            <v>339</v>
          </cell>
          <cell r="D520">
            <v>22</v>
          </cell>
          <cell r="E520">
            <v>15.409000000000001</v>
          </cell>
          <cell r="F520">
            <v>15.409000000000001</v>
          </cell>
        </row>
        <row r="521">
          <cell r="B521">
            <v>50400170</v>
          </cell>
          <cell r="C521">
            <v>178</v>
          </cell>
          <cell r="D521">
            <v>22</v>
          </cell>
          <cell r="E521">
            <v>8.0908999999999995</v>
          </cell>
          <cell r="F521">
            <v>8.0908999999999995</v>
          </cell>
        </row>
        <row r="522">
          <cell r="B522">
            <v>50400100</v>
          </cell>
          <cell r="C522">
            <v>455</v>
          </cell>
          <cell r="D522">
            <v>22</v>
          </cell>
          <cell r="E522">
            <v>20.681799999999999</v>
          </cell>
          <cell r="F522">
            <v>20.681799999999999</v>
          </cell>
        </row>
        <row r="523">
          <cell r="B523">
            <v>50400105</v>
          </cell>
          <cell r="C523">
            <v>86</v>
          </cell>
          <cell r="D523">
            <v>22</v>
          </cell>
          <cell r="E523">
            <v>3.9089999999999998</v>
          </cell>
          <cell r="F523">
            <v>3.9089999999999998</v>
          </cell>
        </row>
        <row r="524">
          <cell r="B524">
            <v>50400115</v>
          </cell>
          <cell r="C524">
            <v>84</v>
          </cell>
          <cell r="D524">
            <v>20</v>
          </cell>
          <cell r="E524">
            <v>4.2</v>
          </cell>
          <cell r="F524">
            <v>3.8180999999999998</v>
          </cell>
        </row>
        <row r="525">
          <cell r="B525">
            <v>50400110</v>
          </cell>
          <cell r="C525">
            <v>115</v>
          </cell>
          <cell r="D525">
            <v>22</v>
          </cell>
          <cell r="E525">
            <v>5.2271999999999998</v>
          </cell>
          <cell r="F525">
            <v>5.2271999999999998</v>
          </cell>
        </row>
        <row r="526">
          <cell r="B526">
            <v>50400050</v>
          </cell>
          <cell r="C526">
            <v>86</v>
          </cell>
          <cell r="D526">
            <v>20</v>
          </cell>
          <cell r="E526">
            <v>4.3</v>
          </cell>
          <cell r="F526">
            <v>3.9089999999999998</v>
          </cell>
        </row>
        <row r="527">
          <cell r="B527">
            <v>50400040</v>
          </cell>
          <cell r="C527">
            <v>250</v>
          </cell>
          <cell r="D527">
            <v>22</v>
          </cell>
          <cell r="E527">
            <v>11.3636</v>
          </cell>
          <cell r="F527">
            <v>11.3636</v>
          </cell>
        </row>
        <row r="528">
          <cell r="B528">
            <v>50400020</v>
          </cell>
          <cell r="C528">
            <v>370</v>
          </cell>
          <cell r="D528">
            <v>22</v>
          </cell>
          <cell r="E528">
            <v>16.818100000000001</v>
          </cell>
          <cell r="F528">
            <v>16.818100000000001</v>
          </cell>
        </row>
        <row r="529">
          <cell r="B529">
            <v>50400030</v>
          </cell>
          <cell r="C529">
            <v>232</v>
          </cell>
          <cell r="D529">
            <v>22</v>
          </cell>
          <cell r="E529">
            <v>10.545400000000001</v>
          </cell>
          <cell r="F529">
            <v>10.545400000000001</v>
          </cell>
        </row>
        <row r="530">
          <cell r="B530">
            <v>50400120</v>
          </cell>
          <cell r="C530">
            <v>4875</v>
          </cell>
          <cell r="D530">
            <v>22</v>
          </cell>
          <cell r="E530">
            <v>221.5909</v>
          </cell>
          <cell r="F530">
            <v>221.5909</v>
          </cell>
        </row>
        <row r="531">
          <cell r="B531">
            <v>50400130</v>
          </cell>
          <cell r="C531">
            <v>3766</v>
          </cell>
          <cell r="D531">
            <v>22</v>
          </cell>
          <cell r="E531">
            <v>171.18180000000001</v>
          </cell>
          <cell r="F531">
            <v>171.18180000000001</v>
          </cell>
        </row>
        <row r="532">
          <cell r="B532">
            <v>50400350</v>
          </cell>
          <cell r="C532">
            <v>44</v>
          </cell>
          <cell r="D532">
            <v>19</v>
          </cell>
          <cell r="E532">
            <v>2.3157000000000001</v>
          </cell>
          <cell r="F532">
            <v>2</v>
          </cell>
        </row>
        <row r="533">
          <cell r="B533">
            <v>50400360</v>
          </cell>
          <cell r="C533">
            <v>79</v>
          </cell>
          <cell r="D533">
            <v>21</v>
          </cell>
          <cell r="E533">
            <v>3.7618999999999998</v>
          </cell>
          <cell r="F533">
            <v>3.5909</v>
          </cell>
        </row>
        <row r="534">
          <cell r="B534">
            <v>50400220</v>
          </cell>
          <cell r="C534">
            <v>196</v>
          </cell>
          <cell r="D534">
            <v>22</v>
          </cell>
          <cell r="E534">
            <v>8.9090000000000007</v>
          </cell>
          <cell r="F534">
            <v>8.9090000000000007</v>
          </cell>
        </row>
        <row r="535">
          <cell r="B535">
            <v>50400230</v>
          </cell>
          <cell r="C535">
            <v>42</v>
          </cell>
          <cell r="D535">
            <v>17</v>
          </cell>
          <cell r="E535">
            <v>2.4704999999999999</v>
          </cell>
          <cell r="F535">
            <v>1.909</v>
          </cell>
        </row>
        <row r="536">
          <cell r="B536">
            <v>50400150</v>
          </cell>
          <cell r="C536">
            <v>34</v>
          </cell>
          <cell r="D536">
            <v>15</v>
          </cell>
          <cell r="E536">
            <v>2.2665999999999999</v>
          </cell>
          <cell r="F536">
            <v>1.5454000000000001</v>
          </cell>
        </row>
        <row r="537">
          <cell r="B537">
            <v>50300300</v>
          </cell>
          <cell r="C537">
            <v>115</v>
          </cell>
          <cell r="D537">
            <v>22</v>
          </cell>
          <cell r="E537">
            <v>5.2271999999999998</v>
          </cell>
          <cell r="F537">
            <v>5.2271999999999998</v>
          </cell>
        </row>
        <row r="538">
          <cell r="B538">
            <v>50400140</v>
          </cell>
          <cell r="C538">
            <v>223</v>
          </cell>
          <cell r="D538">
            <v>22</v>
          </cell>
          <cell r="E538">
            <v>10.1363</v>
          </cell>
          <cell r="F538">
            <v>10.1363</v>
          </cell>
        </row>
        <row r="539">
          <cell r="B539">
            <v>50500010</v>
          </cell>
          <cell r="C539">
            <v>211</v>
          </cell>
          <cell r="D539">
            <v>22</v>
          </cell>
          <cell r="E539">
            <v>9.5908999999999995</v>
          </cell>
          <cell r="F539">
            <v>9.5908999999999995</v>
          </cell>
        </row>
        <row r="540">
          <cell r="B540">
            <v>50400440</v>
          </cell>
          <cell r="C540">
            <v>99</v>
          </cell>
          <cell r="D540">
            <v>20</v>
          </cell>
          <cell r="E540">
            <v>4.95</v>
          </cell>
          <cell r="F540">
            <v>4.5</v>
          </cell>
        </row>
        <row r="541">
          <cell r="B541">
            <v>50400430</v>
          </cell>
          <cell r="C541">
            <v>162</v>
          </cell>
          <cell r="D541">
            <v>22</v>
          </cell>
          <cell r="E541">
            <v>7.3635999999999999</v>
          </cell>
          <cell r="F541">
            <v>7.3635999999999999</v>
          </cell>
        </row>
        <row r="542">
          <cell r="B542">
            <v>50500030</v>
          </cell>
          <cell r="C542">
            <v>25</v>
          </cell>
          <cell r="D542">
            <v>13</v>
          </cell>
          <cell r="E542">
            <v>1.923</v>
          </cell>
          <cell r="F542">
            <v>1.1363000000000001</v>
          </cell>
        </row>
        <row r="543">
          <cell r="B543">
            <v>50500020</v>
          </cell>
          <cell r="C543">
            <v>55</v>
          </cell>
          <cell r="D543">
            <v>18</v>
          </cell>
          <cell r="E543">
            <v>3.0554999999999999</v>
          </cell>
          <cell r="F543">
            <v>2.5</v>
          </cell>
        </row>
        <row r="544">
          <cell r="B544">
            <v>50400300</v>
          </cell>
          <cell r="C544">
            <v>56</v>
          </cell>
          <cell r="D544">
            <v>12</v>
          </cell>
          <cell r="E544">
            <v>4.6665999999999999</v>
          </cell>
          <cell r="F544">
            <v>2.5453999999999999</v>
          </cell>
        </row>
        <row r="545">
          <cell r="B545">
            <v>50400310</v>
          </cell>
          <cell r="C545">
            <v>66</v>
          </cell>
          <cell r="D545">
            <v>19</v>
          </cell>
          <cell r="E545">
            <v>3.4735999999999998</v>
          </cell>
          <cell r="F545">
            <v>3</v>
          </cell>
        </row>
        <row r="546">
          <cell r="B546">
            <v>50400180</v>
          </cell>
          <cell r="C546">
            <v>110</v>
          </cell>
          <cell r="D546">
            <v>22</v>
          </cell>
          <cell r="E546">
            <v>5</v>
          </cell>
          <cell r="F546">
            <v>5</v>
          </cell>
        </row>
        <row r="547">
          <cell r="B547">
            <v>50400190</v>
          </cell>
          <cell r="C547">
            <v>10</v>
          </cell>
          <cell r="D547">
            <v>9</v>
          </cell>
          <cell r="E547">
            <v>1.1111</v>
          </cell>
          <cell r="F547">
            <v>0.45450000000000002</v>
          </cell>
        </row>
        <row r="548">
          <cell r="B548">
            <v>50400260</v>
          </cell>
          <cell r="C548">
            <v>2</v>
          </cell>
          <cell r="D548">
            <v>2</v>
          </cell>
          <cell r="E548">
            <v>1</v>
          </cell>
          <cell r="F548">
            <v>9.0899999999999995E-2</v>
          </cell>
        </row>
        <row r="549">
          <cell r="B549">
            <v>50400270</v>
          </cell>
          <cell r="C549">
            <v>346</v>
          </cell>
          <cell r="D549">
            <v>22</v>
          </cell>
          <cell r="E549">
            <v>15.7272</v>
          </cell>
          <cell r="F549">
            <v>15.7272</v>
          </cell>
        </row>
        <row r="550">
          <cell r="B550">
            <v>50500040</v>
          </cell>
          <cell r="C550">
            <v>130</v>
          </cell>
          <cell r="D550">
            <v>22</v>
          </cell>
          <cell r="E550">
            <v>5.9089999999999998</v>
          </cell>
          <cell r="F550">
            <v>5.9089999999999998</v>
          </cell>
        </row>
        <row r="551">
          <cell r="B551">
            <v>50500050</v>
          </cell>
          <cell r="C551">
            <v>22</v>
          </cell>
          <cell r="D551">
            <v>11</v>
          </cell>
          <cell r="E551">
            <v>2</v>
          </cell>
          <cell r="F551">
            <v>1</v>
          </cell>
        </row>
        <row r="552">
          <cell r="B552">
            <v>50400070</v>
          </cell>
          <cell r="C552">
            <v>55</v>
          </cell>
          <cell r="D552">
            <v>21</v>
          </cell>
          <cell r="E552">
            <v>2.6190000000000002</v>
          </cell>
          <cell r="F552">
            <v>2.5</v>
          </cell>
        </row>
        <row r="553">
          <cell r="B553">
            <v>50400060</v>
          </cell>
          <cell r="C553">
            <v>245</v>
          </cell>
          <cell r="D553">
            <v>22</v>
          </cell>
          <cell r="E553">
            <v>11.1363</v>
          </cell>
          <cell r="F553">
            <v>11.1363</v>
          </cell>
        </row>
        <row r="554">
          <cell r="B554">
            <v>50400280</v>
          </cell>
          <cell r="C554">
            <v>3</v>
          </cell>
          <cell r="D554">
            <v>2</v>
          </cell>
          <cell r="E554">
            <v>1.5</v>
          </cell>
          <cell r="F554">
            <v>0.1363</v>
          </cell>
        </row>
        <row r="555">
          <cell r="B555">
            <v>50400290</v>
          </cell>
          <cell r="C555">
            <v>121</v>
          </cell>
          <cell r="D555">
            <v>22</v>
          </cell>
          <cell r="E555">
            <v>5.5</v>
          </cell>
          <cell r="F555">
            <v>5.5</v>
          </cell>
        </row>
        <row r="556">
          <cell r="B556">
            <v>50400210</v>
          </cell>
          <cell r="C556">
            <v>66</v>
          </cell>
          <cell r="D556">
            <v>20</v>
          </cell>
          <cell r="E556">
            <v>3.3</v>
          </cell>
          <cell r="F556">
            <v>3</v>
          </cell>
        </row>
        <row r="557">
          <cell r="B557">
            <v>50400200</v>
          </cell>
          <cell r="C557">
            <v>128</v>
          </cell>
          <cell r="D557">
            <v>22</v>
          </cell>
          <cell r="E557">
            <v>5.8181000000000003</v>
          </cell>
          <cell r="F557">
            <v>5.8181000000000003</v>
          </cell>
        </row>
        <row r="558">
          <cell r="B558">
            <v>50400080</v>
          </cell>
          <cell r="C558">
            <v>727</v>
          </cell>
          <cell r="D558">
            <v>22</v>
          </cell>
          <cell r="E558">
            <v>33.045400000000001</v>
          </cell>
          <cell r="F558">
            <v>33.045400000000001</v>
          </cell>
        </row>
        <row r="559">
          <cell r="B559">
            <v>50400090</v>
          </cell>
          <cell r="C559">
            <v>272</v>
          </cell>
          <cell r="D559">
            <v>18</v>
          </cell>
          <cell r="E559">
            <v>15.1111</v>
          </cell>
          <cell r="F559">
            <v>12.3636</v>
          </cell>
        </row>
        <row r="560">
          <cell r="B560">
            <v>50300120</v>
          </cell>
          <cell r="C560">
            <v>827</v>
          </cell>
          <cell r="D560">
            <v>22</v>
          </cell>
          <cell r="E560">
            <v>37.590899999999998</v>
          </cell>
          <cell r="F560">
            <v>37.590899999999998</v>
          </cell>
        </row>
        <row r="561">
          <cell r="B561">
            <v>50400010</v>
          </cell>
          <cell r="C561">
            <v>182</v>
          </cell>
          <cell r="D561">
            <v>22</v>
          </cell>
          <cell r="E561">
            <v>8.2727000000000004</v>
          </cell>
          <cell r="F561">
            <v>8.2727000000000004</v>
          </cell>
        </row>
        <row r="562">
          <cell r="B562">
            <v>50300480</v>
          </cell>
          <cell r="C562">
            <v>13</v>
          </cell>
          <cell r="D562">
            <v>8</v>
          </cell>
          <cell r="E562">
            <v>1.625</v>
          </cell>
          <cell r="F562">
            <v>0.59089999999999998</v>
          </cell>
        </row>
        <row r="563">
          <cell r="B563">
            <v>50300490</v>
          </cell>
          <cell r="C563">
            <v>37</v>
          </cell>
          <cell r="D563">
            <v>16</v>
          </cell>
          <cell r="E563">
            <v>2.3125</v>
          </cell>
          <cell r="F563">
            <v>1.6818</v>
          </cell>
        </row>
        <row r="564">
          <cell r="B564">
            <v>50300040</v>
          </cell>
          <cell r="C564">
            <v>798</v>
          </cell>
          <cell r="D564">
            <v>22</v>
          </cell>
          <cell r="E564">
            <v>36.2727</v>
          </cell>
          <cell r="F564">
            <v>36.2727</v>
          </cell>
        </row>
        <row r="565">
          <cell r="B565">
            <v>50300050</v>
          </cell>
          <cell r="C565">
            <v>201</v>
          </cell>
          <cell r="D565">
            <v>22</v>
          </cell>
          <cell r="E565">
            <v>9.1363000000000003</v>
          </cell>
          <cell r="F565">
            <v>9.1363000000000003</v>
          </cell>
        </row>
        <row r="566">
          <cell r="B566">
            <v>50300330</v>
          </cell>
          <cell r="C566">
            <v>18</v>
          </cell>
          <cell r="D566">
            <v>12</v>
          </cell>
          <cell r="E566">
            <v>1.5</v>
          </cell>
          <cell r="F566">
            <v>0.81810000000000005</v>
          </cell>
        </row>
        <row r="567">
          <cell r="B567">
            <v>50300160</v>
          </cell>
          <cell r="C567">
            <v>22</v>
          </cell>
          <cell r="D567">
            <v>12</v>
          </cell>
          <cell r="E567">
            <v>1.8332999999999999</v>
          </cell>
          <cell r="F567">
            <v>1</v>
          </cell>
        </row>
        <row r="568">
          <cell r="B568">
            <v>50300150</v>
          </cell>
          <cell r="C568">
            <v>15</v>
          </cell>
          <cell r="D568">
            <v>8</v>
          </cell>
          <cell r="E568">
            <v>1.875</v>
          </cell>
          <cell r="F568">
            <v>0.68179999999999996</v>
          </cell>
        </row>
        <row r="569">
          <cell r="B569">
            <v>50300340</v>
          </cell>
          <cell r="C569">
            <v>35</v>
          </cell>
          <cell r="D569">
            <v>15</v>
          </cell>
          <cell r="E569">
            <v>2.3332999999999999</v>
          </cell>
          <cell r="F569">
            <v>1.5909</v>
          </cell>
        </row>
        <row r="570">
          <cell r="B570">
            <v>50300360</v>
          </cell>
          <cell r="C570">
            <v>40</v>
          </cell>
          <cell r="D570">
            <v>16</v>
          </cell>
          <cell r="E570">
            <v>2.5</v>
          </cell>
          <cell r="F570">
            <v>1.8181</v>
          </cell>
        </row>
        <row r="571">
          <cell r="B571">
            <v>50300190</v>
          </cell>
          <cell r="C571">
            <v>31</v>
          </cell>
          <cell r="D571">
            <v>17</v>
          </cell>
          <cell r="E571">
            <v>1.8234999999999999</v>
          </cell>
          <cell r="F571">
            <v>1.409</v>
          </cell>
        </row>
        <row r="572">
          <cell r="B572">
            <v>50300430</v>
          </cell>
          <cell r="C572">
            <v>160</v>
          </cell>
          <cell r="D572">
            <v>22</v>
          </cell>
          <cell r="E572">
            <v>7.2727000000000004</v>
          </cell>
          <cell r="F572">
            <v>7.2727000000000004</v>
          </cell>
        </row>
        <row r="573">
          <cell r="B573">
            <v>50300420</v>
          </cell>
          <cell r="C573">
            <v>263</v>
          </cell>
          <cell r="D573">
            <v>22</v>
          </cell>
          <cell r="E573">
            <v>11.954499999999999</v>
          </cell>
          <cell r="F573">
            <v>11.954499999999999</v>
          </cell>
        </row>
        <row r="574">
          <cell r="B574">
            <v>50300110</v>
          </cell>
          <cell r="C574">
            <v>189</v>
          </cell>
          <cell r="D574">
            <v>22</v>
          </cell>
          <cell r="E574">
            <v>8.5908999999999995</v>
          </cell>
          <cell r="F574">
            <v>8.5908999999999995</v>
          </cell>
        </row>
        <row r="575">
          <cell r="B575">
            <v>50300100</v>
          </cell>
          <cell r="C575">
            <v>646</v>
          </cell>
          <cell r="D575">
            <v>22</v>
          </cell>
          <cell r="E575">
            <v>29.363600000000002</v>
          </cell>
          <cell r="F575">
            <v>29.363600000000002</v>
          </cell>
        </row>
        <row r="576">
          <cell r="B576">
            <v>50300140</v>
          </cell>
          <cell r="C576">
            <v>2</v>
          </cell>
          <cell r="D576">
            <v>2</v>
          </cell>
          <cell r="E576">
            <v>1</v>
          </cell>
          <cell r="F576">
            <v>9.0899999999999995E-2</v>
          </cell>
        </row>
        <row r="577">
          <cell r="B577">
            <v>50300020</v>
          </cell>
          <cell r="C577">
            <v>351</v>
          </cell>
          <cell r="D577">
            <v>22</v>
          </cell>
          <cell r="E577">
            <v>15.954499999999999</v>
          </cell>
          <cell r="F577">
            <v>15.954499999999999</v>
          </cell>
        </row>
        <row r="578">
          <cell r="B578">
            <v>50300030</v>
          </cell>
          <cell r="C578">
            <v>126</v>
          </cell>
          <cell r="D578">
            <v>21</v>
          </cell>
          <cell r="E578">
            <v>6</v>
          </cell>
          <cell r="F578">
            <v>5.7271999999999998</v>
          </cell>
        </row>
        <row r="579">
          <cell r="B579">
            <v>50300410</v>
          </cell>
          <cell r="C579">
            <v>56</v>
          </cell>
          <cell r="D579">
            <v>22</v>
          </cell>
          <cell r="E579">
            <v>2.5453999999999999</v>
          </cell>
          <cell r="F579">
            <v>2.5453999999999999</v>
          </cell>
        </row>
        <row r="580">
          <cell r="B580">
            <v>50300400</v>
          </cell>
          <cell r="C580">
            <v>181</v>
          </cell>
          <cell r="D580">
            <v>22</v>
          </cell>
          <cell r="E580">
            <v>8.2271999999999998</v>
          </cell>
          <cell r="F580">
            <v>8.2271999999999998</v>
          </cell>
        </row>
        <row r="581">
          <cell r="B581">
            <v>50300070</v>
          </cell>
          <cell r="C581">
            <v>215</v>
          </cell>
          <cell r="D581">
            <v>22</v>
          </cell>
          <cell r="E581">
            <v>9.7727000000000004</v>
          </cell>
          <cell r="F581">
            <v>9.7727000000000004</v>
          </cell>
        </row>
        <row r="582">
          <cell r="B582">
            <v>50300060</v>
          </cell>
          <cell r="C582">
            <v>792</v>
          </cell>
          <cell r="D582">
            <v>22</v>
          </cell>
          <cell r="E582">
            <v>36</v>
          </cell>
          <cell r="F582">
            <v>36</v>
          </cell>
        </row>
        <row r="583">
          <cell r="B583">
            <v>50300210</v>
          </cell>
          <cell r="C583">
            <v>20</v>
          </cell>
          <cell r="D583">
            <v>12</v>
          </cell>
          <cell r="E583">
            <v>1.6666000000000001</v>
          </cell>
          <cell r="F583">
            <v>0.90900000000000003</v>
          </cell>
        </row>
        <row r="584">
          <cell r="B584">
            <v>50300180</v>
          </cell>
          <cell r="C584">
            <v>105</v>
          </cell>
          <cell r="D584">
            <v>22</v>
          </cell>
          <cell r="E584">
            <v>4.7727000000000004</v>
          </cell>
          <cell r="F584">
            <v>4.7727000000000004</v>
          </cell>
        </row>
        <row r="585">
          <cell r="B585">
            <v>50203007</v>
          </cell>
          <cell r="C585">
            <v>3951</v>
          </cell>
          <cell r="D585">
            <v>22</v>
          </cell>
          <cell r="E585">
            <v>179.5909</v>
          </cell>
          <cell r="F585">
            <v>179.5909</v>
          </cell>
        </row>
        <row r="586">
          <cell r="B586">
            <v>50203006</v>
          </cell>
          <cell r="C586">
            <v>2560</v>
          </cell>
          <cell r="D586">
            <v>22</v>
          </cell>
          <cell r="E586">
            <v>116.36360000000001</v>
          </cell>
          <cell r="F586">
            <v>116.36360000000001</v>
          </cell>
        </row>
        <row r="587">
          <cell r="B587">
            <v>50203003</v>
          </cell>
          <cell r="C587">
            <v>161</v>
          </cell>
          <cell r="D587">
            <v>22</v>
          </cell>
          <cell r="E587">
            <v>7.3181000000000003</v>
          </cell>
          <cell r="F587">
            <v>7.3181000000000003</v>
          </cell>
        </row>
        <row r="588">
          <cell r="B588">
            <v>50203004</v>
          </cell>
          <cell r="C588">
            <v>2375</v>
          </cell>
          <cell r="D588">
            <v>22</v>
          </cell>
          <cell r="E588">
            <v>107.9545</v>
          </cell>
          <cell r="F588">
            <v>107.9545</v>
          </cell>
        </row>
        <row r="589">
          <cell r="B589">
            <v>50203005</v>
          </cell>
          <cell r="C589">
            <v>8109</v>
          </cell>
          <cell r="D589">
            <v>22</v>
          </cell>
          <cell r="E589">
            <v>368.59089999999998</v>
          </cell>
          <cell r="F589">
            <v>368.59089999999998</v>
          </cell>
        </row>
        <row r="590">
          <cell r="B590">
            <v>50300080</v>
          </cell>
          <cell r="C590">
            <v>2747</v>
          </cell>
          <cell r="D590">
            <v>22</v>
          </cell>
          <cell r="E590">
            <v>124.86360000000001</v>
          </cell>
          <cell r="F590">
            <v>124.86360000000001</v>
          </cell>
        </row>
        <row r="591">
          <cell r="B591">
            <v>50300090</v>
          </cell>
          <cell r="C591">
            <v>1341</v>
          </cell>
          <cell r="D591">
            <v>22</v>
          </cell>
          <cell r="E591">
            <v>60.954500000000003</v>
          </cell>
          <cell r="F591">
            <v>60.954500000000003</v>
          </cell>
        </row>
        <row r="592">
          <cell r="B592">
            <v>50300460</v>
          </cell>
          <cell r="C592">
            <v>80</v>
          </cell>
          <cell r="D592">
            <v>20</v>
          </cell>
          <cell r="E592">
            <v>4</v>
          </cell>
          <cell r="F592">
            <v>3.6362999999999999</v>
          </cell>
        </row>
        <row r="593">
          <cell r="B593">
            <v>50300440</v>
          </cell>
          <cell r="C593">
            <v>279</v>
          </cell>
          <cell r="D593">
            <v>22</v>
          </cell>
          <cell r="E593">
            <v>12.681800000000001</v>
          </cell>
          <cell r="F593">
            <v>12.681800000000001</v>
          </cell>
        </row>
        <row r="594">
          <cell r="B594">
            <v>50300450</v>
          </cell>
          <cell r="C594">
            <v>168</v>
          </cell>
          <cell r="D594">
            <v>22</v>
          </cell>
          <cell r="E594">
            <v>7.6363000000000003</v>
          </cell>
          <cell r="F594">
            <v>7.6363000000000003</v>
          </cell>
        </row>
        <row r="595">
          <cell r="B595">
            <v>50300320</v>
          </cell>
          <cell r="C595">
            <v>29</v>
          </cell>
          <cell r="D595">
            <v>19</v>
          </cell>
          <cell r="E595">
            <v>1.5263</v>
          </cell>
          <cell r="F595">
            <v>1.3181</v>
          </cell>
        </row>
        <row r="596">
          <cell r="B596">
            <v>50300230</v>
          </cell>
          <cell r="C596">
            <v>51</v>
          </cell>
          <cell r="D596">
            <v>18</v>
          </cell>
          <cell r="E596">
            <v>2.8332999999999999</v>
          </cell>
          <cell r="F596">
            <v>2.3180999999999998</v>
          </cell>
        </row>
        <row r="597">
          <cell r="B597">
            <v>50300200</v>
          </cell>
          <cell r="C597">
            <v>65</v>
          </cell>
          <cell r="D597">
            <v>20</v>
          </cell>
          <cell r="E597">
            <v>3.25</v>
          </cell>
          <cell r="F597">
            <v>2.9544999999999999</v>
          </cell>
        </row>
        <row r="598">
          <cell r="B598">
            <v>50300280</v>
          </cell>
          <cell r="C598">
            <v>182</v>
          </cell>
          <cell r="D598">
            <v>22</v>
          </cell>
          <cell r="E598">
            <v>8.2727000000000004</v>
          </cell>
          <cell r="F598">
            <v>8.2727000000000004</v>
          </cell>
        </row>
        <row r="599">
          <cell r="B599">
            <v>50300310</v>
          </cell>
          <cell r="C599">
            <v>67</v>
          </cell>
          <cell r="D599">
            <v>20</v>
          </cell>
          <cell r="E599">
            <v>3.35</v>
          </cell>
          <cell r="F599">
            <v>3.0453999999999999</v>
          </cell>
        </row>
        <row r="600">
          <cell r="B600">
            <v>40712159</v>
          </cell>
          <cell r="C600">
            <v>151</v>
          </cell>
          <cell r="D600">
            <v>22</v>
          </cell>
          <cell r="E600">
            <v>6.8635999999999999</v>
          </cell>
          <cell r="F600">
            <v>6.8635999999999999</v>
          </cell>
        </row>
        <row r="601">
          <cell r="B601">
            <v>40712160</v>
          </cell>
          <cell r="C601">
            <v>30</v>
          </cell>
          <cell r="D601">
            <v>17</v>
          </cell>
          <cell r="E601">
            <v>1.7646999999999999</v>
          </cell>
          <cell r="F601">
            <v>1.3635999999999999</v>
          </cell>
        </row>
        <row r="602">
          <cell r="B602">
            <v>40513028</v>
          </cell>
          <cell r="C602">
            <v>115</v>
          </cell>
          <cell r="D602">
            <v>21</v>
          </cell>
          <cell r="E602">
            <v>5.4760999999999997</v>
          </cell>
          <cell r="F602">
            <v>5.2271999999999998</v>
          </cell>
        </row>
        <row r="603">
          <cell r="B603">
            <v>40513027</v>
          </cell>
          <cell r="C603">
            <v>43</v>
          </cell>
          <cell r="D603">
            <v>18</v>
          </cell>
          <cell r="E603">
            <v>2.3887999999999998</v>
          </cell>
          <cell r="F603">
            <v>1.9544999999999999</v>
          </cell>
        </row>
        <row r="604">
          <cell r="B604">
            <v>40512023</v>
          </cell>
          <cell r="C604">
            <v>61</v>
          </cell>
          <cell r="D604">
            <v>16</v>
          </cell>
          <cell r="E604">
            <v>3.8125</v>
          </cell>
          <cell r="F604">
            <v>2.7726999999999999</v>
          </cell>
        </row>
        <row r="605">
          <cell r="B605">
            <v>40512024</v>
          </cell>
          <cell r="C605">
            <v>211</v>
          </cell>
          <cell r="D605">
            <v>21</v>
          </cell>
          <cell r="E605">
            <v>10.047599999999999</v>
          </cell>
          <cell r="F605">
            <v>9.5908999999999995</v>
          </cell>
        </row>
        <row r="606">
          <cell r="B606">
            <v>40612121</v>
          </cell>
          <cell r="C606">
            <v>33</v>
          </cell>
          <cell r="D606">
            <v>15</v>
          </cell>
          <cell r="E606">
            <v>2.2000000000000002</v>
          </cell>
          <cell r="F606">
            <v>1.5</v>
          </cell>
        </row>
        <row r="607">
          <cell r="B607">
            <v>40612125</v>
          </cell>
          <cell r="C607">
            <v>51</v>
          </cell>
          <cell r="D607">
            <v>19</v>
          </cell>
          <cell r="E607">
            <v>2.6842000000000001</v>
          </cell>
          <cell r="F607">
            <v>2.3180999999999998</v>
          </cell>
        </row>
        <row r="608">
          <cell r="B608">
            <v>40612126</v>
          </cell>
          <cell r="C608">
            <v>19</v>
          </cell>
          <cell r="D608">
            <v>11</v>
          </cell>
          <cell r="E608">
            <v>1.7272000000000001</v>
          </cell>
          <cell r="F608">
            <v>0.86360000000000003</v>
          </cell>
        </row>
        <row r="609">
          <cell r="B609">
            <v>40612127</v>
          </cell>
          <cell r="C609">
            <v>64</v>
          </cell>
          <cell r="D609">
            <v>20</v>
          </cell>
          <cell r="E609">
            <v>3.2</v>
          </cell>
          <cell r="F609">
            <v>2.9089999999999998</v>
          </cell>
        </row>
        <row r="610">
          <cell r="B610">
            <v>40612128</v>
          </cell>
          <cell r="C610">
            <v>2</v>
          </cell>
          <cell r="D610">
            <v>2</v>
          </cell>
          <cell r="E610">
            <v>1</v>
          </cell>
          <cell r="F610">
            <v>9.0899999999999995E-2</v>
          </cell>
        </row>
        <row r="611">
          <cell r="B611">
            <v>40612046</v>
          </cell>
          <cell r="C611">
            <v>5</v>
          </cell>
          <cell r="D611">
            <v>4</v>
          </cell>
          <cell r="E611">
            <v>1.25</v>
          </cell>
          <cell r="F611">
            <v>0.22720000000000001</v>
          </cell>
        </row>
        <row r="612">
          <cell r="B612">
            <v>40612056</v>
          </cell>
          <cell r="C612">
            <v>69</v>
          </cell>
          <cell r="D612">
            <v>20</v>
          </cell>
          <cell r="E612">
            <v>3.45</v>
          </cell>
          <cell r="F612">
            <v>3.1362999999999999</v>
          </cell>
        </row>
        <row r="613">
          <cell r="B613">
            <v>40612055</v>
          </cell>
          <cell r="C613">
            <v>18</v>
          </cell>
          <cell r="D613">
            <v>12</v>
          </cell>
          <cell r="E613">
            <v>1.5</v>
          </cell>
          <cell r="F613">
            <v>0.81810000000000005</v>
          </cell>
        </row>
        <row r="614">
          <cell r="B614">
            <v>40612092</v>
          </cell>
          <cell r="C614">
            <v>60</v>
          </cell>
          <cell r="D614">
            <v>19</v>
          </cell>
          <cell r="E614">
            <v>3.1577999999999999</v>
          </cell>
          <cell r="F614">
            <v>2.7271999999999998</v>
          </cell>
        </row>
        <row r="615">
          <cell r="B615">
            <v>40622091</v>
          </cell>
          <cell r="C615">
            <v>95</v>
          </cell>
          <cell r="D615">
            <v>20</v>
          </cell>
          <cell r="E615">
            <v>4.75</v>
          </cell>
          <cell r="F615">
            <v>4.3181000000000003</v>
          </cell>
        </row>
        <row r="616">
          <cell r="B616">
            <v>40612051</v>
          </cell>
          <cell r="C616">
            <v>59</v>
          </cell>
          <cell r="D616">
            <v>21</v>
          </cell>
          <cell r="E616">
            <v>2.8094999999999999</v>
          </cell>
          <cell r="F616">
            <v>2.6818</v>
          </cell>
        </row>
        <row r="617">
          <cell r="B617">
            <v>40612052</v>
          </cell>
          <cell r="C617">
            <v>59</v>
          </cell>
          <cell r="D617">
            <v>20</v>
          </cell>
          <cell r="E617">
            <v>2.95</v>
          </cell>
          <cell r="F617">
            <v>2.6818</v>
          </cell>
        </row>
        <row r="618">
          <cell r="B618">
            <v>40712021</v>
          </cell>
          <cell r="C618">
            <v>68</v>
          </cell>
          <cell r="D618">
            <v>20</v>
          </cell>
          <cell r="E618">
            <v>3.4</v>
          </cell>
          <cell r="F618">
            <v>3.0909</v>
          </cell>
        </row>
        <row r="619">
          <cell r="B619">
            <v>40712022</v>
          </cell>
          <cell r="C619">
            <v>23</v>
          </cell>
          <cell r="D619">
            <v>15</v>
          </cell>
          <cell r="E619">
            <v>1.5333000000000001</v>
          </cell>
          <cell r="F619">
            <v>1.0454000000000001</v>
          </cell>
        </row>
        <row r="620">
          <cell r="B620">
            <v>40612124</v>
          </cell>
          <cell r="C620">
            <v>34</v>
          </cell>
          <cell r="D620">
            <v>17</v>
          </cell>
          <cell r="E620">
            <v>2</v>
          </cell>
          <cell r="F620">
            <v>1.5454000000000001</v>
          </cell>
        </row>
        <row r="621">
          <cell r="B621">
            <v>40612123</v>
          </cell>
          <cell r="C621">
            <v>96</v>
          </cell>
          <cell r="D621">
            <v>22</v>
          </cell>
          <cell r="E621">
            <v>4.3635999999999999</v>
          </cell>
          <cell r="F621">
            <v>4.3635999999999999</v>
          </cell>
        </row>
        <row r="622">
          <cell r="B622">
            <v>40712011</v>
          </cell>
          <cell r="C622">
            <v>73</v>
          </cell>
          <cell r="D622">
            <v>22</v>
          </cell>
          <cell r="E622">
            <v>3.3180999999999998</v>
          </cell>
          <cell r="F622">
            <v>3.3180999999999998</v>
          </cell>
        </row>
        <row r="623">
          <cell r="B623">
            <v>40712012</v>
          </cell>
          <cell r="C623">
            <v>16</v>
          </cell>
          <cell r="D623">
            <v>13</v>
          </cell>
          <cell r="E623">
            <v>1.2306999999999999</v>
          </cell>
          <cell r="F623">
            <v>0.72719999999999996</v>
          </cell>
        </row>
        <row r="624">
          <cell r="B624">
            <v>40612047</v>
          </cell>
          <cell r="C624">
            <v>41</v>
          </cell>
          <cell r="D624">
            <v>18</v>
          </cell>
          <cell r="E624">
            <v>2.2776999999999998</v>
          </cell>
          <cell r="F624">
            <v>1.8635999999999999</v>
          </cell>
        </row>
        <row r="625">
          <cell r="B625">
            <v>40612048</v>
          </cell>
          <cell r="C625">
            <v>76</v>
          </cell>
          <cell r="D625">
            <v>22</v>
          </cell>
          <cell r="E625">
            <v>3.4544999999999999</v>
          </cell>
          <cell r="F625">
            <v>3.4544999999999999</v>
          </cell>
        </row>
        <row r="626">
          <cell r="B626">
            <v>40612096</v>
          </cell>
          <cell r="C626">
            <v>38</v>
          </cell>
          <cell r="D626">
            <v>16</v>
          </cell>
          <cell r="E626">
            <v>2.375</v>
          </cell>
          <cell r="F626">
            <v>1.7272000000000001</v>
          </cell>
        </row>
        <row r="627">
          <cell r="B627">
            <v>40612095</v>
          </cell>
          <cell r="C627">
            <v>37</v>
          </cell>
          <cell r="D627">
            <v>19</v>
          </cell>
          <cell r="E627">
            <v>1.9473</v>
          </cell>
          <cell r="F627">
            <v>1.6818</v>
          </cell>
        </row>
        <row r="628">
          <cell r="B628">
            <v>40712014</v>
          </cell>
          <cell r="C628">
            <v>16</v>
          </cell>
          <cell r="D628">
            <v>10</v>
          </cell>
          <cell r="E628">
            <v>1.6</v>
          </cell>
          <cell r="F628">
            <v>0.72719999999999996</v>
          </cell>
        </row>
        <row r="629">
          <cell r="B629">
            <v>40712013</v>
          </cell>
          <cell r="C629">
            <v>96</v>
          </cell>
          <cell r="D629">
            <v>21</v>
          </cell>
          <cell r="E629">
            <v>4.5713999999999997</v>
          </cell>
          <cell r="F629">
            <v>4.3635999999999999</v>
          </cell>
        </row>
        <row r="630">
          <cell r="B630">
            <v>40712019</v>
          </cell>
          <cell r="C630">
            <v>10</v>
          </cell>
          <cell r="D630">
            <v>6</v>
          </cell>
          <cell r="E630">
            <v>1.6666000000000001</v>
          </cell>
          <cell r="F630">
            <v>0.45450000000000002</v>
          </cell>
        </row>
        <row r="631">
          <cell r="B631">
            <v>40712010</v>
          </cell>
          <cell r="C631">
            <v>138</v>
          </cell>
          <cell r="D631">
            <v>22</v>
          </cell>
          <cell r="E631">
            <v>6.2727000000000004</v>
          </cell>
          <cell r="F631">
            <v>6.2727000000000004</v>
          </cell>
        </row>
        <row r="632">
          <cell r="B632">
            <v>40712009</v>
          </cell>
          <cell r="C632">
            <v>293</v>
          </cell>
          <cell r="D632">
            <v>22</v>
          </cell>
          <cell r="E632">
            <v>13.318099999999999</v>
          </cell>
          <cell r="F632">
            <v>13.318099999999999</v>
          </cell>
        </row>
        <row r="633">
          <cell r="B633">
            <v>40612053</v>
          </cell>
          <cell r="C633">
            <v>21</v>
          </cell>
          <cell r="D633">
            <v>11</v>
          </cell>
          <cell r="E633">
            <v>1.909</v>
          </cell>
          <cell r="F633">
            <v>0.95450000000000002</v>
          </cell>
        </row>
        <row r="634">
          <cell r="B634">
            <v>40612054</v>
          </cell>
          <cell r="C634">
            <v>24</v>
          </cell>
          <cell r="D634">
            <v>12</v>
          </cell>
          <cell r="E634">
            <v>2</v>
          </cell>
          <cell r="F634">
            <v>1.0909</v>
          </cell>
        </row>
        <row r="635">
          <cell r="B635">
            <v>40612120</v>
          </cell>
          <cell r="C635">
            <v>13</v>
          </cell>
          <cell r="D635">
            <v>10</v>
          </cell>
          <cell r="E635">
            <v>1.3</v>
          </cell>
          <cell r="F635">
            <v>0.59089999999999998</v>
          </cell>
        </row>
        <row r="636">
          <cell r="B636">
            <v>40612119</v>
          </cell>
          <cell r="C636">
            <v>19</v>
          </cell>
          <cell r="D636">
            <v>14</v>
          </cell>
          <cell r="E636">
            <v>1.3571</v>
          </cell>
          <cell r="F636">
            <v>0.86360000000000003</v>
          </cell>
        </row>
        <row r="637">
          <cell r="B637">
            <v>40612098</v>
          </cell>
          <cell r="C637">
            <v>89</v>
          </cell>
          <cell r="D637">
            <v>21</v>
          </cell>
          <cell r="E637">
            <v>4.2380000000000004</v>
          </cell>
          <cell r="F637">
            <v>4.0453999999999999</v>
          </cell>
        </row>
        <row r="638">
          <cell r="B638">
            <v>40612097</v>
          </cell>
          <cell r="C638">
            <v>87</v>
          </cell>
          <cell r="D638">
            <v>21</v>
          </cell>
          <cell r="E638">
            <v>4.1428000000000003</v>
          </cell>
          <cell r="F638">
            <v>3.9544999999999999</v>
          </cell>
        </row>
        <row r="639">
          <cell r="B639">
            <v>40612050</v>
          </cell>
          <cell r="C639">
            <v>113</v>
          </cell>
          <cell r="D639">
            <v>22</v>
          </cell>
          <cell r="E639">
            <v>5.1363000000000003</v>
          </cell>
          <cell r="F639">
            <v>5.1363000000000003</v>
          </cell>
        </row>
        <row r="640">
          <cell r="B640">
            <v>40612105</v>
          </cell>
          <cell r="C640">
            <v>152</v>
          </cell>
          <cell r="D640">
            <v>22</v>
          </cell>
          <cell r="E640">
            <v>6.9089999999999998</v>
          </cell>
          <cell r="F640">
            <v>6.9089999999999998</v>
          </cell>
        </row>
        <row r="641">
          <cell r="B641">
            <v>40612166</v>
          </cell>
          <cell r="C641">
            <v>592</v>
          </cell>
          <cell r="D641">
            <v>22</v>
          </cell>
          <cell r="E641">
            <v>26.908999999999999</v>
          </cell>
          <cell r="F641">
            <v>26.908999999999999</v>
          </cell>
        </row>
        <row r="642">
          <cell r="B642">
            <v>40612161</v>
          </cell>
          <cell r="C642">
            <v>1119</v>
          </cell>
          <cell r="D642">
            <v>22</v>
          </cell>
          <cell r="E642">
            <v>50.863599999999998</v>
          </cell>
          <cell r="F642">
            <v>50.863599999999998</v>
          </cell>
        </row>
        <row r="643">
          <cell r="B643">
            <v>40512001</v>
          </cell>
          <cell r="C643">
            <v>19</v>
          </cell>
          <cell r="D643">
            <v>1</v>
          </cell>
          <cell r="E643">
            <v>19</v>
          </cell>
          <cell r="F643">
            <v>0.86360000000000003</v>
          </cell>
        </row>
        <row r="644">
          <cell r="B644">
            <v>40612043</v>
          </cell>
          <cell r="C644">
            <v>1</v>
          </cell>
          <cell r="D644">
            <v>1</v>
          </cell>
          <cell r="E644">
            <v>1</v>
          </cell>
          <cell r="F644">
            <v>4.5400000000000003E-2</v>
          </cell>
        </row>
        <row r="645">
          <cell r="B645">
            <v>40612044</v>
          </cell>
          <cell r="C645">
            <v>4</v>
          </cell>
          <cell r="D645">
            <v>3</v>
          </cell>
          <cell r="E645">
            <v>1.3332999999999999</v>
          </cell>
          <cell r="F645">
            <v>0.18179999999999999</v>
          </cell>
        </row>
        <row r="646">
          <cell r="B646">
            <v>40512999</v>
          </cell>
          <cell r="C646">
            <v>543</v>
          </cell>
          <cell r="D646">
            <v>22</v>
          </cell>
          <cell r="E646">
            <v>24.681799999999999</v>
          </cell>
          <cell r="F646">
            <v>24.681799999999999</v>
          </cell>
        </row>
        <row r="647">
          <cell r="B647">
            <v>50810180</v>
          </cell>
          <cell r="C647">
            <v>19</v>
          </cell>
          <cell r="D647">
            <v>5</v>
          </cell>
          <cell r="E647">
            <v>3.8</v>
          </cell>
          <cell r="F647">
            <v>0.86360000000000003</v>
          </cell>
        </row>
        <row r="648">
          <cell r="B648">
            <v>50820090</v>
          </cell>
          <cell r="C648">
            <v>3</v>
          </cell>
          <cell r="D648">
            <v>3</v>
          </cell>
          <cell r="E648">
            <v>1</v>
          </cell>
          <cell r="F648">
            <v>0.1363</v>
          </cell>
        </row>
        <row r="649">
          <cell r="B649">
            <v>50820050</v>
          </cell>
          <cell r="C649">
            <v>2</v>
          </cell>
          <cell r="D649">
            <v>2</v>
          </cell>
          <cell r="E649">
            <v>1</v>
          </cell>
          <cell r="F649">
            <v>9.0899999999999995E-2</v>
          </cell>
        </row>
        <row r="650">
          <cell r="B650">
            <v>59610211</v>
          </cell>
          <cell r="C650">
            <v>84</v>
          </cell>
          <cell r="D650">
            <v>21</v>
          </cell>
          <cell r="E650">
            <v>4</v>
          </cell>
          <cell r="F650">
            <v>3.8180999999999998</v>
          </cell>
        </row>
        <row r="651">
          <cell r="B651">
            <v>59610370</v>
          </cell>
          <cell r="C651">
            <v>43</v>
          </cell>
          <cell r="D651">
            <v>17</v>
          </cell>
          <cell r="E651">
            <v>2.5293999999999999</v>
          </cell>
          <cell r="F651">
            <v>1.9544999999999999</v>
          </cell>
        </row>
        <row r="652">
          <cell r="B652">
            <v>59610360</v>
          </cell>
          <cell r="C652">
            <v>10</v>
          </cell>
          <cell r="D652">
            <v>9</v>
          </cell>
          <cell r="E652">
            <v>1.1111</v>
          </cell>
          <cell r="F652">
            <v>0.45450000000000002</v>
          </cell>
        </row>
        <row r="653">
          <cell r="B653">
            <v>59610340</v>
          </cell>
          <cell r="C653">
            <v>7</v>
          </cell>
          <cell r="D653">
            <v>6</v>
          </cell>
          <cell r="E653">
            <v>1.1666000000000001</v>
          </cell>
          <cell r="F653">
            <v>0.31809999999999999</v>
          </cell>
        </row>
        <row r="654">
          <cell r="B654">
            <v>59610341</v>
          </cell>
          <cell r="C654">
            <v>24</v>
          </cell>
          <cell r="D654">
            <v>16</v>
          </cell>
          <cell r="E654">
            <v>1.5</v>
          </cell>
          <cell r="F654">
            <v>1.0909</v>
          </cell>
        </row>
        <row r="655">
          <cell r="B655">
            <v>59610110</v>
          </cell>
          <cell r="C655">
            <v>11</v>
          </cell>
          <cell r="D655">
            <v>8</v>
          </cell>
          <cell r="E655">
            <v>1.375</v>
          </cell>
          <cell r="F655">
            <v>0.5</v>
          </cell>
        </row>
        <row r="656">
          <cell r="B656">
            <v>59610100</v>
          </cell>
          <cell r="C656">
            <v>2</v>
          </cell>
          <cell r="D656">
            <v>1</v>
          </cell>
          <cell r="E656">
            <v>2</v>
          </cell>
          <cell r="F656">
            <v>9.0899999999999995E-2</v>
          </cell>
        </row>
        <row r="657">
          <cell r="B657">
            <v>59610090</v>
          </cell>
          <cell r="C657">
            <v>3</v>
          </cell>
          <cell r="D657">
            <v>3</v>
          </cell>
          <cell r="E657">
            <v>1</v>
          </cell>
          <cell r="F657">
            <v>0.1363</v>
          </cell>
        </row>
        <row r="658">
          <cell r="B658">
            <v>59610150</v>
          </cell>
          <cell r="C658">
            <v>2</v>
          </cell>
          <cell r="D658">
            <v>2</v>
          </cell>
          <cell r="E658">
            <v>1</v>
          </cell>
          <cell r="F658">
            <v>9.0899999999999995E-2</v>
          </cell>
        </row>
        <row r="659">
          <cell r="B659">
            <v>59610190</v>
          </cell>
          <cell r="C659">
            <v>3</v>
          </cell>
          <cell r="D659">
            <v>2</v>
          </cell>
          <cell r="E659">
            <v>1.5</v>
          </cell>
          <cell r="F659">
            <v>0.1363</v>
          </cell>
        </row>
        <row r="660">
          <cell r="B660">
            <v>59610130</v>
          </cell>
          <cell r="C660">
            <v>3</v>
          </cell>
          <cell r="D660">
            <v>3</v>
          </cell>
          <cell r="E660">
            <v>1</v>
          </cell>
          <cell r="F660">
            <v>0.1363</v>
          </cell>
        </row>
        <row r="661">
          <cell r="B661">
            <v>59610350</v>
          </cell>
          <cell r="C661">
            <v>6</v>
          </cell>
          <cell r="D661">
            <v>5</v>
          </cell>
          <cell r="E661">
            <v>1.2</v>
          </cell>
          <cell r="F661">
            <v>0.2727</v>
          </cell>
        </row>
        <row r="662">
          <cell r="B662">
            <v>59610351</v>
          </cell>
          <cell r="C662">
            <v>6</v>
          </cell>
          <cell r="D662">
            <v>5</v>
          </cell>
          <cell r="E662">
            <v>1.2</v>
          </cell>
          <cell r="F662">
            <v>0.2727</v>
          </cell>
        </row>
        <row r="663">
          <cell r="B663">
            <v>50800010</v>
          </cell>
          <cell r="C663">
            <v>57</v>
          </cell>
          <cell r="D663">
            <v>20</v>
          </cell>
          <cell r="E663">
            <v>2.85</v>
          </cell>
          <cell r="F663">
            <v>2.5909</v>
          </cell>
        </row>
        <row r="664">
          <cell r="B664">
            <v>50700080</v>
          </cell>
          <cell r="C664">
            <v>54</v>
          </cell>
          <cell r="D664">
            <v>20</v>
          </cell>
          <cell r="E664">
            <v>2.7</v>
          </cell>
          <cell r="F664">
            <v>2.4544999999999999</v>
          </cell>
        </row>
        <row r="665">
          <cell r="B665">
            <v>50800260</v>
          </cell>
          <cell r="C665">
            <v>1</v>
          </cell>
          <cell r="D665">
            <v>1</v>
          </cell>
          <cell r="E665">
            <v>1</v>
          </cell>
          <cell r="F665">
            <v>4.5400000000000003E-2</v>
          </cell>
        </row>
        <row r="666">
          <cell r="B666">
            <v>50800250</v>
          </cell>
          <cell r="C666">
            <v>9</v>
          </cell>
          <cell r="D666">
            <v>4</v>
          </cell>
          <cell r="E666">
            <v>2.25</v>
          </cell>
          <cell r="F666">
            <v>0.40899999999999997</v>
          </cell>
        </row>
        <row r="667">
          <cell r="B667">
            <v>50800241</v>
          </cell>
          <cell r="C667">
            <v>15</v>
          </cell>
          <cell r="D667">
            <v>9</v>
          </cell>
          <cell r="E667">
            <v>1.6666000000000001</v>
          </cell>
          <cell r="F667">
            <v>0.68179999999999996</v>
          </cell>
        </row>
        <row r="668">
          <cell r="B668">
            <v>50800230</v>
          </cell>
          <cell r="C668">
            <v>268</v>
          </cell>
          <cell r="D668">
            <v>22</v>
          </cell>
          <cell r="E668">
            <v>12.181800000000001</v>
          </cell>
          <cell r="F668">
            <v>12.181800000000001</v>
          </cell>
        </row>
        <row r="669">
          <cell r="B669">
            <v>50800050</v>
          </cell>
          <cell r="C669">
            <v>333</v>
          </cell>
          <cell r="D669">
            <v>22</v>
          </cell>
          <cell r="E669">
            <v>15.1363</v>
          </cell>
          <cell r="F669">
            <v>15.1363</v>
          </cell>
        </row>
        <row r="670">
          <cell r="B670">
            <v>50800040</v>
          </cell>
          <cell r="C670">
            <v>172</v>
          </cell>
          <cell r="D670">
            <v>22</v>
          </cell>
          <cell r="E670">
            <v>7.8181000000000003</v>
          </cell>
          <cell r="F670">
            <v>7.8181000000000003</v>
          </cell>
        </row>
        <row r="671">
          <cell r="B671">
            <v>50800030</v>
          </cell>
          <cell r="C671">
            <v>238</v>
          </cell>
          <cell r="D671">
            <v>22</v>
          </cell>
          <cell r="E671">
            <v>10.818099999999999</v>
          </cell>
          <cell r="F671">
            <v>10.818099999999999</v>
          </cell>
        </row>
        <row r="672">
          <cell r="B672">
            <v>50800020</v>
          </cell>
          <cell r="C672">
            <v>104</v>
          </cell>
          <cell r="D672">
            <v>22</v>
          </cell>
          <cell r="E672">
            <v>4.7271999999999998</v>
          </cell>
          <cell r="F672">
            <v>4.7271999999999998</v>
          </cell>
        </row>
        <row r="673">
          <cell r="B673">
            <v>50800270</v>
          </cell>
          <cell r="C673">
            <v>16</v>
          </cell>
          <cell r="D673">
            <v>7</v>
          </cell>
          <cell r="E673">
            <v>2.2856999999999998</v>
          </cell>
          <cell r="F673">
            <v>0.72719999999999996</v>
          </cell>
        </row>
        <row r="674">
          <cell r="B674">
            <v>50800280</v>
          </cell>
          <cell r="C674">
            <v>2</v>
          </cell>
          <cell r="D674">
            <v>1</v>
          </cell>
          <cell r="E674">
            <v>2</v>
          </cell>
          <cell r="F674">
            <v>9.0899999999999995E-2</v>
          </cell>
        </row>
        <row r="675">
          <cell r="B675">
            <v>50800070</v>
          </cell>
          <cell r="C675">
            <v>151</v>
          </cell>
          <cell r="D675">
            <v>21</v>
          </cell>
          <cell r="E675">
            <v>7.1904000000000003</v>
          </cell>
          <cell r="F675">
            <v>6.8635999999999999</v>
          </cell>
        </row>
        <row r="676">
          <cell r="B676">
            <v>50800060</v>
          </cell>
          <cell r="C676">
            <v>46</v>
          </cell>
          <cell r="D676">
            <v>15</v>
          </cell>
          <cell r="E676">
            <v>3.0666000000000002</v>
          </cell>
          <cell r="F676">
            <v>2.0909</v>
          </cell>
        </row>
        <row r="677">
          <cell r="B677">
            <v>50800090</v>
          </cell>
          <cell r="C677">
            <v>24</v>
          </cell>
          <cell r="D677">
            <v>17</v>
          </cell>
          <cell r="E677">
            <v>1.4117</v>
          </cell>
          <cell r="F677">
            <v>1.0909</v>
          </cell>
        </row>
        <row r="678">
          <cell r="B678">
            <v>50800080</v>
          </cell>
          <cell r="C678">
            <v>10</v>
          </cell>
          <cell r="D678">
            <v>5</v>
          </cell>
          <cell r="E678">
            <v>2</v>
          </cell>
          <cell r="F678">
            <v>0.45450000000000002</v>
          </cell>
        </row>
        <row r="679">
          <cell r="B679">
            <v>53513130</v>
          </cell>
          <cell r="C679">
            <v>60</v>
          </cell>
          <cell r="D679">
            <v>4</v>
          </cell>
          <cell r="E679">
            <v>15</v>
          </cell>
          <cell r="F679">
            <v>2.7271999999999998</v>
          </cell>
        </row>
        <row r="680">
          <cell r="B680">
            <v>53510830</v>
          </cell>
          <cell r="C680">
            <v>78</v>
          </cell>
          <cell r="D680">
            <v>20</v>
          </cell>
          <cell r="E680">
            <v>3.9</v>
          </cell>
          <cell r="F680">
            <v>3.5453999999999999</v>
          </cell>
        </row>
        <row r="681">
          <cell r="B681">
            <v>53510820</v>
          </cell>
          <cell r="C681">
            <v>655</v>
          </cell>
          <cell r="D681">
            <v>22</v>
          </cell>
          <cell r="E681">
            <v>29.7727</v>
          </cell>
          <cell r="F681">
            <v>29.7727</v>
          </cell>
        </row>
        <row r="682">
          <cell r="B682">
            <v>53510810</v>
          </cell>
          <cell r="C682">
            <v>91</v>
          </cell>
          <cell r="D682">
            <v>22</v>
          </cell>
          <cell r="E682">
            <v>4.1363000000000003</v>
          </cell>
          <cell r="F682">
            <v>4.1363000000000003</v>
          </cell>
        </row>
        <row r="683">
          <cell r="B683">
            <v>53510840</v>
          </cell>
          <cell r="C683">
            <v>173</v>
          </cell>
          <cell r="D683">
            <v>22</v>
          </cell>
          <cell r="E683">
            <v>7.8635999999999999</v>
          </cell>
          <cell r="F683">
            <v>7.8635999999999999</v>
          </cell>
        </row>
        <row r="684">
          <cell r="B684">
            <v>53510005</v>
          </cell>
          <cell r="C684">
            <v>3955</v>
          </cell>
          <cell r="D684">
            <v>22</v>
          </cell>
          <cell r="E684">
            <v>179.77269999999999</v>
          </cell>
          <cell r="F684">
            <v>179.77269999999999</v>
          </cell>
        </row>
        <row r="685">
          <cell r="B685">
            <v>53510010</v>
          </cell>
          <cell r="C685">
            <v>719</v>
          </cell>
          <cell r="D685">
            <v>22</v>
          </cell>
          <cell r="E685">
            <v>32.681800000000003</v>
          </cell>
          <cell r="F685">
            <v>32.681800000000003</v>
          </cell>
        </row>
        <row r="686">
          <cell r="B686">
            <v>53512070</v>
          </cell>
          <cell r="C686">
            <v>109</v>
          </cell>
          <cell r="D686">
            <v>22</v>
          </cell>
          <cell r="E686">
            <v>4.9545000000000003</v>
          </cell>
          <cell r="F686">
            <v>4.9545000000000003</v>
          </cell>
        </row>
        <row r="687">
          <cell r="B687">
            <v>53512060</v>
          </cell>
          <cell r="C687">
            <v>186</v>
          </cell>
          <cell r="D687">
            <v>22</v>
          </cell>
          <cell r="E687">
            <v>8.4544999999999995</v>
          </cell>
          <cell r="F687">
            <v>8.4544999999999995</v>
          </cell>
        </row>
        <row r="688">
          <cell r="B688">
            <v>53610120</v>
          </cell>
          <cell r="C688">
            <v>6</v>
          </cell>
          <cell r="D688">
            <v>5</v>
          </cell>
          <cell r="E688">
            <v>1.2</v>
          </cell>
          <cell r="F688">
            <v>0.2727</v>
          </cell>
        </row>
        <row r="689">
          <cell r="B689">
            <v>53610110</v>
          </cell>
          <cell r="C689">
            <v>98</v>
          </cell>
          <cell r="D689">
            <v>20</v>
          </cell>
          <cell r="E689">
            <v>4.9000000000000004</v>
          </cell>
          <cell r="F689">
            <v>4.4545000000000003</v>
          </cell>
        </row>
        <row r="690">
          <cell r="B690">
            <v>51710100</v>
          </cell>
          <cell r="C690">
            <v>1</v>
          </cell>
          <cell r="D690">
            <v>1</v>
          </cell>
          <cell r="E690">
            <v>1</v>
          </cell>
          <cell r="F690">
            <v>4.5400000000000003E-2</v>
          </cell>
        </row>
        <row r="691">
          <cell r="B691">
            <v>51710110</v>
          </cell>
          <cell r="C691">
            <v>18</v>
          </cell>
          <cell r="D691">
            <v>8</v>
          </cell>
          <cell r="E691">
            <v>2.25</v>
          </cell>
          <cell r="F691">
            <v>0.81810000000000005</v>
          </cell>
        </row>
        <row r="692">
          <cell r="B692">
            <v>53610080</v>
          </cell>
          <cell r="C692">
            <v>11</v>
          </cell>
          <cell r="D692">
            <v>9</v>
          </cell>
          <cell r="E692">
            <v>1.2222</v>
          </cell>
          <cell r="F692">
            <v>0.5</v>
          </cell>
        </row>
        <row r="693">
          <cell r="B693">
            <v>53512080</v>
          </cell>
          <cell r="C693">
            <v>33</v>
          </cell>
          <cell r="D693">
            <v>15</v>
          </cell>
          <cell r="E693">
            <v>2.2000000000000002</v>
          </cell>
          <cell r="F693">
            <v>1.5</v>
          </cell>
        </row>
        <row r="694">
          <cell r="B694">
            <v>53610090</v>
          </cell>
          <cell r="C694">
            <v>1327</v>
          </cell>
          <cell r="D694">
            <v>22</v>
          </cell>
          <cell r="E694">
            <v>60.318100000000001</v>
          </cell>
          <cell r="F694">
            <v>60.318100000000001</v>
          </cell>
        </row>
        <row r="695">
          <cell r="B695">
            <v>53610100</v>
          </cell>
          <cell r="C695">
            <v>392</v>
          </cell>
          <cell r="D695">
            <v>22</v>
          </cell>
          <cell r="E695">
            <v>17.818100000000001</v>
          </cell>
          <cell r="F695">
            <v>17.818100000000001</v>
          </cell>
        </row>
        <row r="696">
          <cell r="B696">
            <v>51610130</v>
          </cell>
          <cell r="C696">
            <v>7</v>
          </cell>
          <cell r="D696">
            <v>6</v>
          </cell>
          <cell r="E696">
            <v>1.1666000000000001</v>
          </cell>
          <cell r="F696">
            <v>0.31809999999999999</v>
          </cell>
        </row>
        <row r="697">
          <cell r="B697">
            <v>51610120</v>
          </cell>
          <cell r="C697">
            <v>2</v>
          </cell>
          <cell r="D697">
            <v>2</v>
          </cell>
          <cell r="E697">
            <v>1</v>
          </cell>
          <cell r="F697">
            <v>9.0899999999999995E-2</v>
          </cell>
        </row>
        <row r="698">
          <cell r="B698">
            <v>51710070</v>
          </cell>
          <cell r="C698">
            <v>17</v>
          </cell>
          <cell r="D698">
            <v>11</v>
          </cell>
          <cell r="E698">
            <v>1.5454000000000001</v>
          </cell>
          <cell r="F698">
            <v>0.77270000000000005</v>
          </cell>
        </row>
        <row r="699">
          <cell r="B699">
            <v>51710060</v>
          </cell>
          <cell r="C699">
            <v>15</v>
          </cell>
          <cell r="D699">
            <v>12</v>
          </cell>
          <cell r="E699">
            <v>1.25</v>
          </cell>
          <cell r="F699">
            <v>0.68179999999999996</v>
          </cell>
        </row>
        <row r="700">
          <cell r="B700">
            <v>51710080</v>
          </cell>
          <cell r="C700">
            <v>13</v>
          </cell>
          <cell r="D700">
            <v>11</v>
          </cell>
          <cell r="E700">
            <v>1.1818</v>
          </cell>
          <cell r="F700">
            <v>0.59089999999999998</v>
          </cell>
        </row>
        <row r="701">
          <cell r="B701">
            <v>51710090</v>
          </cell>
          <cell r="C701">
            <v>29</v>
          </cell>
          <cell r="D701">
            <v>13</v>
          </cell>
          <cell r="E701">
            <v>2.2307000000000001</v>
          </cell>
          <cell r="F701">
            <v>1.3181</v>
          </cell>
        </row>
        <row r="702">
          <cell r="B702">
            <v>51710050</v>
          </cell>
          <cell r="C702">
            <v>215</v>
          </cell>
          <cell r="D702">
            <v>22</v>
          </cell>
          <cell r="E702">
            <v>9.7727000000000004</v>
          </cell>
          <cell r="F702">
            <v>9.7727000000000004</v>
          </cell>
        </row>
        <row r="703">
          <cell r="B703">
            <v>51710040</v>
          </cell>
          <cell r="C703">
            <v>99</v>
          </cell>
          <cell r="D703">
            <v>21</v>
          </cell>
          <cell r="E703">
            <v>4.7141999999999999</v>
          </cell>
          <cell r="F703">
            <v>4.5</v>
          </cell>
        </row>
        <row r="704">
          <cell r="B704">
            <v>51710010</v>
          </cell>
          <cell r="C704">
            <v>4</v>
          </cell>
          <cell r="D704">
            <v>4</v>
          </cell>
          <cell r="E704">
            <v>1</v>
          </cell>
          <cell r="F704">
            <v>0.18179999999999999</v>
          </cell>
        </row>
        <row r="705">
          <cell r="B705">
            <v>51610140</v>
          </cell>
          <cell r="C705">
            <v>1</v>
          </cell>
          <cell r="D705">
            <v>1</v>
          </cell>
          <cell r="E705">
            <v>1</v>
          </cell>
          <cell r="F705">
            <v>4.5400000000000003E-2</v>
          </cell>
        </row>
        <row r="706">
          <cell r="B706">
            <v>53610020</v>
          </cell>
          <cell r="C706">
            <v>20</v>
          </cell>
          <cell r="D706">
            <v>14</v>
          </cell>
          <cell r="E706">
            <v>1.4285000000000001</v>
          </cell>
          <cell r="F706">
            <v>0.90900000000000003</v>
          </cell>
        </row>
        <row r="707">
          <cell r="B707">
            <v>53610030</v>
          </cell>
          <cell r="C707">
            <v>50</v>
          </cell>
          <cell r="D707">
            <v>22</v>
          </cell>
          <cell r="E707">
            <v>2.2726999999999999</v>
          </cell>
          <cell r="F707">
            <v>2.2726999999999999</v>
          </cell>
        </row>
        <row r="708">
          <cell r="B708">
            <v>53512030</v>
          </cell>
          <cell r="C708">
            <v>36</v>
          </cell>
          <cell r="D708">
            <v>15</v>
          </cell>
          <cell r="E708">
            <v>2.4</v>
          </cell>
          <cell r="F708">
            <v>1.6363000000000001</v>
          </cell>
        </row>
        <row r="709">
          <cell r="B709">
            <v>53512090</v>
          </cell>
          <cell r="C709">
            <v>99</v>
          </cell>
          <cell r="D709">
            <v>22</v>
          </cell>
          <cell r="E709">
            <v>4.5</v>
          </cell>
          <cell r="F709">
            <v>4.5</v>
          </cell>
        </row>
        <row r="710">
          <cell r="B710">
            <v>51710030</v>
          </cell>
          <cell r="C710">
            <v>23</v>
          </cell>
          <cell r="D710">
            <v>15</v>
          </cell>
          <cell r="E710">
            <v>1.5333000000000001</v>
          </cell>
          <cell r="F710">
            <v>1.0454000000000001</v>
          </cell>
        </row>
        <row r="711">
          <cell r="B711">
            <v>51710020</v>
          </cell>
          <cell r="C711">
            <v>11</v>
          </cell>
          <cell r="D711">
            <v>7</v>
          </cell>
          <cell r="E711">
            <v>1.5713999999999999</v>
          </cell>
          <cell r="F711">
            <v>0.5</v>
          </cell>
        </row>
        <row r="712">
          <cell r="B712">
            <v>53512040</v>
          </cell>
          <cell r="C712">
            <v>11</v>
          </cell>
          <cell r="D712">
            <v>6</v>
          </cell>
          <cell r="E712">
            <v>1.8332999999999999</v>
          </cell>
          <cell r="F712">
            <v>0.5</v>
          </cell>
        </row>
        <row r="713">
          <cell r="B713">
            <v>53512050</v>
          </cell>
          <cell r="C713">
            <v>1</v>
          </cell>
          <cell r="D713">
            <v>1</v>
          </cell>
          <cell r="E713">
            <v>1</v>
          </cell>
          <cell r="F713">
            <v>4.5400000000000003E-2</v>
          </cell>
        </row>
        <row r="714">
          <cell r="B714">
            <v>53610070</v>
          </cell>
          <cell r="C714">
            <v>76</v>
          </cell>
          <cell r="D714">
            <v>21</v>
          </cell>
          <cell r="E714">
            <v>3.6190000000000002</v>
          </cell>
          <cell r="F714">
            <v>3.4544999999999999</v>
          </cell>
        </row>
        <row r="715">
          <cell r="B715">
            <v>53610060</v>
          </cell>
          <cell r="C715">
            <v>4</v>
          </cell>
          <cell r="D715">
            <v>4</v>
          </cell>
          <cell r="E715">
            <v>1</v>
          </cell>
          <cell r="F715">
            <v>0.18179999999999999</v>
          </cell>
        </row>
        <row r="716">
          <cell r="B716">
            <v>51300170</v>
          </cell>
          <cell r="C716">
            <v>40</v>
          </cell>
          <cell r="D716">
            <v>19</v>
          </cell>
          <cell r="E716">
            <v>2.1052</v>
          </cell>
          <cell r="F716">
            <v>1.8181</v>
          </cell>
        </row>
        <row r="717">
          <cell r="B717">
            <v>51300160</v>
          </cell>
          <cell r="C717">
            <v>98</v>
          </cell>
          <cell r="D717">
            <v>22</v>
          </cell>
          <cell r="E717">
            <v>4.4545000000000003</v>
          </cell>
          <cell r="F717">
            <v>4.4545000000000003</v>
          </cell>
        </row>
        <row r="718">
          <cell r="B718">
            <v>51300050</v>
          </cell>
          <cell r="C718">
            <v>181</v>
          </cell>
          <cell r="D718">
            <v>22</v>
          </cell>
          <cell r="E718">
            <v>8.2271999999999998</v>
          </cell>
          <cell r="F718">
            <v>8.2271999999999998</v>
          </cell>
        </row>
        <row r="719">
          <cell r="B719">
            <v>51300040</v>
          </cell>
          <cell r="C719">
            <v>828</v>
          </cell>
          <cell r="D719">
            <v>22</v>
          </cell>
          <cell r="E719">
            <v>37.636299999999999</v>
          </cell>
          <cell r="F719">
            <v>37.636299999999999</v>
          </cell>
        </row>
        <row r="720">
          <cell r="B720">
            <v>51300210</v>
          </cell>
          <cell r="C720">
            <v>28</v>
          </cell>
          <cell r="D720">
            <v>12</v>
          </cell>
          <cell r="E720">
            <v>2.3332999999999999</v>
          </cell>
          <cell r="F720">
            <v>1.2726999999999999</v>
          </cell>
        </row>
        <row r="721">
          <cell r="B721">
            <v>51300200</v>
          </cell>
          <cell r="C721">
            <v>12</v>
          </cell>
          <cell r="D721">
            <v>9</v>
          </cell>
          <cell r="E721">
            <v>1.3332999999999999</v>
          </cell>
          <cell r="F721">
            <v>0.5454</v>
          </cell>
        </row>
        <row r="722">
          <cell r="B722">
            <v>51200040</v>
          </cell>
          <cell r="C722">
            <v>31</v>
          </cell>
          <cell r="D722">
            <v>17</v>
          </cell>
          <cell r="E722">
            <v>1.8234999999999999</v>
          </cell>
          <cell r="F722">
            <v>1.409</v>
          </cell>
        </row>
        <row r="723">
          <cell r="B723">
            <v>51200050</v>
          </cell>
          <cell r="C723">
            <v>24</v>
          </cell>
          <cell r="D723">
            <v>11</v>
          </cell>
          <cell r="E723">
            <v>2.1818</v>
          </cell>
          <cell r="F723">
            <v>1.0909</v>
          </cell>
        </row>
        <row r="724">
          <cell r="B724">
            <v>51300220</v>
          </cell>
          <cell r="C724">
            <v>2</v>
          </cell>
          <cell r="D724">
            <v>2</v>
          </cell>
          <cell r="E724">
            <v>1</v>
          </cell>
          <cell r="F724">
            <v>9.0899999999999995E-2</v>
          </cell>
        </row>
        <row r="725">
          <cell r="B725">
            <v>51300080</v>
          </cell>
          <cell r="C725">
            <v>422</v>
          </cell>
          <cell r="D725">
            <v>22</v>
          </cell>
          <cell r="E725">
            <v>19.181799999999999</v>
          </cell>
          <cell r="F725">
            <v>19.181799999999999</v>
          </cell>
        </row>
        <row r="726">
          <cell r="B726">
            <v>51300090</v>
          </cell>
          <cell r="C726">
            <v>181</v>
          </cell>
          <cell r="D726">
            <v>22</v>
          </cell>
          <cell r="E726">
            <v>8.2271999999999998</v>
          </cell>
          <cell r="F726">
            <v>8.2271999999999998</v>
          </cell>
        </row>
        <row r="727">
          <cell r="B727">
            <v>51300060</v>
          </cell>
          <cell r="C727">
            <v>455</v>
          </cell>
          <cell r="D727">
            <v>22</v>
          </cell>
          <cell r="E727">
            <v>20.681799999999999</v>
          </cell>
          <cell r="F727">
            <v>20.681799999999999</v>
          </cell>
        </row>
        <row r="728">
          <cell r="B728">
            <v>51300070</v>
          </cell>
          <cell r="C728">
            <v>166</v>
          </cell>
          <cell r="D728">
            <v>22</v>
          </cell>
          <cell r="E728">
            <v>7.5453999999999999</v>
          </cell>
          <cell r="F728">
            <v>7.5453999999999999</v>
          </cell>
        </row>
        <row r="729">
          <cell r="B729">
            <v>51300020</v>
          </cell>
          <cell r="C729">
            <v>425</v>
          </cell>
          <cell r="D729">
            <v>22</v>
          </cell>
          <cell r="E729">
            <v>19.318100000000001</v>
          </cell>
          <cell r="F729">
            <v>19.318100000000001</v>
          </cell>
        </row>
        <row r="730">
          <cell r="B730">
            <v>51300030</v>
          </cell>
          <cell r="C730">
            <v>94</v>
          </cell>
          <cell r="D730">
            <v>22</v>
          </cell>
          <cell r="E730">
            <v>4.2727000000000004</v>
          </cell>
          <cell r="F730">
            <v>4.2727000000000004</v>
          </cell>
        </row>
        <row r="731">
          <cell r="B731">
            <v>51200100</v>
          </cell>
          <cell r="C731">
            <v>11</v>
          </cell>
          <cell r="D731">
            <v>9</v>
          </cell>
          <cell r="E731">
            <v>1.2222</v>
          </cell>
          <cell r="F731">
            <v>0.5</v>
          </cell>
        </row>
        <row r="732">
          <cell r="B732">
            <v>51300010</v>
          </cell>
          <cell r="C732">
            <v>1</v>
          </cell>
          <cell r="D732">
            <v>1</v>
          </cell>
          <cell r="E732">
            <v>1</v>
          </cell>
          <cell r="F732">
            <v>4.5400000000000003E-2</v>
          </cell>
        </row>
        <row r="733">
          <cell r="B733">
            <v>51300110</v>
          </cell>
          <cell r="C733">
            <v>251</v>
          </cell>
          <cell r="D733">
            <v>22</v>
          </cell>
          <cell r="E733">
            <v>11.409000000000001</v>
          </cell>
          <cell r="F733">
            <v>11.409000000000001</v>
          </cell>
        </row>
        <row r="734">
          <cell r="B734">
            <v>51300100</v>
          </cell>
          <cell r="C734">
            <v>378</v>
          </cell>
          <cell r="D734">
            <v>22</v>
          </cell>
          <cell r="E734">
            <v>17.181799999999999</v>
          </cell>
          <cell r="F734">
            <v>17.181799999999999</v>
          </cell>
        </row>
        <row r="735">
          <cell r="B735">
            <v>51300180</v>
          </cell>
          <cell r="C735">
            <v>72</v>
          </cell>
          <cell r="D735">
            <v>20</v>
          </cell>
          <cell r="E735">
            <v>3.6</v>
          </cell>
          <cell r="F735">
            <v>3.2726999999999999</v>
          </cell>
        </row>
        <row r="736">
          <cell r="B736">
            <v>51300190</v>
          </cell>
          <cell r="C736">
            <v>52</v>
          </cell>
          <cell r="D736">
            <v>21</v>
          </cell>
          <cell r="E736">
            <v>2.4761000000000002</v>
          </cell>
          <cell r="F736">
            <v>2.3635999999999999</v>
          </cell>
        </row>
        <row r="737">
          <cell r="B737">
            <v>51300130</v>
          </cell>
          <cell r="C737">
            <v>117</v>
          </cell>
          <cell r="D737">
            <v>22</v>
          </cell>
          <cell r="E737">
            <v>5.3181000000000003</v>
          </cell>
          <cell r="F737">
            <v>5.3181000000000003</v>
          </cell>
        </row>
        <row r="738">
          <cell r="B738">
            <v>51300120</v>
          </cell>
          <cell r="C738">
            <v>324</v>
          </cell>
          <cell r="D738">
            <v>22</v>
          </cell>
          <cell r="E738">
            <v>14.7272</v>
          </cell>
          <cell r="F738">
            <v>14.7272</v>
          </cell>
        </row>
        <row r="739">
          <cell r="B739">
            <v>51200060</v>
          </cell>
          <cell r="C739">
            <v>2</v>
          </cell>
          <cell r="D739">
            <v>2</v>
          </cell>
          <cell r="E739">
            <v>1</v>
          </cell>
          <cell r="F739">
            <v>9.0899999999999995E-2</v>
          </cell>
        </row>
        <row r="740">
          <cell r="B740">
            <v>51200070</v>
          </cell>
          <cell r="C740">
            <v>2</v>
          </cell>
          <cell r="D740">
            <v>1</v>
          </cell>
          <cell r="E740">
            <v>2</v>
          </cell>
          <cell r="F740">
            <v>9.0899999999999995E-2</v>
          </cell>
        </row>
        <row r="741">
          <cell r="B741">
            <v>51410010</v>
          </cell>
          <cell r="C741">
            <v>29</v>
          </cell>
          <cell r="D741">
            <v>15</v>
          </cell>
          <cell r="E741">
            <v>1.9333</v>
          </cell>
          <cell r="F741">
            <v>1.3181</v>
          </cell>
        </row>
        <row r="742">
          <cell r="B742">
            <v>51310060</v>
          </cell>
          <cell r="C742">
            <v>58</v>
          </cell>
          <cell r="D742">
            <v>21</v>
          </cell>
          <cell r="E742">
            <v>2.7618999999999998</v>
          </cell>
          <cell r="F742">
            <v>2.6362999999999999</v>
          </cell>
        </row>
        <row r="743">
          <cell r="B743">
            <v>51410020</v>
          </cell>
          <cell r="C743">
            <v>80</v>
          </cell>
          <cell r="D743">
            <v>22</v>
          </cell>
          <cell r="E743">
            <v>3.6362999999999999</v>
          </cell>
          <cell r="F743">
            <v>3.6362999999999999</v>
          </cell>
        </row>
        <row r="744">
          <cell r="B744">
            <v>51410030</v>
          </cell>
          <cell r="C744">
            <v>16</v>
          </cell>
          <cell r="D744">
            <v>13</v>
          </cell>
          <cell r="E744">
            <v>1.2306999999999999</v>
          </cell>
          <cell r="F744">
            <v>0.72719999999999996</v>
          </cell>
        </row>
        <row r="745">
          <cell r="B745">
            <v>51410040</v>
          </cell>
          <cell r="C745">
            <v>47</v>
          </cell>
          <cell r="D745">
            <v>17</v>
          </cell>
          <cell r="E745">
            <v>2.7646999999999999</v>
          </cell>
          <cell r="F745">
            <v>2.1362999999999999</v>
          </cell>
        </row>
        <row r="746">
          <cell r="B746">
            <v>51410050</v>
          </cell>
          <cell r="C746">
            <v>12</v>
          </cell>
          <cell r="D746">
            <v>8</v>
          </cell>
          <cell r="E746">
            <v>1.5</v>
          </cell>
          <cell r="F746">
            <v>0.5454</v>
          </cell>
        </row>
        <row r="747">
          <cell r="B747">
            <v>59400280</v>
          </cell>
          <cell r="C747">
            <v>305</v>
          </cell>
          <cell r="D747">
            <v>22</v>
          </cell>
          <cell r="E747">
            <v>13.8636</v>
          </cell>
          <cell r="F747">
            <v>13.8636</v>
          </cell>
        </row>
        <row r="748">
          <cell r="B748">
            <v>59400310</v>
          </cell>
          <cell r="C748">
            <v>374</v>
          </cell>
          <cell r="D748">
            <v>22</v>
          </cell>
          <cell r="E748">
            <v>17</v>
          </cell>
          <cell r="F748">
            <v>17</v>
          </cell>
        </row>
        <row r="749">
          <cell r="B749">
            <v>59401100</v>
          </cell>
          <cell r="C749">
            <v>30</v>
          </cell>
          <cell r="D749">
            <v>17</v>
          </cell>
          <cell r="E749">
            <v>1.7646999999999999</v>
          </cell>
          <cell r="F749">
            <v>1.3635999999999999</v>
          </cell>
        </row>
        <row r="750">
          <cell r="B750">
            <v>59401110</v>
          </cell>
          <cell r="C750">
            <v>53</v>
          </cell>
          <cell r="D750">
            <v>22</v>
          </cell>
          <cell r="E750">
            <v>2.4089999999999998</v>
          </cell>
          <cell r="F750">
            <v>2.4089999999999998</v>
          </cell>
        </row>
        <row r="751">
          <cell r="B751">
            <v>59400350</v>
          </cell>
          <cell r="C751">
            <v>17</v>
          </cell>
          <cell r="D751">
            <v>9</v>
          </cell>
          <cell r="E751">
            <v>1.8888</v>
          </cell>
          <cell r="F751">
            <v>0.77270000000000005</v>
          </cell>
        </row>
        <row r="752">
          <cell r="B752">
            <v>59401330</v>
          </cell>
          <cell r="C752">
            <v>170</v>
          </cell>
          <cell r="D752">
            <v>22</v>
          </cell>
          <cell r="E752">
            <v>7.7271999999999998</v>
          </cell>
          <cell r="F752">
            <v>7.7271999999999998</v>
          </cell>
        </row>
        <row r="753">
          <cell r="B753">
            <v>59401340</v>
          </cell>
          <cell r="C753">
            <v>52</v>
          </cell>
          <cell r="D753">
            <v>20</v>
          </cell>
          <cell r="E753">
            <v>2.6</v>
          </cell>
          <cell r="F753">
            <v>2.3635999999999999</v>
          </cell>
        </row>
        <row r="754">
          <cell r="B754">
            <v>59400930</v>
          </cell>
          <cell r="C754">
            <v>26</v>
          </cell>
          <cell r="D754">
            <v>17</v>
          </cell>
          <cell r="E754">
            <v>1.5294000000000001</v>
          </cell>
          <cell r="F754">
            <v>1.1818</v>
          </cell>
        </row>
        <row r="755">
          <cell r="B755">
            <v>59400940</v>
          </cell>
          <cell r="C755">
            <v>82</v>
          </cell>
          <cell r="D755">
            <v>18</v>
          </cell>
          <cell r="E755">
            <v>4.5555000000000003</v>
          </cell>
          <cell r="F755">
            <v>3.7271999999999998</v>
          </cell>
        </row>
        <row r="756">
          <cell r="B756">
            <v>59402070</v>
          </cell>
          <cell r="C756">
            <v>20</v>
          </cell>
          <cell r="D756">
            <v>13</v>
          </cell>
          <cell r="E756">
            <v>1.5384</v>
          </cell>
          <cell r="F756">
            <v>0.90900000000000003</v>
          </cell>
        </row>
        <row r="757">
          <cell r="B757">
            <v>59402060</v>
          </cell>
          <cell r="C757">
            <v>167</v>
          </cell>
          <cell r="D757">
            <v>22</v>
          </cell>
          <cell r="E757">
            <v>7.5909000000000004</v>
          </cell>
          <cell r="F757">
            <v>7.5909000000000004</v>
          </cell>
        </row>
        <row r="758">
          <cell r="B758">
            <v>59400210</v>
          </cell>
          <cell r="C758">
            <v>13</v>
          </cell>
          <cell r="D758">
            <v>7</v>
          </cell>
          <cell r="E758">
            <v>1.8571</v>
          </cell>
          <cell r="F758">
            <v>0.59089999999999998</v>
          </cell>
        </row>
        <row r="759">
          <cell r="B759">
            <v>59401840</v>
          </cell>
          <cell r="C759">
            <v>41</v>
          </cell>
          <cell r="D759">
            <v>18</v>
          </cell>
          <cell r="E759">
            <v>2.2776999999999998</v>
          </cell>
          <cell r="F759">
            <v>1.8635999999999999</v>
          </cell>
        </row>
        <row r="760">
          <cell r="B760">
            <v>59401830</v>
          </cell>
          <cell r="C760">
            <v>116</v>
          </cell>
          <cell r="D760">
            <v>22</v>
          </cell>
          <cell r="E760">
            <v>5.2727000000000004</v>
          </cell>
          <cell r="F760">
            <v>5.2727000000000004</v>
          </cell>
        </row>
        <row r="761">
          <cell r="B761">
            <v>59401430</v>
          </cell>
          <cell r="C761">
            <v>11</v>
          </cell>
          <cell r="D761">
            <v>11</v>
          </cell>
          <cell r="E761">
            <v>1</v>
          </cell>
          <cell r="F761">
            <v>0.5</v>
          </cell>
        </row>
        <row r="762">
          <cell r="B762">
            <v>59590020</v>
          </cell>
          <cell r="C762">
            <v>9</v>
          </cell>
          <cell r="D762">
            <v>5</v>
          </cell>
          <cell r="E762">
            <v>1.8</v>
          </cell>
          <cell r="F762">
            <v>0.40899999999999997</v>
          </cell>
        </row>
        <row r="763">
          <cell r="B763">
            <v>59401020</v>
          </cell>
          <cell r="C763">
            <v>52</v>
          </cell>
          <cell r="D763">
            <v>19</v>
          </cell>
          <cell r="E763">
            <v>2.7368000000000001</v>
          </cell>
          <cell r="F763">
            <v>2.3635999999999999</v>
          </cell>
        </row>
        <row r="764">
          <cell r="B764">
            <v>59400360</v>
          </cell>
          <cell r="C764">
            <v>40</v>
          </cell>
          <cell r="D764">
            <v>15</v>
          </cell>
          <cell r="E764">
            <v>2.6665999999999999</v>
          </cell>
          <cell r="F764">
            <v>1.8181</v>
          </cell>
        </row>
        <row r="765">
          <cell r="B765">
            <v>59401130</v>
          </cell>
          <cell r="C765">
            <v>23</v>
          </cell>
          <cell r="D765">
            <v>13</v>
          </cell>
          <cell r="E765">
            <v>1.7692000000000001</v>
          </cell>
          <cell r="F765">
            <v>1.0454000000000001</v>
          </cell>
        </row>
        <row r="766">
          <cell r="B766">
            <v>59401120</v>
          </cell>
          <cell r="C766">
            <v>65</v>
          </cell>
          <cell r="D766">
            <v>16</v>
          </cell>
          <cell r="E766">
            <v>4.0625</v>
          </cell>
          <cell r="F766">
            <v>2.9544999999999999</v>
          </cell>
        </row>
        <row r="767">
          <cell r="B767">
            <v>59401920</v>
          </cell>
          <cell r="C767">
            <v>6</v>
          </cell>
          <cell r="D767">
            <v>5</v>
          </cell>
          <cell r="E767">
            <v>1.2</v>
          </cell>
          <cell r="F767">
            <v>0.2727</v>
          </cell>
        </row>
        <row r="768">
          <cell r="B768">
            <v>59402980</v>
          </cell>
          <cell r="C768">
            <v>238</v>
          </cell>
          <cell r="D768">
            <v>22</v>
          </cell>
          <cell r="E768">
            <v>10.818099999999999</v>
          </cell>
          <cell r="F768">
            <v>10.818099999999999</v>
          </cell>
        </row>
        <row r="769">
          <cell r="B769">
            <v>59401140</v>
          </cell>
          <cell r="C769">
            <v>33</v>
          </cell>
          <cell r="D769">
            <v>16</v>
          </cell>
          <cell r="E769">
            <v>2.0625</v>
          </cell>
          <cell r="F769">
            <v>1.5</v>
          </cell>
        </row>
        <row r="770">
          <cell r="B770">
            <v>59401150</v>
          </cell>
          <cell r="C770">
            <v>109</v>
          </cell>
          <cell r="D770">
            <v>21</v>
          </cell>
          <cell r="E770">
            <v>5.1904000000000003</v>
          </cell>
          <cell r="F770">
            <v>4.9545000000000003</v>
          </cell>
        </row>
        <row r="771">
          <cell r="B771">
            <v>59405120</v>
          </cell>
          <cell r="C771">
            <v>7204</v>
          </cell>
          <cell r="D771">
            <v>22</v>
          </cell>
          <cell r="E771">
            <v>327.4545</v>
          </cell>
          <cell r="F771">
            <v>327.4545</v>
          </cell>
        </row>
        <row r="772">
          <cell r="B772">
            <v>59400920</v>
          </cell>
          <cell r="C772">
            <v>801</v>
          </cell>
          <cell r="D772">
            <v>22</v>
          </cell>
          <cell r="E772">
            <v>36.408999999999999</v>
          </cell>
          <cell r="F772">
            <v>36.408999999999999</v>
          </cell>
        </row>
        <row r="773">
          <cell r="B773">
            <v>59400960</v>
          </cell>
          <cell r="C773">
            <v>301</v>
          </cell>
          <cell r="D773">
            <v>22</v>
          </cell>
          <cell r="E773">
            <v>13.681800000000001</v>
          </cell>
          <cell r="F773">
            <v>13.681800000000001</v>
          </cell>
        </row>
        <row r="774">
          <cell r="B774">
            <v>59401410</v>
          </cell>
          <cell r="C774">
            <v>118</v>
          </cell>
          <cell r="D774">
            <v>22</v>
          </cell>
          <cell r="E774">
            <v>5.3635999999999999</v>
          </cell>
          <cell r="F774">
            <v>5.3635999999999999</v>
          </cell>
        </row>
        <row r="775">
          <cell r="B775">
            <v>59401420</v>
          </cell>
          <cell r="C775">
            <v>257</v>
          </cell>
          <cell r="D775">
            <v>22</v>
          </cell>
          <cell r="E775">
            <v>11.681800000000001</v>
          </cell>
          <cell r="F775">
            <v>11.681800000000001</v>
          </cell>
        </row>
        <row r="776">
          <cell r="B776">
            <v>50531023</v>
          </cell>
          <cell r="C776">
            <v>1</v>
          </cell>
          <cell r="D776">
            <v>1</v>
          </cell>
          <cell r="E776">
            <v>1</v>
          </cell>
          <cell r="F776">
            <v>4.5400000000000003E-2</v>
          </cell>
        </row>
        <row r="777">
          <cell r="B777">
            <v>50520140</v>
          </cell>
          <cell r="C777">
            <v>666</v>
          </cell>
          <cell r="D777">
            <v>22</v>
          </cell>
          <cell r="E777">
            <v>30.2727</v>
          </cell>
          <cell r="F777">
            <v>30.2727</v>
          </cell>
        </row>
        <row r="778">
          <cell r="B778">
            <v>50520150</v>
          </cell>
          <cell r="C778">
            <v>47</v>
          </cell>
          <cell r="D778">
            <v>20</v>
          </cell>
          <cell r="E778">
            <v>2.35</v>
          </cell>
          <cell r="F778">
            <v>2.1362999999999999</v>
          </cell>
        </row>
        <row r="779">
          <cell r="B779">
            <v>50520090</v>
          </cell>
          <cell r="C779">
            <v>1410</v>
          </cell>
          <cell r="D779">
            <v>22</v>
          </cell>
          <cell r="E779">
            <v>64.090900000000005</v>
          </cell>
          <cell r="F779">
            <v>64.090900000000005</v>
          </cell>
        </row>
        <row r="780">
          <cell r="B780">
            <v>50520091</v>
          </cell>
          <cell r="C780">
            <v>45</v>
          </cell>
          <cell r="D780">
            <v>21</v>
          </cell>
          <cell r="E780">
            <v>2.1427999999999998</v>
          </cell>
          <cell r="F780">
            <v>2.0453999999999999</v>
          </cell>
        </row>
        <row r="781">
          <cell r="B781">
            <v>50520120</v>
          </cell>
          <cell r="C781">
            <v>964</v>
          </cell>
          <cell r="D781">
            <v>22</v>
          </cell>
          <cell r="E781">
            <v>43.818100000000001</v>
          </cell>
          <cell r="F781">
            <v>43.818100000000001</v>
          </cell>
        </row>
        <row r="782">
          <cell r="B782">
            <v>50520132</v>
          </cell>
          <cell r="C782">
            <v>27</v>
          </cell>
          <cell r="D782">
            <v>16</v>
          </cell>
          <cell r="E782">
            <v>1.6875</v>
          </cell>
          <cell r="F782">
            <v>1.2272000000000001</v>
          </cell>
        </row>
        <row r="783">
          <cell r="B783">
            <v>50520100</v>
          </cell>
          <cell r="C783">
            <v>487</v>
          </cell>
          <cell r="D783">
            <v>22</v>
          </cell>
          <cell r="E783">
            <v>22.136299999999999</v>
          </cell>
          <cell r="F783">
            <v>22.136299999999999</v>
          </cell>
        </row>
        <row r="784">
          <cell r="B784">
            <v>50520010</v>
          </cell>
          <cell r="C784">
            <v>19</v>
          </cell>
          <cell r="D784">
            <v>13</v>
          </cell>
          <cell r="E784">
            <v>1.4615</v>
          </cell>
          <cell r="F784">
            <v>0.86360000000000003</v>
          </cell>
        </row>
        <row r="785">
          <cell r="B785">
            <v>50520085</v>
          </cell>
          <cell r="C785">
            <v>54</v>
          </cell>
          <cell r="D785">
            <v>19</v>
          </cell>
          <cell r="E785">
            <v>2.8420999999999998</v>
          </cell>
          <cell r="F785">
            <v>2.4544999999999999</v>
          </cell>
        </row>
        <row r="786">
          <cell r="B786">
            <v>50520084</v>
          </cell>
          <cell r="C786">
            <v>80</v>
          </cell>
          <cell r="D786">
            <v>22</v>
          </cell>
          <cell r="E786">
            <v>3.6362999999999999</v>
          </cell>
          <cell r="F786">
            <v>3.6362999999999999</v>
          </cell>
        </row>
        <row r="787">
          <cell r="B787">
            <v>50520060</v>
          </cell>
          <cell r="C787">
            <v>452</v>
          </cell>
          <cell r="D787">
            <v>22</v>
          </cell>
          <cell r="E787">
            <v>20.545400000000001</v>
          </cell>
          <cell r="F787">
            <v>20.545400000000001</v>
          </cell>
        </row>
        <row r="788">
          <cell r="B788">
            <v>50520070</v>
          </cell>
          <cell r="C788">
            <v>19</v>
          </cell>
          <cell r="D788">
            <v>14</v>
          </cell>
          <cell r="E788">
            <v>1.3571</v>
          </cell>
          <cell r="F788">
            <v>0.86360000000000003</v>
          </cell>
        </row>
        <row r="789">
          <cell r="B789">
            <v>50523000</v>
          </cell>
          <cell r="C789">
            <v>341</v>
          </cell>
          <cell r="D789">
            <v>22</v>
          </cell>
          <cell r="E789">
            <v>15.5</v>
          </cell>
          <cell r="F789">
            <v>15.5</v>
          </cell>
        </row>
        <row r="790">
          <cell r="B790">
            <v>50523010</v>
          </cell>
          <cell r="C790">
            <v>596</v>
          </cell>
          <cell r="D790">
            <v>22</v>
          </cell>
          <cell r="E790">
            <v>27.090900000000001</v>
          </cell>
          <cell r="F790">
            <v>27.090900000000001</v>
          </cell>
        </row>
        <row r="791">
          <cell r="B791">
            <v>50529101</v>
          </cell>
          <cell r="C791">
            <v>4</v>
          </cell>
          <cell r="D791">
            <v>4</v>
          </cell>
          <cell r="E791">
            <v>1</v>
          </cell>
          <cell r="F791">
            <v>0.18179999999999999</v>
          </cell>
        </row>
        <row r="792">
          <cell r="B792">
            <v>50529003</v>
          </cell>
          <cell r="C792">
            <v>8</v>
          </cell>
          <cell r="D792">
            <v>7</v>
          </cell>
          <cell r="E792">
            <v>1.1428</v>
          </cell>
          <cell r="F792">
            <v>0.36359999999999998</v>
          </cell>
        </row>
        <row r="793">
          <cell r="B793">
            <v>50529007</v>
          </cell>
          <cell r="C793">
            <v>3</v>
          </cell>
          <cell r="D793">
            <v>3</v>
          </cell>
          <cell r="E793">
            <v>1</v>
          </cell>
          <cell r="F793">
            <v>0.1363</v>
          </cell>
        </row>
        <row r="794">
          <cell r="B794">
            <v>50529006</v>
          </cell>
          <cell r="C794">
            <v>1</v>
          </cell>
          <cell r="D794">
            <v>1</v>
          </cell>
          <cell r="E794">
            <v>1</v>
          </cell>
          <cell r="F794">
            <v>4.5400000000000003E-2</v>
          </cell>
        </row>
        <row r="795">
          <cell r="B795">
            <v>50529005</v>
          </cell>
          <cell r="C795">
            <v>1</v>
          </cell>
          <cell r="D795">
            <v>1</v>
          </cell>
          <cell r="E795">
            <v>1</v>
          </cell>
          <cell r="F795">
            <v>4.5400000000000003E-2</v>
          </cell>
        </row>
        <row r="796">
          <cell r="B796">
            <v>51280740</v>
          </cell>
          <cell r="C796">
            <v>1</v>
          </cell>
          <cell r="D796">
            <v>1</v>
          </cell>
          <cell r="E796">
            <v>1</v>
          </cell>
          <cell r="F796">
            <v>4.5400000000000003E-2</v>
          </cell>
        </row>
        <row r="797">
          <cell r="B797">
            <v>51280810</v>
          </cell>
          <cell r="C797">
            <v>35</v>
          </cell>
          <cell r="D797">
            <v>5</v>
          </cell>
          <cell r="E797">
            <v>7</v>
          </cell>
          <cell r="F797">
            <v>1.5909</v>
          </cell>
        </row>
        <row r="798">
          <cell r="B798">
            <v>51280710</v>
          </cell>
          <cell r="C798">
            <v>8</v>
          </cell>
          <cell r="D798">
            <v>5</v>
          </cell>
          <cell r="E798">
            <v>1.6</v>
          </cell>
          <cell r="F798">
            <v>0.36359999999999998</v>
          </cell>
        </row>
        <row r="799">
          <cell r="B799">
            <v>51280720</v>
          </cell>
          <cell r="C799">
            <v>8</v>
          </cell>
          <cell r="D799">
            <v>5</v>
          </cell>
          <cell r="E799">
            <v>1.6</v>
          </cell>
          <cell r="F799">
            <v>0.36359999999999998</v>
          </cell>
        </row>
        <row r="800">
          <cell r="B800">
            <v>51280580</v>
          </cell>
          <cell r="C800">
            <v>5</v>
          </cell>
          <cell r="D800">
            <v>3</v>
          </cell>
          <cell r="E800">
            <v>1.6666000000000001</v>
          </cell>
          <cell r="F800">
            <v>0.22720000000000001</v>
          </cell>
        </row>
        <row r="801">
          <cell r="B801">
            <v>51280690</v>
          </cell>
          <cell r="C801">
            <v>4</v>
          </cell>
          <cell r="D801">
            <v>3</v>
          </cell>
          <cell r="E801">
            <v>1.3332999999999999</v>
          </cell>
          <cell r="F801">
            <v>0.18179999999999999</v>
          </cell>
        </row>
        <row r="802">
          <cell r="B802">
            <v>51280260</v>
          </cell>
          <cell r="C802">
            <v>5</v>
          </cell>
          <cell r="D802">
            <v>4</v>
          </cell>
          <cell r="E802">
            <v>1.25</v>
          </cell>
          <cell r="F802">
            <v>0.22720000000000001</v>
          </cell>
        </row>
        <row r="803">
          <cell r="B803">
            <v>50320020</v>
          </cell>
          <cell r="C803">
            <v>111</v>
          </cell>
          <cell r="D803">
            <v>22</v>
          </cell>
          <cell r="E803">
            <v>5.0453999999999999</v>
          </cell>
          <cell r="F803">
            <v>5.0453999999999999</v>
          </cell>
        </row>
        <row r="804">
          <cell r="B804">
            <v>50320030</v>
          </cell>
          <cell r="C804">
            <v>149</v>
          </cell>
          <cell r="D804">
            <v>22</v>
          </cell>
          <cell r="E804">
            <v>6.7727000000000004</v>
          </cell>
          <cell r="F804">
            <v>6.7727000000000004</v>
          </cell>
        </row>
        <row r="805">
          <cell r="B805">
            <v>50201120</v>
          </cell>
          <cell r="C805">
            <v>62</v>
          </cell>
          <cell r="D805">
            <v>19</v>
          </cell>
          <cell r="E805">
            <v>3.2631000000000001</v>
          </cell>
          <cell r="F805">
            <v>2.8180999999999998</v>
          </cell>
        </row>
        <row r="806">
          <cell r="B806">
            <v>50201090</v>
          </cell>
          <cell r="C806">
            <v>15</v>
          </cell>
          <cell r="D806">
            <v>9</v>
          </cell>
          <cell r="E806">
            <v>1.6666000000000001</v>
          </cell>
          <cell r="F806">
            <v>0.68179999999999996</v>
          </cell>
        </row>
        <row r="807">
          <cell r="B807">
            <v>50201140</v>
          </cell>
          <cell r="C807">
            <v>202</v>
          </cell>
          <cell r="D807">
            <v>22</v>
          </cell>
          <cell r="E807">
            <v>9.1818000000000008</v>
          </cell>
          <cell r="F807">
            <v>9.1818000000000008</v>
          </cell>
        </row>
        <row r="808">
          <cell r="B808">
            <v>50320010</v>
          </cell>
          <cell r="C808">
            <v>252</v>
          </cell>
          <cell r="D808">
            <v>22</v>
          </cell>
          <cell r="E808">
            <v>11.454499999999999</v>
          </cell>
          <cell r="F808">
            <v>11.454499999999999</v>
          </cell>
        </row>
        <row r="809">
          <cell r="B809">
            <v>50320040</v>
          </cell>
          <cell r="C809">
            <v>93</v>
          </cell>
          <cell r="D809">
            <v>22</v>
          </cell>
          <cell r="E809">
            <v>4.2271999999999998</v>
          </cell>
          <cell r="F809">
            <v>4.2271999999999998</v>
          </cell>
        </row>
        <row r="810">
          <cell r="B810">
            <v>50320050</v>
          </cell>
          <cell r="C810">
            <v>113</v>
          </cell>
          <cell r="D810">
            <v>22</v>
          </cell>
          <cell r="E810">
            <v>5.1363000000000003</v>
          </cell>
          <cell r="F810">
            <v>5.1363000000000003</v>
          </cell>
        </row>
        <row r="811">
          <cell r="B811">
            <v>51320130</v>
          </cell>
          <cell r="C811">
            <v>2704</v>
          </cell>
          <cell r="D811">
            <v>22</v>
          </cell>
          <cell r="E811">
            <v>122.90900000000001</v>
          </cell>
          <cell r="F811">
            <v>122.90900000000001</v>
          </cell>
        </row>
        <row r="812">
          <cell r="B812">
            <v>51325500</v>
          </cell>
          <cell r="C812">
            <v>205</v>
          </cell>
          <cell r="D812">
            <v>22</v>
          </cell>
          <cell r="E812">
            <v>9.3180999999999994</v>
          </cell>
          <cell r="F812">
            <v>9.3180999999999994</v>
          </cell>
        </row>
        <row r="813">
          <cell r="B813">
            <v>51325501</v>
          </cell>
          <cell r="C813">
            <v>1820</v>
          </cell>
          <cell r="D813">
            <v>22</v>
          </cell>
          <cell r="E813">
            <v>82.727199999999996</v>
          </cell>
          <cell r="F813">
            <v>82.727199999999996</v>
          </cell>
        </row>
        <row r="814">
          <cell r="B814">
            <v>51320320</v>
          </cell>
          <cell r="C814">
            <v>1563</v>
          </cell>
          <cell r="D814">
            <v>22</v>
          </cell>
          <cell r="E814">
            <v>71.045400000000001</v>
          </cell>
          <cell r="F814">
            <v>71.045400000000001</v>
          </cell>
        </row>
        <row r="815">
          <cell r="B815">
            <v>51320270</v>
          </cell>
          <cell r="C815">
            <v>266</v>
          </cell>
          <cell r="D815">
            <v>22</v>
          </cell>
          <cell r="E815">
            <v>12.0909</v>
          </cell>
          <cell r="F815">
            <v>12.0909</v>
          </cell>
        </row>
        <row r="816">
          <cell r="B816">
            <v>51321020</v>
          </cell>
          <cell r="C816">
            <v>37</v>
          </cell>
          <cell r="D816">
            <v>16</v>
          </cell>
          <cell r="E816">
            <v>2.3125</v>
          </cell>
          <cell r="F816">
            <v>1.6818</v>
          </cell>
        </row>
        <row r="817">
          <cell r="B817">
            <v>51320220</v>
          </cell>
          <cell r="C817">
            <v>10</v>
          </cell>
          <cell r="D817">
            <v>7</v>
          </cell>
          <cell r="E817">
            <v>1.4285000000000001</v>
          </cell>
          <cell r="F817">
            <v>0.45450000000000002</v>
          </cell>
        </row>
        <row r="818">
          <cell r="B818">
            <v>51320290</v>
          </cell>
          <cell r="C818">
            <v>7</v>
          </cell>
          <cell r="D818">
            <v>7</v>
          </cell>
          <cell r="E818">
            <v>1</v>
          </cell>
          <cell r="F818">
            <v>0.31809999999999999</v>
          </cell>
        </row>
        <row r="819">
          <cell r="B819">
            <v>51320240</v>
          </cell>
          <cell r="C819">
            <v>1</v>
          </cell>
          <cell r="D819">
            <v>1</v>
          </cell>
          <cell r="E819">
            <v>1</v>
          </cell>
          <cell r="F819">
            <v>4.5400000000000003E-2</v>
          </cell>
        </row>
        <row r="820">
          <cell r="B820">
            <v>51320210</v>
          </cell>
          <cell r="C820">
            <v>4</v>
          </cell>
          <cell r="D820">
            <v>3</v>
          </cell>
          <cell r="E820">
            <v>1.3332999999999999</v>
          </cell>
          <cell r="F820">
            <v>0.18179999999999999</v>
          </cell>
        </row>
        <row r="821">
          <cell r="B821">
            <v>51320360</v>
          </cell>
          <cell r="C821">
            <v>1188</v>
          </cell>
          <cell r="D821">
            <v>22</v>
          </cell>
          <cell r="E821">
            <v>54</v>
          </cell>
          <cell r="F821">
            <v>54</v>
          </cell>
        </row>
        <row r="822">
          <cell r="B822">
            <v>51320310</v>
          </cell>
          <cell r="C822">
            <v>116</v>
          </cell>
          <cell r="D822">
            <v>22</v>
          </cell>
          <cell r="E822">
            <v>5.2727000000000004</v>
          </cell>
          <cell r="F822">
            <v>5.2727000000000004</v>
          </cell>
        </row>
        <row r="823">
          <cell r="B823">
            <v>51320170</v>
          </cell>
          <cell r="C823">
            <v>74</v>
          </cell>
          <cell r="D823">
            <v>20</v>
          </cell>
          <cell r="E823">
            <v>3.7</v>
          </cell>
          <cell r="F823">
            <v>3.3635999999999999</v>
          </cell>
        </row>
        <row r="824">
          <cell r="B824">
            <v>51320160</v>
          </cell>
          <cell r="C824">
            <v>69</v>
          </cell>
          <cell r="D824">
            <v>21</v>
          </cell>
          <cell r="E824">
            <v>3.2856999999999998</v>
          </cell>
          <cell r="F824">
            <v>3.1362999999999999</v>
          </cell>
        </row>
        <row r="825">
          <cell r="B825">
            <v>51321060</v>
          </cell>
          <cell r="C825">
            <v>6</v>
          </cell>
          <cell r="D825">
            <v>6</v>
          </cell>
          <cell r="E825">
            <v>1</v>
          </cell>
          <cell r="F825">
            <v>0.2727</v>
          </cell>
        </row>
        <row r="826">
          <cell r="B826">
            <v>51320530</v>
          </cell>
          <cell r="C826">
            <v>3</v>
          </cell>
          <cell r="D826">
            <v>3</v>
          </cell>
          <cell r="E826">
            <v>1</v>
          </cell>
          <cell r="F826">
            <v>0.1363</v>
          </cell>
        </row>
        <row r="827">
          <cell r="B827">
            <v>51320540</v>
          </cell>
          <cell r="C827">
            <v>11</v>
          </cell>
          <cell r="D827">
            <v>9</v>
          </cell>
          <cell r="E827">
            <v>1.2222</v>
          </cell>
          <cell r="F827">
            <v>0.5</v>
          </cell>
        </row>
        <row r="828">
          <cell r="B828">
            <v>51531070</v>
          </cell>
          <cell r="C828">
            <v>52</v>
          </cell>
          <cell r="D828">
            <v>21</v>
          </cell>
          <cell r="E828">
            <v>2.4761000000000002</v>
          </cell>
          <cell r="F828">
            <v>2.3635999999999999</v>
          </cell>
        </row>
        <row r="829">
          <cell r="B829">
            <v>51531060</v>
          </cell>
          <cell r="C829">
            <v>68</v>
          </cell>
          <cell r="D829">
            <v>22</v>
          </cell>
          <cell r="E829">
            <v>3.0909</v>
          </cell>
          <cell r="F829">
            <v>3.0909</v>
          </cell>
        </row>
        <row r="830">
          <cell r="B830">
            <v>59332170</v>
          </cell>
          <cell r="C830">
            <v>39</v>
          </cell>
          <cell r="D830">
            <v>16</v>
          </cell>
          <cell r="E830">
            <v>2.4375</v>
          </cell>
          <cell r="F830">
            <v>1.7726999999999999</v>
          </cell>
        </row>
        <row r="831">
          <cell r="B831">
            <v>59332160</v>
          </cell>
          <cell r="C831">
            <v>156</v>
          </cell>
          <cell r="D831">
            <v>22</v>
          </cell>
          <cell r="E831">
            <v>7.0909000000000004</v>
          </cell>
          <cell r="F831">
            <v>7.0909000000000004</v>
          </cell>
        </row>
        <row r="832">
          <cell r="B832">
            <v>59330160</v>
          </cell>
          <cell r="C832">
            <v>22</v>
          </cell>
          <cell r="D832">
            <v>12</v>
          </cell>
          <cell r="E832">
            <v>1.8332999999999999</v>
          </cell>
          <cell r="F832">
            <v>1</v>
          </cell>
        </row>
        <row r="833">
          <cell r="B833">
            <v>59330150</v>
          </cell>
          <cell r="C833">
            <v>4</v>
          </cell>
          <cell r="D833">
            <v>3</v>
          </cell>
          <cell r="E833">
            <v>1.3332999999999999</v>
          </cell>
          <cell r="F833">
            <v>0.18179999999999999</v>
          </cell>
        </row>
        <row r="834">
          <cell r="B834">
            <v>59332150</v>
          </cell>
          <cell r="C834">
            <v>10</v>
          </cell>
          <cell r="D834">
            <v>3</v>
          </cell>
          <cell r="E834">
            <v>3.3332999999999999</v>
          </cell>
          <cell r="F834">
            <v>0.45450000000000002</v>
          </cell>
        </row>
        <row r="835">
          <cell r="B835">
            <v>51400260</v>
          </cell>
          <cell r="C835">
            <v>19</v>
          </cell>
          <cell r="D835">
            <v>7</v>
          </cell>
          <cell r="E835">
            <v>2.7141999999999999</v>
          </cell>
          <cell r="F835">
            <v>0.86360000000000003</v>
          </cell>
        </row>
        <row r="836">
          <cell r="B836">
            <v>59330210</v>
          </cell>
          <cell r="C836">
            <v>1</v>
          </cell>
          <cell r="D836">
            <v>1</v>
          </cell>
          <cell r="E836">
            <v>1</v>
          </cell>
          <cell r="F836">
            <v>4.5400000000000003E-2</v>
          </cell>
        </row>
        <row r="837">
          <cell r="B837">
            <v>59330110</v>
          </cell>
          <cell r="C837">
            <v>120</v>
          </cell>
          <cell r="D837">
            <v>21</v>
          </cell>
          <cell r="E837">
            <v>5.7141999999999999</v>
          </cell>
          <cell r="F837">
            <v>5.4545000000000003</v>
          </cell>
        </row>
        <row r="838">
          <cell r="B838">
            <v>59330100</v>
          </cell>
          <cell r="C838">
            <v>102</v>
          </cell>
          <cell r="D838">
            <v>21</v>
          </cell>
          <cell r="E838">
            <v>4.8571</v>
          </cell>
          <cell r="F838">
            <v>4.6363000000000003</v>
          </cell>
        </row>
        <row r="839">
          <cell r="B839">
            <v>59332431</v>
          </cell>
          <cell r="C839">
            <v>2</v>
          </cell>
          <cell r="D839">
            <v>2</v>
          </cell>
          <cell r="E839">
            <v>1</v>
          </cell>
          <cell r="F839">
            <v>9.0899999999999995E-2</v>
          </cell>
        </row>
        <row r="840">
          <cell r="B840">
            <v>59330140</v>
          </cell>
          <cell r="C840">
            <v>3</v>
          </cell>
          <cell r="D840">
            <v>2</v>
          </cell>
          <cell r="E840">
            <v>1.5</v>
          </cell>
          <cell r="F840">
            <v>0.1363</v>
          </cell>
        </row>
        <row r="841">
          <cell r="B841">
            <v>59350270</v>
          </cell>
          <cell r="C841">
            <v>148</v>
          </cell>
          <cell r="D841">
            <v>22</v>
          </cell>
          <cell r="E841">
            <v>6.7271999999999998</v>
          </cell>
          <cell r="F841">
            <v>6.7271999999999998</v>
          </cell>
        </row>
        <row r="842">
          <cell r="B842">
            <v>59330130</v>
          </cell>
          <cell r="C842">
            <v>17</v>
          </cell>
          <cell r="D842">
            <v>10</v>
          </cell>
          <cell r="E842">
            <v>1.7</v>
          </cell>
          <cell r="F842">
            <v>0.77270000000000005</v>
          </cell>
        </row>
        <row r="843">
          <cell r="B843">
            <v>59330120</v>
          </cell>
          <cell r="C843">
            <v>24</v>
          </cell>
          <cell r="D843">
            <v>10</v>
          </cell>
          <cell r="E843">
            <v>2.4</v>
          </cell>
          <cell r="F843">
            <v>1.0909</v>
          </cell>
        </row>
        <row r="844">
          <cell r="B844">
            <v>59332390</v>
          </cell>
          <cell r="C844">
            <v>7</v>
          </cell>
          <cell r="D844">
            <v>5</v>
          </cell>
          <cell r="E844">
            <v>1.4</v>
          </cell>
          <cell r="F844">
            <v>0.31809999999999999</v>
          </cell>
        </row>
        <row r="845">
          <cell r="B845">
            <v>59332400</v>
          </cell>
          <cell r="C845">
            <v>43</v>
          </cell>
          <cell r="D845">
            <v>14</v>
          </cell>
          <cell r="E845">
            <v>3.0714000000000001</v>
          </cell>
          <cell r="F845">
            <v>1.9544999999999999</v>
          </cell>
        </row>
        <row r="846">
          <cell r="B846">
            <v>59332410</v>
          </cell>
          <cell r="C846">
            <v>2</v>
          </cell>
          <cell r="D846">
            <v>1</v>
          </cell>
          <cell r="E846">
            <v>2</v>
          </cell>
          <cell r="F846">
            <v>9.0899999999999995E-2</v>
          </cell>
        </row>
        <row r="847">
          <cell r="B847">
            <v>31006486</v>
          </cell>
          <cell r="C847">
            <v>382</v>
          </cell>
          <cell r="D847">
            <v>22</v>
          </cell>
          <cell r="E847">
            <v>17.363600000000002</v>
          </cell>
          <cell r="F847">
            <v>17.363600000000002</v>
          </cell>
        </row>
        <row r="848">
          <cell r="B848">
            <v>31006441</v>
          </cell>
          <cell r="C848">
            <v>1198</v>
          </cell>
          <cell r="D848">
            <v>22</v>
          </cell>
          <cell r="E848">
            <v>54.454500000000003</v>
          </cell>
          <cell r="F848">
            <v>54.454500000000003</v>
          </cell>
        </row>
        <row r="849">
          <cell r="B849">
            <v>53221220</v>
          </cell>
          <cell r="C849">
            <v>37</v>
          </cell>
          <cell r="D849">
            <v>18</v>
          </cell>
          <cell r="E849">
            <v>2.0554999999999999</v>
          </cell>
          <cell r="F849">
            <v>1.6818</v>
          </cell>
        </row>
        <row r="850">
          <cell r="B850">
            <v>53331010</v>
          </cell>
          <cell r="C850">
            <v>66</v>
          </cell>
          <cell r="D850">
            <v>22</v>
          </cell>
          <cell r="E850">
            <v>3</v>
          </cell>
          <cell r="F850">
            <v>3</v>
          </cell>
        </row>
        <row r="851">
          <cell r="B851">
            <v>53330240</v>
          </cell>
          <cell r="C851">
            <v>18</v>
          </cell>
          <cell r="D851">
            <v>15</v>
          </cell>
          <cell r="E851">
            <v>1.2</v>
          </cell>
          <cell r="F851">
            <v>0.81810000000000005</v>
          </cell>
        </row>
        <row r="852">
          <cell r="B852">
            <v>53330270</v>
          </cell>
          <cell r="C852">
            <v>108</v>
          </cell>
          <cell r="D852">
            <v>22</v>
          </cell>
          <cell r="E852">
            <v>4.9089999999999998</v>
          </cell>
          <cell r="F852">
            <v>4.9089999999999998</v>
          </cell>
        </row>
        <row r="853">
          <cell r="B853">
            <v>59590030</v>
          </cell>
          <cell r="C853">
            <v>39</v>
          </cell>
          <cell r="D853">
            <v>19</v>
          </cell>
          <cell r="E853">
            <v>2.0526</v>
          </cell>
          <cell r="F853">
            <v>1.7726999999999999</v>
          </cell>
        </row>
        <row r="854">
          <cell r="B854">
            <v>59590040</v>
          </cell>
          <cell r="C854">
            <v>8</v>
          </cell>
          <cell r="D854">
            <v>6</v>
          </cell>
          <cell r="E854">
            <v>1.3332999999999999</v>
          </cell>
          <cell r="F854">
            <v>0.36359999999999998</v>
          </cell>
        </row>
        <row r="855">
          <cell r="B855">
            <v>59590050</v>
          </cell>
          <cell r="C855">
            <v>59</v>
          </cell>
          <cell r="D855">
            <v>16</v>
          </cell>
          <cell r="E855">
            <v>3.6875</v>
          </cell>
          <cell r="F855">
            <v>2.6818</v>
          </cell>
        </row>
        <row r="856">
          <cell r="B856">
            <v>59590060</v>
          </cell>
          <cell r="C856">
            <v>14</v>
          </cell>
          <cell r="D856">
            <v>6</v>
          </cell>
          <cell r="E856">
            <v>2.3332999999999999</v>
          </cell>
          <cell r="F856">
            <v>0.63629999999999998</v>
          </cell>
        </row>
        <row r="857">
          <cell r="B857">
            <v>50400370</v>
          </cell>
          <cell r="C857">
            <v>5</v>
          </cell>
          <cell r="D857">
            <v>4</v>
          </cell>
          <cell r="E857">
            <v>1.25</v>
          </cell>
          <cell r="F857">
            <v>0.22720000000000001</v>
          </cell>
        </row>
        <row r="858">
          <cell r="B858">
            <v>50400380</v>
          </cell>
          <cell r="C858">
            <v>9</v>
          </cell>
          <cell r="D858">
            <v>5</v>
          </cell>
          <cell r="E858">
            <v>1.8</v>
          </cell>
          <cell r="F858">
            <v>0.40899999999999997</v>
          </cell>
        </row>
        <row r="859">
          <cell r="B859">
            <v>50400420</v>
          </cell>
          <cell r="C859">
            <v>242</v>
          </cell>
          <cell r="D859">
            <v>22</v>
          </cell>
          <cell r="E859">
            <v>11</v>
          </cell>
          <cell r="F859">
            <v>11</v>
          </cell>
        </row>
        <row r="860">
          <cell r="B860">
            <v>50590110</v>
          </cell>
          <cell r="C860">
            <v>128</v>
          </cell>
          <cell r="D860">
            <v>21</v>
          </cell>
          <cell r="E860">
            <v>6.0952000000000002</v>
          </cell>
          <cell r="F860">
            <v>5.8181000000000003</v>
          </cell>
        </row>
        <row r="861">
          <cell r="B861">
            <v>50600230</v>
          </cell>
          <cell r="C861">
            <v>559</v>
          </cell>
          <cell r="D861">
            <v>22</v>
          </cell>
          <cell r="E861">
            <v>25.408999999999999</v>
          </cell>
          <cell r="F861">
            <v>25.408999999999999</v>
          </cell>
        </row>
        <row r="862">
          <cell r="B862">
            <v>50600240</v>
          </cell>
          <cell r="C862">
            <v>1036</v>
          </cell>
          <cell r="D862">
            <v>22</v>
          </cell>
          <cell r="E862">
            <v>47.090899999999998</v>
          </cell>
          <cell r="F862">
            <v>47.090899999999998</v>
          </cell>
        </row>
        <row r="863">
          <cell r="B863">
            <v>50600020</v>
          </cell>
          <cell r="C863">
            <v>483</v>
          </cell>
          <cell r="D863">
            <v>22</v>
          </cell>
          <cell r="E863">
            <v>21.954499999999999</v>
          </cell>
          <cell r="F863">
            <v>21.954499999999999</v>
          </cell>
        </row>
        <row r="864">
          <cell r="B864">
            <v>50600030</v>
          </cell>
          <cell r="C864">
            <v>128</v>
          </cell>
          <cell r="D864">
            <v>22</v>
          </cell>
          <cell r="E864">
            <v>5.8181000000000003</v>
          </cell>
          <cell r="F864">
            <v>5.8181000000000003</v>
          </cell>
        </row>
        <row r="865">
          <cell r="B865">
            <v>50600080</v>
          </cell>
          <cell r="C865">
            <v>54</v>
          </cell>
          <cell r="D865">
            <v>20</v>
          </cell>
          <cell r="E865">
            <v>2.7</v>
          </cell>
          <cell r="F865">
            <v>2.4544999999999999</v>
          </cell>
        </row>
        <row r="866">
          <cell r="B866">
            <v>50700010</v>
          </cell>
          <cell r="C866">
            <v>27</v>
          </cell>
          <cell r="D866">
            <v>15</v>
          </cell>
          <cell r="E866">
            <v>1.8</v>
          </cell>
          <cell r="F866">
            <v>1.2272000000000001</v>
          </cell>
        </row>
        <row r="867">
          <cell r="B867">
            <v>50600060</v>
          </cell>
          <cell r="C867">
            <v>241</v>
          </cell>
          <cell r="D867">
            <v>22</v>
          </cell>
          <cell r="E867">
            <v>10.954499999999999</v>
          </cell>
          <cell r="F867">
            <v>10.954499999999999</v>
          </cell>
        </row>
        <row r="868">
          <cell r="B868">
            <v>50600170</v>
          </cell>
          <cell r="C868">
            <v>200</v>
          </cell>
          <cell r="D868">
            <v>22</v>
          </cell>
          <cell r="E868">
            <v>9.0908999999999995</v>
          </cell>
          <cell r="F868">
            <v>9.0908999999999995</v>
          </cell>
        </row>
        <row r="869">
          <cell r="B869">
            <v>50600010</v>
          </cell>
          <cell r="C869">
            <v>127</v>
          </cell>
          <cell r="D869">
            <v>22</v>
          </cell>
          <cell r="E869">
            <v>5.7727000000000004</v>
          </cell>
          <cell r="F869">
            <v>5.7727000000000004</v>
          </cell>
        </row>
        <row r="870">
          <cell r="B870">
            <v>50500060</v>
          </cell>
          <cell r="C870">
            <v>1080</v>
          </cell>
          <cell r="D870">
            <v>22</v>
          </cell>
          <cell r="E870">
            <v>49.090899999999998</v>
          </cell>
          <cell r="F870">
            <v>49.090899999999998</v>
          </cell>
        </row>
        <row r="871">
          <cell r="B871">
            <v>50600040</v>
          </cell>
          <cell r="C871">
            <v>857</v>
          </cell>
          <cell r="D871">
            <v>22</v>
          </cell>
          <cell r="E871">
            <v>38.954500000000003</v>
          </cell>
          <cell r="F871">
            <v>38.954500000000003</v>
          </cell>
        </row>
        <row r="872">
          <cell r="B872">
            <v>50600050</v>
          </cell>
          <cell r="C872">
            <v>351</v>
          </cell>
          <cell r="D872">
            <v>22</v>
          </cell>
          <cell r="E872">
            <v>15.954499999999999</v>
          </cell>
          <cell r="F872">
            <v>15.954499999999999</v>
          </cell>
        </row>
        <row r="873">
          <cell r="B873">
            <v>53430020</v>
          </cell>
          <cell r="C873">
            <v>295</v>
          </cell>
          <cell r="D873">
            <v>22</v>
          </cell>
          <cell r="E873">
            <v>13.409000000000001</v>
          </cell>
          <cell r="F873">
            <v>13.409000000000001</v>
          </cell>
        </row>
        <row r="874">
          <cell r="B874">
            <v>53430010</v>
          </cell>
          <cell r="C874">
            <v>120</v>
          </cell>
          <cell r="D874">
            <v>21</v>
          </cell>
          <cell r="E874">
            <v>5.7141999999999999</v>
          </cell>
          <cell r="F874">
            <v>5.4545000000000003</v>
          </cell>
        </row>
        <row r="875">
          <cell r="B875">
            <v>53430140</v>
          </cell>
          <cell r="C875">
            <v>121</v>
          </cell>
          <cell r="D875">
            <v>22</v>
          </cell>
          <cell r="E875">
            <v>5.5</v>
          </cell>
          <cell r="F875">
            <v>5.5</v>
          </cell>
        </row>
        <row r="876">
          <cell r="B876">
            <v>53430130</v>
          </cell>
          <cell r="C876">
            <v>15</v>
          </cell>
          <cell r="D876">
            <v>11</v>
          </cell>
          <cell r="E876">
            <v>1.3635999999999999</v>
          </cell>
          <cell r="F876">
            <v>0.68179999999999996</v>
          </cell>
        </row>
        <row r="877">
          <cell r="B877">
            <v>53430040</v>
          </cell>
          <cell r="C877">
            <v>127</v>
          </cell>
          <cell r="D877">
            <v>22</v>
          </cell>
          <cell r="E877">
            <v>5.7727000000000004</v>
          </cell>
          <cell r="F877">
            <v>5.7727000000000004</v>
          </cell>
        </row>
        <row r="878">
          <cell r="B878">
            <v>53430030</v>
          </cell>
          <cell r="C878">
            <v>29</v>
          </cell>
          <cell r="D878">
            <v>14</v>
          </cell>
          <cell r="E878">
            <v>2.0714000000000001</v>
          </cell>
          <cell r="F878">
            <v>1.3181</v>
          </cell>
        </row>
        <row r="879">
          <cell r="B879">
            <v>50450211</v>
          </cell>
          <cell r="C879">
            <v>835</v>
          </cell>
          <cell r="D879">
            <v>22</v>
          </cell>
          <cell r="E879">
            <v>37.954500000000003</v>
          </cell>
          <cell r="F879">
            <v>37.954500000000003</v>
          </cell>
        </row>
        <row r="880">
          <cell r="B880">
            <v>50450222</v>
          </cell>
          <cell r="C880">
            <v>9</v>
          </cell>
          <cell r="D880">
            <v>7</v>
          </cell>
          <cell r="E880">
            <v>1.2857000000000001</v>
          </cell>
          <cell r="F880">
            <v>0.40899999999999997</v>
          </cell>
        </row>
        <row r="881">
          <cell r="B881">
            <v>50450060</v>
          </cell>
          <cell r="C881">
            <v>40</v>
          </cell>
          <cell r="D881">
            <v>21</v>
          </cell>
          <cell r="E881">
            <v>1.9047000000000001</v>
          </cell>
          <cell r="F881">
            <v>1.8181</v>
          </cell>
        </row>
        <row r="882">
          <cell r="B882">
            <v>50450070</v>
          </cell>
          <cell r="C882">
            <v>147</v>
          </cell>
          <cell r="D882">
            <v>21</v>
          </cell>
          <cell r="E882">
            <v>7</v>
          </cell>
          <cell r="F882">
            <v>6.6818</v>
          </cell>
        </row>
        <row r="883">
          <cell r="B883">
            <v>50450350</v>
          </cell>
          <cell r="C883">
            <v>1414</v>
          </cell>
          <cell r="D883">
            <v>22</v>
          </cell>
          <cell r="E883">
            <v>64.2727</v>
          </cell>
          <cell r="F883">
            <v>64.2727</v>
          </cell>
        </row>
        <row r="884">
          <cell r="B884">
            <v>50450311</v>
          </cell>
          <cell r="C884">
            <v>1553</v>
          </cell>
          <cell r="D884">
            <v>22</v>
          </cell>
          <cell r="E884">
            <v>70.590900000000005</v>
          </cell>
          <cell r="F884">
            <v>70.590900000000005</v>
          </cell>
        </row>
        <row r="885">
          <cell r="B885">
            <v>50450332</v>
          </cell>
          <cell r="C885">
            <v>15</v>
          </cell>
          <cell r="D885">
            <v>12</v>
          </cell>
          <cell r="E885">
            <v>1.25</v>
          </cell>
          <cell r="F885">
            <v>0.68179999999999996</v>
          </cell>
        </row>
        <row r="886">
          <cell r="B886">
            <v>50450592</v>
          </cell>
          <cell r="C886">
            <v>1110</v>
          </cell>
          <cell r="D886">
            <v>22</v>
          </cell>
          <cell r="E886">
            <v>50.454500000000003</v>
          </cell>
          <cell r="F886">
            <v>50.454500000000003</v>
          </cell>
        </row>
        <row r="887">
          <cell r="B887">
            <v>50450580</v>
          </cell>
          <cell r="C887">
            <v>216</v>
          </cell>
          <cell r="D887">
            <v>22</v>
          </cell>
          <cell r="E887">
            <v>9.8180999999999994</v>
          </cell>
          <cell r="F887">
            <v>9.8180999999999994</v>
          </cell>
        </row>
        <row r="888">
          <cell r="B888">
            <v>50450560</v>
          </cell>
          <cell r="C888">
            <v>1</v>
          </cell>
          <cell r="D888">
            <v>1</v>
          </cell>
          <cell r="E888">
            <v>1</v>
          </cell>
          <cell r="F888">
            <v>4.5400000000000003E-2</v>
          </cell>
        </row>
        <row r="889">
          <cell r="B889">
            <v>50450161</v>
          </cell>
          <cell r="C889">
            <v>2470</v>
          </cell>
          <cell r="D889">
            <v>22</v>
          </cell>
          <cell r="E889">
            <v>112.2727</v>
          </cell>
          <cell r="F889">
            <v>112.2727</v>
          </cell>
        </row>
        <row r="890">
          <cell r="B890">
            <v>50450170</v>
          </cell>
          <cell r="C890">
            <v>216</v>
          </cell>
          <cell r="D890">
            <v>22</v>
          </cell>
          <cell r="E890">
            <v>9.8180999999999994</v>
          </cell>
          <cell r="F890">
            <v>9.8180999999999994</v>
          </cell>
        </row>
        <row r="891">
          <cell r="B891">
            <v>50450730</v>
          </cell>
          <cell r="C891">
            <v>65</v>
          </cell>
          <cell r="D891">
            <v>19</v>
          </cell>
          <cell r="E891">
            <v>3.4209999999999998</v>
          </cell>
          <cell r="F891">
            <v>2.9544999999999999</v>
          </cell>
        </row>
        <row r="892">
          <cell r="B892">
            <v>50450710</v>
          </cell>
          <cell r="C892">
            <v>197</v>
          </cell>
          <cell r="D892">
            <v>22</v>
          </cell>
          <cell r="E892">
            <v>8.9544999999999995</v>
          </cell>
          <cell r="F892">
            <v>8.9544999999999995</v>
          </cell>
        </row>
        <row r="893">
          <cell r="B893">
            <v>50450720</v>
          </cell>
          <cell r="C893">
            <v>670</v>
          </cell>
          <cell r="D893">
            <v>22</v>
          </cell>
          <cell r="E893">
            <v>30.454499999999999</v>
          </cell>
          <cell r="F893">
            <v>30.454499999999999</v>
          </cell>
        </row>
        <row r="894">
          <cell r="B894">
            <v>50450520</v>
          </cell>
          <cell r="C894">
            <v>136</v>
          </cell>
          <cell r="D894">
            <v>22</v>
          </cell>
          <cell r="E894">
            <v>6.1818</v>
          </cell>
          <cell r="F894">
            <v>6.1818</v>
          </cell>
        </row>
        <row r="895">
          <cell r="B895">
            <v>50450510</v>
          </cell>
          <cell r="C895">
            <v>23</v>
          </cell>
          <cell r="D895">
            <v>13</v>
          </cell>
          <cell r="E895">
            <v>1.7692000000000001</v>
          </cell>
          <cell r="F895">
            <v>1.0454000000000001</v>
          </cell>
        </row>
        <row r="896">
          <cell r="B896">
            <v>50450220</v>
          </cell>
          <cell r="C896">
            <v>223</v>
          </cell>
          <cell r="D896">
            <v>22</v>
          </cell>
          <cell r="E896">
            <v>10.1363</v>
          </cell>
          <cell r="F896">
            <v>10.1363</v>
          </cell>
        </row>
        <row r="897">
          <cell r="B897">
            <v>50450160</v>
          </cell>
          <cell r="C897">
            <v>20</v>
          </cell>
          <cell r="D897">
            <v>10</v>
          </cell>
          <cell r="E897">
            <v>2</v>
          </cell>
          <cell r="F897">
            <v>0.90900000000000003</v>
          </cell>
        </row>
        <row r="898">
          <cell r="B898">
            <v>50450050</v>
          </cell>
          <cell r="C898">
            <v>205</v>
          </cell>
          <cell r="D898">
            <v>22</v>
          </cell>
          <cell r="E898">
            <v>9.3180999999999994</v>
          </cell>
          <cell r="F898">
            <v>9.3180999999999994</v>
          </cell>
        </row>
        <row r="899">
          <cell r="B899">
            <v>50450040</v>
          </cell>
          <cell r="C899">
            <v>80</v>
          </cell>
          <cell r="D899">
            <v>22</v>
          </cell>
          <cell r="E899">
            <v>3.6362999999999999</v>
          </cell>
          <cell r="F899">
            <v>3.6362999999999999</v>
          </cell>
        </row>
        <row r="900">
          <cell r="B900">
            <v>50450020</v>
          </cell>
          <cell r="C900">
            <v>12</v>
          </cell>
          <cell r="D900">
            <v>7</v>
          </cell>
          <cell r="E900">
            <v>1.7141999999999999</v>
          </cell>
          <cell r="F900">
            <v>0.5454</v>
          </cell>
        </row>
        <row r="901">
          <cell r="B901">
            <v>50450030</v>
          </cell>
          <cell r="C901">
            <v>77</v>
          </cell>
          <cell r="D901">
            <v>20</v>
          </cell>
          <cell r="E901">
            <v>3.85</v>
          </cell>
          <cell r="F901">
            <v>3.5</v>
          </cell>
        </row>
        <row r="902">
          <cell r="B902">
            <v>50450750</v>
          </cell>
          <cell r="C902">
            <v>81</v>
          </cell>
          <cell r="D902">
            <v>22</v>
          </cell>
          <cell r="E902">
            <v>3.6818</v>
          </cell>
          <cell r="F902">
            <v>3.6818</v>
          </cell>
        </row>
        <row r="903">
          <cell r="B903">
            <v>50450760</v>
          </cell>
          <cell r="C903">
            <v>892</v>
          </cell>
          <cell r="D903">
            <v>22</v>
          </cell>
          <cell r="E903">
            <v>40.545400000000001</v>
          </cell>
          <cell r="F903">
            <v>40.545400000000001</v>
          </cell>
        </row>
        <row r="904">
          <cell r="B904">
            <v>50450281</v>
          </cell>
          <cell r="C904">
            <v>1216</v>
          </cell>
          <cell r="D904">
            <v>22</v>
          </cell>
          <cell r="E904">
            <v>55.2727</v>
          </cell>
          <cell r="F904">
            <v>55.2727</v>
          </cell>
        </row>
        <row r="905">
          <cell r="B905">
            <v>50450292</v>
          </cell>
          <cell r="C905">
            <v>11</v>
          </cell>
          <cell r="D905">
            <v>8</v>
          </cell>
          <cell r="E905">
            <v>1.375</v>
          </cell>
          <cell r="F905">
            <v>0.5</v>
          </cell>
        </row>
        <row r="906">
          <cell r="B906">
            <v>50450780</v>
          </cell>
          <cell r="C906">
            <v>253</v>
          </cell>
          <cell r="D906">
            <v>5</v>
          </cell>
          <cell r="E906">
            <v>50.6</v>
          </cell>
          <cell r="F906">
            <v>11.5</v>
          </cell>
        </row>
        <row r="907">
          <cell r="B907">
            <v>50450785</v>
          </cell>
          <cell r="C907">
            <v>1</v>
          </cell>
          <cell r="D907">
            <v>1</v>
          </cell>
          <cell r="E907">
            <v>1</v>
          </cell>
          <cell r="F907">
            <v>4.5400000000000003E-2</v>
          </cell>
        </row>
        <row r="908">
          <cell r="B908">
            <v>50450541</v>
          </cell>
          <cell r="C908">
            <v>935</v>
          </cell>
          <cell r="D908">
            <v>22</v>
          </cell>
          <cell r="E908">
            <v>42.5</v>
          </cell>
          <cell r="F908">
            <v>42.5</v>
          </cell>
        </row>
        <row r="909">
          <cell r="B909">
            <v>50450530</v>
          </cell>
          <cell r="C909">
            <v>10</v>
          </cell>
          <cell r="D909">
            <v>8</v>
          </cell>
          <cell r="E909">
            <v>1.25</v>
          </cell>
          <cell r="F909">
            <v>0.45450000000000002</v>
          </cell>
        </row>
        <row r="910">
          <cell r="B910">
            <v>50450131</v>
          </cell>
          <cell r="C910">
            <v>647</v>
          </cell>
          <cell r="D910">
            <v>22</v>
          </cell>
          <cell r="E910">
            <v>29.408999999999999</v>
          </cell>
          <cell r="F910">
            <v>29.408999999999999</v>
          </cell>
        </row>
        <row r="911">
          <cell r="B911">
            <v>50450142</v>
          </cell>
          <cell r="C911">
            <v>28</v>
          </cell>
          <cell r="D911">
            <v>13</v>
          </cell>
          <cell r="E911">
            <v>2.1537999999999999</v>
          </cell>
          <cell r="F911">
            <v>1.2726999999999999</v>
          </cell>
        </row>
        <row r="912">
          <cell r="B912">
            <v>50420280</v>
          </cell>
          <cell r="C912">
            <v>261</v>
          </cell>
          <cell r="D912">
            <v>22</v>
          </cell>
          <cell r="E912">
            <v>11.8636</v>
          </cell>
          <cell r="F912">
            <v>11.8636</v>
          </cell>
        </row>
        <row r="913">
          <cell r="B913">
            <v>50450080</v>
          </cell>
          <cell r="C913">
            <v>82</v>
          </cell>
          <cell r="D913">
            <v>22</v>
          </cell>
          <cell r="E913">
            <v>3.7271999999999998</v>
          </cell>
          <cell r="F913">
            <v>3.7271999999999998</v>
          </cell>
        </row>
        <row r="914">
          <cell r="B914">
            <v>50450262</v>
          </cell>
          <cell r="C914">
            <v>6</v>
          </cell>
          <cell r="D914">
            <v>5</v>
          </cell>
          <cell r="E914">
            <v>1.2</v>
          </cell>
          <cell r="F914">
            <v>0.2727</v>
          </cell>
        </row>
        <row r="915">
          <cell r="B915">
            <v>50450271</v>
          </cell>
          <cell r="C915">
            <v>410</v>
          </cell>
          <cell r="D915">
            <v>22</v>
          </cell>
          <cell r="E915">
            <v>18.636299999999999</v>
          </cell>
          <cell r="F915">
            <v>18.636299999999999</v>
          </cell>
        </row>
        <row r="916">
          <cell r="B916">
            <v>50450230</v>
          </cell>
          <cell r="C916">
            <v>307</v>
          </cell>
          <cell r="D916">
            <v>22</v>
          </cell>
          <cell r="E916">
            <v>13.954499999999999</v>
          </cell>
          <cell r="F916">
            <v>13.954499999999999</v>
          </cell>
        </row>
        <row r="917">
          <cell r="B917">
            <v>50450150</v>
          </cell>
          <cell r="C917">
            <v>243</v>
          </cell>
          <cell r="D917">
            <v>22</v>
          </cell>
          <cell r="E917">
            <v>11.045400000000001</v>
          </cell>
          <cell r="F917">
            <v>11.045400000000001</v>
          </cell>
        </row>
        <row r="918">
          <cell r="B918">
            <v>50450661</v>
          </cell>
          <cell r="C918">
            <v>995</v>
          </cell>
          <cell r="D918">
            <v>22</v>
          </cell>
          <cell r="E918">
            <v>45.227200000000003</v>
          </cell>
          <cell r="F918">
            <v>45.227200000000003</v>
          </cell>
        </row>
        <row r="919">
          <cell r="B919">
            <v>50450692</v>
          </cell>
          <cell r="C919">
            <v>14</v>
          </cell>
          <cell r="D919">
            <v>11</v>
          </cell>
          <cell r="E919">
            <v>1.2726999999999999</v>
          </cell>
          <cell r="F919">
            <v>0.63629999999999998</v>
          </cell>
        </row>
        <row r="920">
          <cell r="B920">
            <v>50450480</v>
          </cell>
          <cell r="C920">
            <v>275</v>
          </cell>
          <cell r="D920">
            <v>22</v>
          </cell>
          <cell r="E920">
            <v>12.5</v>
          </cell>
          <cell r="F920">
            <v>12.5</v>
          </cell>
        </row>
        <row r="921">
          <cell r="B921">
            <v>50450490</v>
          </cell>
          <cell r="C921">
            <v>66</v>
          </cell>
          <cell r="D921">
            <v>20</v>
          </cell>
          <cell r="E921">
            <v>3.3</v>
          </cell>
          <cell r="F921">
            <v>3</v>
          </cell>
        </row>
        <row r="922">
          <cell r="B922">
            <v>50451240</v>
          </cell>
          <cell r="C922">
            <v>361</v>
          </cell>
          <cell r="D922">
            <v>22</v>
          </cell>
          <cell r="E922">
            <v>16.408999999999999</v>
          </cell>
          <cell r="F922">
            <v>16.408999999999999</v>
          </cell>
        </row>
        <row r="923">
          <cell r="B923">
            <v>51910110</v>
          </cell>
          <cell r="C923">
            <v>122</v>
          </cell>
          <cell r="D923">
            <v>15</v>
          </cell>
          <cell r="E923">
            <v>8.1333000000000002</v>
          </cell>
          <cell r="F923">
            <v>5.5453999999999999</v>
          </cell>
        </row>
        <row r="924">
          <cell r="B924">
            <v>51910120</v>
          </cell>
          <cell r="C924">
            <v>23</v>
          </cell>
          <cell r="D924">
            <v>11</v>
          </cell>
          <cell r="E924">
            <v>2.0909</v>
          </cell>
          <cell r="F924">
            <v>1.0454000000000001</v>
          </cell>
        </row>
        <row r="925">
          <cell r="B925">
            <v>51910080</v>
          </cell>
          <cell r="C925">
            <v>1</v>
          </cell>
          <cell r="D925">
            <v>1</v>
          </cell>
          <cell r="E925">
            <v>1</v>
          </cell>
          <cell r="F925">
            <v>4.5400000000000003E-2</v>
          </cell>
        </row>
        <row r="926">
          <cell r="B926">
            <v>51910050</v>
          </cell>
          <cell r="C926">
            <v>61</v>
          </cell>
          <cell r="D926">
            <v>13</v>
          </cell>
          <cell r="E926">
            <v>4.6923000000000004</v>
          </cell>
          <cell r="F926">
            <v>2.7726999999999999</v>
          </cell>
        </row>
        <row r="927">
          <cell r="B927">
            <v>51910040</v>
          </cell>
          <cell r="C927">
            <v>25</v>
          </cell>
          <cell r="D927">
            <v>15</v>
          </cell>
          <cell r="E927">
            <v>1.6666000000000001</v>
          </cell>
          <cell r="F927">
            <v>1.1363000000000001</v>
          </cell>
        </row>
        <row r="928">
          <cell r="B928">
            <v>51910130</v>
          </cell>
          <cell r="C928">
            <v>27</v>
          </cell>
          <cell r="D928">
            <v>11</v>
          </cell>
          <cell r="E928">
            <v>2.4544999999999999</v>
          </cell>
          <cell r="F928">
            <v>1.2272000000000001</v>
          </cell>
        </row>
        <row r="929">
          <cell r="B929">
            <v>51910140</v>
          </cell>
          <cell r="C929">
            <v>4</v>
          </cell>
          <cell r="D929">
            <v>4</v>
          </cell>
          <cell r="E929">
            <v>1</v>
          </cell>
          <cell r="F929">
            <v>0.18179999999999999</v>
          </cell>
        </row>
        <row r="930">
          <cell r="B930">
            <v>59450270</v>
          </cell>
          <cell r="C930">
            <v>140</v>
          </cell>
          <cell r="D930">
            <v>21</v>
          </cell>
          <cell r="E930">
            <v>6.6665999999999999</v>
          </cell>
          <cell r="F930">
            <v>6.3635999999999999</v>
          </cell>
        </row>
        <row r="931">
          <cell r="B931">
            <v>59450260</v>
          </cell>
          <cell r="C931">
            <v>384</v>
          </cell>
          <cell r="D931">
            <v>22</v>
          </cell>
          <cell r="E931">
            <v>17.454499999999999</v>
          </cell>
          <cell r="F931">
            <v>17.454499999999999</v>
          </cell>
        </row>
        <row r="932">
          <cell r="B932">
            <v>59450090</v>
          </cell>
          <cell r="C932">
            <v>1617</v>
          </cell>
          <cell r="D932">
            <v>22</v>
          </cell>
          <cell r="E932">
            <v>73.5</v>
          </cell>
          <cell r="F932">
            <v>73.5</v>
          </cell>
        </row>
        <row r="933">
          <cell r="B933">
            <v>59450100</v>
          </cell>
          <cell r="C933">
            <v>968</v>
          </cell>
          <cell r="D933">
            <v>22</v>
          </cell>
          <cell r="E933">
            <v>44</v>
          </cell>
          <cell r="F933">
            <v>44</v>
          </cell>
        </row>
        <row r="934">
          <cell r="B934">
            <v>59450140</v>
          </cell>
          <cell r="C934">
            <v>250</v>
          </cell>
          <cell r="D934">
            <v>22</v>
          </cell>
          <cell r="E934">
            <v>11.3636</v>
          </cell>
          <cell r="F934">
            <v>11.3636</v>
          </cell>
        </row>
        <row r="935">
          <cell r="B935">
            <v>59450130</v>
          </cell>
          <cell r="C935">
            <v>223</v>
          </cell>
          <cell r="D935">
            <v>22</v>
          </cell>
          <cell r="E935">
            <v>10.1363</v>
          </cell>
          <cell r="F935">
            <v>10.1363</v>
          </cell>
        </row>
        <row r="936">
          <cell r="B936">
            <v>59450170</v>
          </cell>
          <cell r="C936">
            <v>1</v>
          </cell>
          <cell r="D936">
            <v>1</v>
          </cell>
          <cell r="E936">
            <v>1</v>
          </cell>
          <cell r="F936">
            <v>4.5400000000000003E-2</v>
          </cell>
        </row>
        <row r="937">
          <cell r="B937">
            <v>59450160</v>
          </cell>
          <cell r="C937">
            <v>15</v>
          </cell>
          <cell r="D937">
            <v>8</v>
          </cell>
          <cell r="E937">
            <v>1.875</v>
          </cell>
          <cell r="F937">
            <v>0.68179999999999996</v>
          </cell>
        </row>
        <row r="938">
          <cell r="B938">
            <v>59450240</v>
          </cell>
          <cell r="C938">
            <v>20</v>
          </cell>
          <cell r="D938">
            <v>15</v>
          </cell>
          <cell r="E938">
            <v>1.3332999999999999</v>
          </cell>
          <cell r="F938">
            <v>0.90900000000000003</v>
          </cell>
        </row>
        <row r="939">
          <cell r="B939">
            <v>59450250</v>
          </cell>
          <cell r="C939">
            <v>22</v>
          </cell>
          <cell r="D939">
            <v>13</v>
          </cell>
          <cell r="E939">
            <v>1.6922999999999999</v>
          </cell>
          <cell r="F939">
            <v>1</v>
          </cell>
        </row>
        <row r="940">
          <cell r="B940">
            <v>59450120</v>
          </cell>
          <cell r="C940">
            <v>35</v>
          </cell>
          <cell r="D940">
            <v>20</v>
          </cell>
          <cell r="E940">
            <v>1.75</v>
          </cell>
          <cell r="F940">
            <v>1.5909</v>
          </cell>
        </row>
        <row r="941">
          <cell r="B941">
            <v>59450110</v>
          </cell>
          <cell r="C941">
            <v>22</v>
          </cell>
          <cell r="D941">
            <v>15</v>
          </cell>
          <cell r="E941">
            <v>1.4665999999999999</v>
          </cell>
          <cell r="F941">
            <v>1</v>
          </cell>
        </row>
        <row r="942">
          <cell r="B942">
            <v>59450280</v>
          </cell>
          <cell r="C942">
            <v>42</v>
          </cell>
          <cell r="D942">
            <v>15</v>
          </cell>
          <cell r="E942">
            <v>2.8</v>
          </cell>
          <cell r="F942">
            <v>1.909</v>
          </cell>
        </row>
        <row r="943">
          <cell r="B943">
            <v>59450290</v>
          </cell>
          <cell r="C943">
            <v>61</v>
          </cell>
          <cell r="D943">
            <v>19</v>
          </cell>
          <cell r="E943">
            <v>3.2105000000000001</v>
          </cell>
          <cell r="F943">
            <v>2.7726999999999999</v>
          </cell>
        </row>
        <row r="944">
          <cell r="B944">
            <v>59455100</v>
          </cell>
          <cell r="C944">
            <v>7</v>
          </cell>
          <cell r="D944">
            <v>5</v>
          </cell>
          <cell r="E944">
            <v>1.4</v>
          </cell>
          <cell r="F944">
            <v>0.31809999999999999</v>
          </cell>
        </row>
        <row r="945">
          <cell r="B945">
            <v>59450300</v>
          </cell>
          <cell r="C945">
            <v>69</v>
          </cell>
          <cell r="D945">
            <v>22</v>
          </cell>
          <cell r="E945">
            <v>3.1362999999999999</v>
          </cell>
          <cell r="F945">
            <v>3.1362999999999999</v>
          </cell>
        </row>
        <row r="946">
          <cell r="B946">
            <v>59450310</v>
          </cell>
          <cell r="C946">
            <v>169</v>
          </cell>
          <cell r="D946">
            <v>22</v>
          </cell>
          <cell r="E946">
            <v>7.6818</v>
          </cell>
          <cell r="F946">
            <v>7.6818</v>
          </cell>
        </row>
        <row r="947">
          <cell r="B947">
            <v>51530200</v>
          </cell>
          <cell r="C947">
            <v>1</v>
          </cell>
          <cell r="D947">
            <v>1</v>
          </cell>
          <cell r="E947">
            <v>1</v>
          </cell>
          <cell r="F947">
            <v>4.5400000000000003E-2</v>
          </cell>
        </row>
        <row r="948">
          <cell r="B948">
            <v>51530070</v>
          </cell>
          <cell r="C948">
            <v>3</v>
          </cell>
          <cell r="D948">
            <v>3</v>
          </cell>
          <cell r="E948">
            <v>1</v>
          </cell>
          <cell r="F948">
            <v>0.1363</v>
          </cell>
        </row>
        <row r="949">
          <cell r="B949">
            <v>51530230</v>
          </cell>
          <cell r="C949">
            <v>5</v>
          </cell>
          <cell r="D949">
            <v>5</v>
          </cell>
          <cell r="E949">
            <v>1</v>
          </cell>
          <cell r="F949">
            <v>0.22720000000000001</v>
          </cell>
        </row>
        <row r="950">
          <cell r="B950">
            <v>51530220</v>
          </cell>
          <cell r="C950">
            <v>5</v>
          </cell>
          <cell r="D950">
            <v>4</v>
          </cell>
          <cell r="E950">
            <v>1.25</v>
          </cell>
          <cell r="F950">
            <v>0.22720000000000001</v>
          </cell>
        </row>
        <row r="951">
          <cell r="B951">
            <v>51630010</v>
          </cell>
          <cell r="C951">
            <v>1</v>
          </cell>
          <cell r="D951">
            <v>1</v>
          </cell>
          <cell r="E951">
            <v>1</v>
          </cell>
          <cell r="F951">
            <v>4.5400000000000003E-2</v>
          </cell>
        </row>
        <row r="952">
          <cell r="B952">
            <v>51530260</v>
          </cell>
          <cell r="C952">
            <v>25</v>
          </cell>
          <cell r="D952">
            <v>14</v>
          </cell>
          <cell r="E952">
            <v>1.7857000000000001</v>
          </cell>
          <cell r="F952">
            <v>1.1363000000000001</v>
          </cell>
        </row>
        <row r="953">
          <cell r="B953">
            <v>51530270</v>
          </cell>
          <cell r="C953">
            <v>7</v>
          </cell>
          <cell r="D953">
            <v>5</v>
          </cell>
          <cell r="E953">
            <v>1.4</v>
          </cell>
          <cell r="F953">
            <v>0.31809999999999999</v>
          </cell>
        </row>
        <row r="954">
          <cell r="B954">
            <v>51530310</v>
          </cell>
          <cell r="C954">
            <v>1</v>
          </cell>
          <cell r="D954">
            <v>1</v>
          </cell>
          <cell r="E954">
            <v>1</v>
          </cell>
          <cell r="F954">
            <v>4.5400000000000003E-2</v>
          </cell>
        </row>
        <row r="955">
          <cell r="B955">
            <v>51530300</v>
          </cell>
          <cell r="C955">
            <v>4</v>
          </cell>
          <cell r="D955">
            <v>3</v>
          </cell>
          <cell r="E955">
            <v>1.3332999999999999</v>
          </cell>
          <cell r="F955">
            <v>0.18179999999999999</v>
          </cell>
        </row>
        <row r="956">
          <cell r="B956">
            <v>51530150</v>
          </cell>
          <cell r="C956">
            <v>1</v>
          </cell>
          <cell r="D956">
            <v>1</v>
          </cell>
          <cell r="E956">
            <v>1</v>
          </cell>
          <cell r="F956">
            <v>4.5400000000000003E-2</v>
          </cell>
        </row>
        <row r="957">
          <cell r="B957">
            <v>51531100</v>
          </cell>
          <cell r="C957">
            <v>598</v>
          </cell>
          <cell r="D957">
            <v>22</v>
          </cell>
          <cell r="E957">
            <v>27.181799999999999</v>
          </cell>
          <cell r="F957">
            <v>27.181799999999999</v>
          </cell>
        </row>
        <row r="958">
          <cell r="B958">
            <v>51531110</v>
          </cell>
          <cell r="C958">
            <v>165</v>
          </cell>
          <cell r="D958">
            <v>22</v>
          </cell>
          <cell r="E958">
            <v>7.5</v>
          </cell>
          <cell r="F958">
            <v>7.5</v>
          </cell>
        </row>
        <row r="959">
          <cell r="B959">
            <v>51530080</v>
          </cell>
          <cell r="C959">
            <v>5</v>
          </cell>
          <cell r="D959">
            <v>3</v>
          </cell>
          <cell r="E959">
            <v>1.6666000000000001</v>
          </cell>
          <cell r="F959">
            <v>0.22720000000000001</v>
          </cell>
        </row>
        <row r="960">
          <cell r="B960">
            <v>51531020</v>
          </cell>
          <cell r="C960">
            <v>231</v>
          </cell>
          <cell r="D960">
            <v>22</v>
          </cell>
          <cell r="E960">
            <v>10.5</v>
          </cell>
          <cell r="F960">
            <v>10.5</v>
          </cell>
        </row>
        <row r="961">
          <cell r="B961">
            <v>51531030</v>
          </cell>
          <cell r="C961">
            <v>153</v>
          </cell>
          <cell r="D961">
            <v>22</v>
          </cell>
          <cell r="E961">
            <v>6.9545000000000003</v>
          </cell>
          <cell r="F961">
            <v>6.9545000000000003</v>
          </cell>
        </row>
        <row r="962">
          <cell r="B962">
            <v>51531050</v>
          </cell>
          <cell r="C962">
            <v>46</v>
          </cell>
          <cell r="D962">
            <v>16</v>
          </cell>
          <cell r="E962">
            <v>2.875</v>
          </cell>
          <cell r="F962">
            <v>2.0909</v>
          </cell>
        </row>
        <row r="963">
          <cell r="B963">
            <v>51531040</v>
          </cell>
          <cell r="C963">
            <v>101</v>
          </cell>
          <cell r="D963">
            <v>21</v>
          </cell>
          <cell r="E963">
            <v>4.8094999999999999</v>
          </cell>
          <cell r="F963">
            <v>4.5909000000000004</v>
          </cell>
        </row>
        <row r="964">
          <cell r="B964">
            <v>51530350</v>
          </cell>
          <cell r="C964">
            <v>1</v>
          </cell>
          <cell r="D964">
            <v>1</v>
          </cell>
          <cell r="E964">
            <v>1</v>
          </cell>
          <cell r="F964">
            <v>4.5400000000000003E-2</v>
          </cell>
        </row>
        <row r="965">
          <cell r="B965">
            <v>51530380</v>
          </cell>
          <cell r="C965">
            <v>3</v>
          </cell>
          <cell r="D965">
            <v>3</v>
          </cell>
          <cell r="E965">
            <v>1</v>
          </cell>
          <cell r="F965">
            <v>0.1363</v>
          </cell>
        </row>
        <row r="966">
          <cell r="B966">
            <v>51530040</v>
          </cell>
          <cell r="C966">
            <v>1</v>
          </cell>
          <cell r="D966">
            <v>1</v>
          </cell>
          <cell r="E966">
            <v>1</v>
          </cell>
          <cell r="F966">
            <v>4.5400000000000003E-2</v>
          </cell>
        </row>
        <row r="967">
          <cell r="B967">
            <v>51530050</v>
          </cell>
          <cell r="C967">
            <v>4</v>
          </cell>
          <cell r="D967">
            <v>4</v>
          </cell>
          <cell r="E967">
            <v>1</v>
          </cell>
          <cell r="F967">
            <v>0.18179999999999999</v>
          </cell>
        </row>
        <row r="968">
          <cell r="B968">
            <v>51530240</v>
          </cell>
          <cell r="C968">
            <v>47</v>
          </cell>
          <cell r="D968">
            <v>20</v>
          </cell>
          <cell r="E968">
            <v>2.35</v>
          </cell>
          <cell r="F968">
            <v>2.1362999999999999</v>
          </cell>
        </row>
        <row r="969">
          <cell r="B969">
            <v>51530250</v>
          </cell>
          <cell r="C969">
            <v>27</v>
          </cell>
          <cell r="D969">
            <v>14</v>
          </cell>
          <cell r="E969">
            <v>1.9285000000000001</v>
          </cell>
          <cell r="F969">
            <v>1.2272000000000001</v>
          </cell>
        </row>
        <row r="970">
          <cell r="B970">
            <v>51530110</v>
          </cell>
          <cell r="C970">
            <v>14</v>
          </cell>
          <cell r="D970">
            <v>14</v>
          </cell>
          <cell r="E970">
            <v>1</v>
          </cell>
          <cell r="F970">
            <v>0.63629999999999998</v>
          </cell>
        </row>
        <row r="971">
          <cell r="B971">
            <v>51530100</v>
          </cell>
          <cell r="C971">
            <v>3</v>
          </cell>
          <cell r="D971">
            <v>3</v>
          </cell>
          <cell r="E971">
            <v>1</v>
          </cell>
          <cell r="F971">
            <v>0.1363</v>
          </cell>
        </row>
        <row r="972">
          <cell r="B972">
            <v>51630050</v>
          </cell>
          <cell r="C972">
            <v>1</v>
          </cell>
          <cell r="D972">
            <v>1</v>
          </cell>
          <cell r="E972">
            <v>1</v>
          </cell>
          <cell r="F972">
            <v>4.5400000000000003E-2</v>
          </cell>
        </row>
        <row r="973">
          <cell r="B973">
            <v>51530020</v>
          </cell>
          <cell r="C973">
            <v>33</v>
          </cell>
          <cell r="D973">
            <v>18</v>
          </cell>
          <cell r="E973">
            <v>1.8332999999999999</v>
          </cell>
          <cell r="F973">
            <v>1.5</v>
          </cell>
        </row>
        <row r="974">
          <cell r="B974">
            <v>51530030</v>
          </cell>
          <cell r="C974">
            <v>8</v>
          </cell>
          <cell r="D974">
            <v>5</v>
          </cell>
          <cell r="E974">
            <v>1.6</v>
          </cell>
          <cell r="F974">
            <v>0.36359999999999998</v>
          </cell>
        </row>
        <row r="975">
          <cell r="B975">
            <v>51430120</v>
          </cell>
          <cell r="C975">
            <v>2</v>
          </cell>
          <cell r="D975">
            <v>2</v>
          </cell>
          <cell r="E975">
            <v>1</v>
          </cell>
          <cell r="F975">
            <v>9.0899999999999995E-2</v>
          </cell>
        </row>
        <row r="976">
          <cell r="B976">
            <v>51530180</v>
          </cell>
          <cell r="C976">
            <v>3</v>
          </cell>
          <cell r="D976">
            <v>3</v>
          </cell>
          <cell r="E976">
            <v>1</v>
          </cell>
          <cell r="F976">
            <v>0.1363</v>
          </cell>
        </row>
        <row r="977">
          <cell r="B977">
            <v>51530290</v>
          </cell>
          <cell r="C977">
            <v>1</v>
          </cell>
          <cell r="D977">
            <v>1</v>
          </cell>
          <cell r="E977">
            <v>1</v>
          </cell>
          <cell r="F977">
            <v>4.5400000000000003E-2</v>
          </cell>
        </row>
        <row r="978">
          <cell r="B978">
            <v>51531090</v>
          </cell>
          <cell r="C978">
            <v>82</v>
          </cell>
          <cell r="D978">
            <v>22</v>
          </cell>
          <cell r="E978">
            <v>3.7271999999999998</v>
          </cell>
          <cell r="F978">
            <v>3.7271999999999998</v>
          </cell>
        </row>
        <row r="979">
          <cell r="B979">
            <v>51531080</v>
          </cell>
          <cell r="C979">
            <v>266</v>
          </cell>
          <cell r="D979">
            <v>22</v>
          </cell>
          <cell r="E979">
            <v>12.0909</v>
          </cell>
          <cell r="F979">
            <v>12.0909</v>
          </cell>
        </row>
        <row r="980">
          <cell r="B980">
            <v>51531130</v>
          </cell>
          <cell r="C980">
            <v>262</v>
          </cell>
          <cell r="D980">
            <v>22</v>
          </cell>
          <cell r="E980">
            <v>11.909000000000001</v>
          </cell>
          <cell r="F980">
            <v>11.909000000000001</v>
          </cell>
        </row>
        <row r="981">
          <cell r="B981">
            <v>51531120</v>
          </cell>
          <cell r="C981">
            <v>531</v>
          </cell>
          <cell r="D981">
            <v>22</v>
          </cell>
          <cell r="E981">
            <v>24.136299999999999</v>
          </cell>
          <cell r="F981">
            <v>24.136299999999999</v>
          </cell>
        </row>
        <row r="982">
          <cell r="B982">
            <v>51531180</v>
          </cell>
          <cell r="C982">
            <v>18</v>
          </cell>
          <cell r="D982">
            <v>12</v>
          </cell>
          <cell r="E982">
            <v>1.5</v>
          </cell>
          <cell r="F982">
            <v>0.81810000000000005</v>
          </cell>
        </row>
        <row r="983">
          <cell r="B983">
            <v>51531170</v>
          </cell>
          <cell r="C983">
            <v>13</v>
          </cell>
          <cell r="D983">
            <v>9</v>
          </cell>
          <cell r="E983">
            <v>1.4443999999999999</v>
          </cell>
          <cell r="F983">
            <v>0.59089999999999998</v>
          </cell>
        </row>
        <row r="984">
          <cell r="B984">
            <v>51320280</v>
          </cell>
          <cell r="C984">
            <v>1</v>
          </cell>
          <cell r="D984">
            <v>1</v>
          </cell>
          <cell r="E984">
            <v>1</v>
          </cell>
          <cell r="F984">
            <v>4.5400000000000003E-2</v>
          </cell>
        </row>
        <row r="985">
          <cell r="B985">
            <v>51430030</v>
          </cell>
          <cell r="C985">
            <v>1</v>
          </cell>
          <cell r="D985">
            <v>1</v>
          </cell>
          <cell r="E985">
            <v>1</v>
          </cell>
          <cell r="F985">
            <v>4.5400000000000003E-2</v>
          </cell>
        </row>
        <row r="986">
          <cell r="B986">
            <v>51430020</v>
          </cell>
          <cell r="C986">
            <v>2</v>
          </cell>
          <cell r="D986">
            <v>2</v>
          </cell>
          <cell r="E986">
            <v>1</v>
          </cell>
          <cell r="F986">
            <v>9.0899999999999995E-2</v>
          </cell>
        </row>
        <row r="987">
          <cell r="B987">
            <v>51320300</v>
          </cell>
          <cell r="C987">
            <v>10</v>
          </cell>
          <cell r="D987">
            <v>5</v>
          </cell>
          <cell r="E987">
            <v>2</v>
          </cell>
          <cell r="F987">
            <v>0.45450000000000002</v>
          </cell>
        </row>
        <row r="988">
          <cell r="B988">
            <v>51430010</v>
          </cell>
          <cell r="C988">
            <v>5</v>
          </cell>
          <cell r="D988">
            <v>4</v>
          </cell>
          <cell r="E988">
            <v>1.25</v>
          </cell>
          <cell r="F988">
            <v>0.22720000000000001</v>
          </cell>
        </row>
        <row r="989">
          <cell r="B989">
            <v>51430050</v>
          </cell>
          <cell r="C989">
            <v>2</v>
          </cell>
          <cell r="D989">
            <v>2</v>
          </cell>
          <cell r="E989">
            <v>1</v>
          </cell>
          <cell r="F989">
            <v>9.0899999999999995E-2</v>
          </cell>
        </row>
        <row r="990">
          <cell r="B990">
            <v>51430040</v>
          </cell>
          <cell r="C990">
            <v>1</v>
          </cell>
          <cell r="D990">
            <v>1</v>
          </cell>
          <cell r="E990">
            <v>1</v>
          </cell>
          <cell r="F990">
            <v>4.5400000000000003E-2</v>
          </cell>
        </row>
        <row r="991">
          <cell r="B991">
            <v>50550100</v>
          </cell>
          <cell r="C991">
            <v>42</v>
          </cell>
          <cell r="D991">
            <v>19</v>
          </cell>
          <cell r="E991">
            <v>2.2105000000000001</v>
          </cell>
          <cell r="F991">
            <v>1.909</v>
          </cell>
        </row>
        <row r="992">
          <cell r="B992">
            <v>50550110</v>
          </cell>
          <cell r="C992">
            <v>137</v>
          </cell>
          <cell r="D992">
            <v>22</v>
          </cell>
          <cell r="E992">
            <v>6.2271999999999998</v>
          </cell>
          <cell r="F992">
            <v>6.2271999999999998</v>
          </cell>
        </row>
        <row r="993">
          <cell r="B993">
            <v>50400320</v>
          </cell>
          <cell r="C993">
            <v>12</v>
          </cell>
          <cell r="D993">
            <v>9</v>
          </cell>
          <cell r="E993">
            <v>1.3332999999999999</v>
          </cell>
          <cell r="F993">
            <v>0.5454</v>
          </cell>
        </row>
        <row r="994">
          <cell r="B994">
            <v>50550010</v>
          </cell>
          <cell r="C994">
            <v>10</v>
          </cell>
          <cell r="D994">
            <v>8</v>
          </cell>
          <cell r="E994">
            <v>1.25</v>
          </cell>
          <cell r="F994">
            <v>0.45450000000000002</v>
          </cell>
        </row>
        <row r="995">
          <cell r="B995">
            <v>50550020</v>
          </cell>
          <cell r="C995">
            <v>12</v>
          </cell>
          <cell r="D995">
            <v>9</v>
          </cell>
          <cell r="E995">
            <v>1.3332999999999999</v>
          </cell>
          <cell r="F995">
            <v>0.5454</v>
          </cell>
        </row>
        <row r="996">
          <cell r="B996">
            <v>50550030</v>
          </cell>
          <cell r="C996">
            <v>29</v>
          </cell>
          <cell r="D996">
            <v>19</v>
          </cell>
          <cell r="E996">
            <v>1.5263</v>
          </cell>
          <cell r="F996">
            <v>1.3181</v>
          </cell>
        </row>
        <row r="997">
          <cell r="B997">
            <v>50550130</v>
          </cell>
          <cell r="C997">
            <v>22</v>
          </cell>
          <cell r="D997">
            <v>13</v>
          </cell>
          <cell r="E997">
            <v>1.6922999999999999</v>
          </cell>
          <cell r="F997">
            <v>1</v>
          </cell>
        </row>
        <row r="998">
          <cell r="B998">
            <v>50550120</v>
          </cell>
          <cell r="C998">
            <v>15</v>
          </cell>
          <cell r="D998">
            <v>14</v>
          </cell>
          <cell r="E998">
            <v>1.0713999999999999</v>
          </cell>
          <cell r="F998">
            <v>0.68179999999999996</v>
          </cell>
        </row>
        <row r="999">
          <cell r="B999">
            <v>50550040</v>
          </cell>
          <cell r="C999">
            <v>41</v>
          </cell>
          <cell r="D999">
            <v>20</v>
          </cell>
          <cell r="E999">
            <v>2.0499999999999998</v>
          </cell>
          <cell r="F999">
            <v>1.8635999999999999</v>
          </cell>
        </row>
        <row r="1000">
          <cell r="B1000">
            <v>50550050</v>
          </cell>
          <cell r="C1000">
            <v>9</v>
          </cell>
          <cell r="D1000">
            <v>9</v>
          </cell>
          <cell r="E1000">
            <v>1</v>
          </cell>
          <cell r="F1000">
            <v>0.40899999999999997</v>
          </cell>
        </row>
        <row r="1001">
          <cell r="B1001">
            <v>50550090</v>
          </cell>
          <cell r="C1001">
            <v>273</v>
          </cell>
          <cell r="D1001">
            <v>22</v>
          </cell>
          <cell r="E1001">
            <v>12.409000000000001</v>
          </cell>
          <cell r="F1001">
            <v>12.409000000000001</v>
          </cell>
        </row>
        <row r="1002">
          <cell r="B1002">
            <v>50550080</v>
          </cell>
          <cell r="C1002">
            <v>298</v>
          </cell>
          <cell r="D1002">
            <v>22</v>
          </cell>
          <cell r="E1002">
            <v>13.545400000000001</v>
          </cell>
          <cell r="F1002">
            <v>13.545400000000001</v>
          </cell>
        </row>
        <row r="1003">
          <cell r="B1003">
            <v>50550070</v>
          </cell>
          <cell r="C1003">
            <v>2</v>
          </cell>
          <cell r="D1003">
            <v>2</v>
          </cell>
          <cell r="E1003">
            <v>1</v>
          </cell>
          <cell r="F1003">
            <v>9.0899999999999995E-2</v>
          </cell>
        </row>
        <row r="1004">
          <cell r="B1004">
            <v>50550060</v>
          </cell>
          <cell r="C1004">
            <v>12</v>
          </cell>
          <cell r="D1004">
            <v>8</v>
          </cell>
          <cell r="E1004">
            <v>1.5</v>
          </cell>
          <cell r="F1004">
            <v>0.5454</v>
          </cell>
        </row>
        <row r="1005">
          <cell r="B1005">
            <v>50550160</v>
          </cell>
          <cell r="C1005">
            <v>46</v>
          </cell>
          <cell r="D1005">
            <v>16</v>
          </cell>
          <cell r="E1005">
            <v>2.875</v>
          </cell>
          <cell r="F1005">
            <v>2.0909</v>
          </cell>
        </row>
        <row r="1006">
          <cell r="B1006">
            <v>50550140</v>
          </cell>
          <cell r="C1006">
            <v>87</v>
          </cell>
          <cell r="D1006">
            <v>22</v>
          </cell>
          <cell r="E1006">
            <v>3.9544999999999999</v>
          </cell>
          <cell r="F1006">
            <v>3.9544999999999999</v>
          </cell>
        </row>
        <row r="1007">
          <cell r="B1007">
            <v>50550150</v>
          </cell>
          <cell r="C1007">
            <v>315</v>
          </cell>
          <cell r="D1007">
            <v>22</v>
          </cell>
          <cell r="E1007">
            <v>14.318099999999999</v>
          </cell>
          <cell r="F1007">
            <v>14.318099999999999</v>
          </cell>
        </row>
        <row r="1008">
          <cell r="B1008">
            <v>59250340</v>
          </cell>
          <cell r="C1008">
            <v>108</v>
          </cell>
          <cell r="D1008">
            <v>18</v>
          </cell>
          <cell r="E1008">
            <v>6</v>
          </cell>
          <cell r="F1008">
            <v>4.9089999999999998</v>
          </cell>
        </row>
        <row r="1009">
          <cell r="B1009">
            <v>59350010</v>
          </cell>
          <cell r="C1009">
            <v>62</v>
          </cell>
          <cell r="D1009">
            <v>19</v>
          </cell>
          <cell r="E1009">
            <v>3.2631000000000001</v>
          </cell>
          <cell r="F1009">
            <v>2.8180999999999998</v>
          </cell>
        </row>
        <row r="1010">
          <cell r="B1010">
            <v>59250300</v>
          </cell>
          <cell r="C1010">
            <v>669</v>
          </cell>
          <cell r="D1010">
            <v>22</v>
          </cell>
          <cell r="E1010">
            <v>30.408999999999999</v>
          </cell>
          <cell r="F1010">
            <v>30.408999999999999</v>
          </cell>
        </row>
        <row r="1011">
          <cell r="B1011">
            <v>59250310</v>
          </cell>
          <cell r="C1011">
            <v>770</v>
          </cell>
          <cell r="D1011">
            <v>22</v>
          </cell>
          <cell r="E1011">
            <v>35</v>
          </cell>
          <cell r="F1011">
            <v>35</v>
          </cell>
        </row>
        <row r="1012">
          <cell r="B1012">
            <v>59250280</v>
          </cell>
          <cell r="C1012">
            <v>583</v>
          </cell>
          <cell r="D1012">
            <v>22</v>
          </cell>
          <cell r="E1012">
            <v>26.5</v>
          </cell>
          <cell r="F1012">
            <v>26.5</v>
          </cell>
        </row>
        <row r="1013">
          <cell r="B1013">
            <v>59250290</v>
          </cell>
          <cell r="C1013">
            <v>96</v>
          </cell>
          <cell r="D1013">
            <v>21</v>
          </cell>
          <cell r="E1013">
            <v>4.5713999999999997</v>
          </cell>
          <cell r="F1013">
            <v>4.3635999999999999</v>
          </cell>
        </row>
        <row r="1014">
          <cell r="B1014">
            <v>59250320</v>
          </cell>
          <cell r="C1014">
            <v>27</v>
          </cell>
          <cell r="D1014">
            <v>14</v>
          </cell>
          <cell r="E1014">
            <v>1.9285000000000001</v>
          </cell>
          <cell r="F1014">
            <v>1.2272000000000001</v>
          </cell>
        </row>
        <row r="1015">
          <cell r="B1015">
            <v>59250330</v>
          </cell>
          <cell r="C1015">
            <v>18</v>
          </cell>
          <cell r="D1015">
            <v>11</v>
          </cell>
          <cell r="E1015">
            <v>1.6363000000000001</v>
          </cell>
          <cell r="F1015">
            <v>0.81810000000000005</v>
          </cell>
        </row>
        <row r="1016">
          <cell r="B1016">
            <v>59250580</v>
          </cell>
          <cell r="C1016">
            <v>9</v>
          </cell>
          <cell r="D1016">
            <v>5</v>
          </cell>
          <cell r="E1016">
            <v>1.8</v>
          </cell>
          <cell r="F1016">
            <v>0.40899999999999997</v>
          </cell>
        </row>
        <row r="1017">
          <cell r="B1017">
            <v>59250570</v>
          </cell>
          <cell r="C1017">
            <v>5</v>
          </cell>
          <cell r="D1017">
            <v>5</v>
          </cell>
          <cell r="E1017">
            <v>1</v>
          </cell>
          <cell r="F1017">
            <v>0.22720000000000001</v>
          </cell>
        </row>
        <row r="1018">
          <cell r="B1018">
            <v>58542330</v>
          </cell>
          <cell r="C1018">
            <v>1634</v>
          </cell>
          <cell r="D1018">
            <v>22</v>
          </cell>
          <cell r="E1018">
            <v>74.2727</v>
          </cell>
          <cell r="F1018">
            <v>74.2727</v>
          </cell>
        </row>
        <row r="1019">
          <cell r="B1019">
            <v>58542340</v>
          </cell>
          <cell r="C1019">
            <v>566</v>
          </cell>
          <cell r="D1019">
            <v>22</v>
          </cell>
          <cell r="E1019">
            <v>25.7272</v>
          </cell>
          <cell r="F1019">
            <v>25.7272</v>
          </cell>
        </row>
        <row r="1020">
          <cell r="B1020">
            <v>58542080</v>
          </cell>
          <cell r="C1020">
            <v>1671</v>
          </cell>
          <cell r="D1020">
            <v>22</v>
          </cell>
          <cell r="E1020">
            <v>75.954499999999996</v>
          </cell>
          <cell r="F1020">
            <v>75.954499999999996</v>
          </cell>
        </row>
        <row r="1021">
          <cell r="B1021">
            <v>58542090</v>
          </cell>
          <cell r="C1021">
            <v>3398</v>
          </cell>
          <cell r="D1021">
            <v>22</v>
          </cell>
          <cell r="E1021">
            <v>154.4545</v>
          </cell>
          <cell r="F1021">
            <v>154.4545</v>
          </cell>
        </row>
        <row r="1022">
          <cell r="B1022">
            <v>58542145</v>
          </cell>
          <cell r="C1022">
            <v>28</v>
          </cell>
          <cell r="D1022">
            <v>17</v>
          </cell>
          <cell r="E1022">
            <v>1.647</v>
          </cell>
          <cell r="F1022">
            <v>1.2726999999999999</v>
          </cell>
        </row>
        <row r="1023">
          <cell r="B1023">
            <v>58542155</v>
          </cell>
          <cell r="C1023">
            <v>2</v>
          </cell>
          <cell r="D1023">
            <v>2</v>
          </cell>
          <cell r="E1023">
            <v>1</v>
          </cell>
          <cell r="F1023">
            <v>9.0899999999999995E-2</v>
          </cell>
        </row>
        <row r="1024">
          <cell r="B1024">
            <v>58542280</v>
          </cell>
          <cell r="C1024">
            <v>28</v>
          </cell>
          <cell r="D1024">
            <v>16</v>
          </cell>
          <cell r="E1024">
            <v>1.75</v>
          </cell>
          <cell r="F1024">
            <v>1.2726999999999999</v>
          </cell>
        </row>
        <row r="1025">
          <cell r="B1025">
            <v>58542350</v>
          </cell>
          <cell r="C1025">
            <v>165</v>
          </cell>
          <cell r="D1025">
            <v>22</v>
          </cell>
          <cell r="E1025">
            <v>7.5</v>
          </cell>
          <cell r="F1025">
            <v>7.5</v>
          </cell>
        </row>
        <row r="1026">
          <cell r="B1026">
            <v>58542360</v>
          </cell>
          <cell r="C1026">
            <v>72</v>
          </cell>
          <cell r="D1026">
            <v>22</v>
          </cell>
          <cell r="E1026">
            <v>3.2726999999999999</v>
          </cell>
          <cell r="F1026">
            <v>3.2726999999999999</v>
          </cell>
        </row>
        <row r="1027">
          <cell r="B1027">
            <v>58542070</v>
          </cell>
          <cell r="C1027">
            <v>404</v>
          </cell>
          <cell r="D1027">
            <v>22</v>
          </cell>
          <cell r="E1027">
            <v>18.363600000000002</v>
          </cell>
          <cell r="F1027">
            <v>18.363600000000002</v>
          </cell>
        </row>
        <row r="1028">
          <cell r="B1028">
            <v>58542060</v>
          </cell>
          <cell r="C1028">
            <v>925</v>
          </cell>
          <cell r="D1028">
            <v>22</v>
          </cell>
          <cell r="E1028">
            <v>42.045400000000001</v>
          </cell>
          <cell r="F1028">
            <v>42.045400000000001</v>
          </cell>
        </row>
        <row r="1029">
          <cell r="B1029">
            <v>58542030</v>
          </cell>
          <cell r="C1029">
            <v>19</v>
          </cell>
          <cell r="D1029">
            <v>13</v>
          </cell>
          <cell r="E1029">
            <v>1.4615</v>
          </cell>
          <cell r="F1029">
            <v>0.86360000000000003</v>
          </cell>
        </row>
        <row r="1030">
          <cell r="B1030">
            <v>58542020</v>
          </cell>
          <cell r="C1030">
            <v>46</v>
          </cell>
          <cell r="D1030">
            <v>19</v>
          </cell>
          <cell r="E1030">
            <v>2.4209999999999998</v>
          </cell>
          <cell r="F1030">
            <v>2.0909</v>
          </cell>
        </row>
        <row r="1031">
          <cell r="B1031">
            <v>58542140</v>
          </cell>
          <cell r="C1031">
            <v>21</v>
          </cell>
          <cell r="D1031">
            <v>15</v>
          </cell>
          <cell r="E1031">
            <v>1.4</v>
          </cell>
          <cell r="F1031">
            <v>0.95450000000000002</v>
          </cell>
        </row>
        <row r="1032">
          <cell r="B1032">
            <v>58542150</v>
          </cell>
          <cell r="C1032">
            <v>96</v>
          </cell>
          <cell r="D1032">
            <v>22</v>
          </cell>
          <cell r="E1032">
            <v>4.3635999999999999</v>
          </cell>
          <cell r="F1032">
            <v>4.3635999999999999</v>
          </cell>
        </row>
        <row r="1033">
          <cell r="B1033">
            <v>58547020</v>
          </cell>
          <cell r="C1033">
            <v>20</v>
          </cell>
          <cell r="D1033">
            <v>9</v>
          </cell>
          <cell r="E1033">
            <v>2.2222</v>
          </cell>
          <cell r="F1033">
            <v>0.90900000000000003</v>
          </cell>
        </row>
        <row r="1034">
          <cell r="B1034">
            <v>58547010</v>
          </cell>
          <cell r="C1034">
            <v>17</v>
          </cell>
          <cell r="D1034">
            <v>13</v>
          </cell>
          <cell r="E1034">
            <v>1.3076000000000001</v>
          </cell>
          <cell r="F1034">
            <v>0.77270000000000005</v>
          </cell>
        </row>
        <row r="1035">
          <cell r="B1035">
            <v>58542100</v>
          </cell>
          <cell r="C1035">
            <v>3</v>
          </cell>
          <cell r="D1035">
            <v>3</v>
          </cell>
          <cell r="E1035">
            <v>1</v>
          </cell>
          <cell r="F1035">
            <v>0.1363</v>
          </cell>
        </row>
        <row r="1036">
          <cell r="B1036">
            <v>58542110</v>
          </cell>
          <cell r="C1036">
            <v>11</v>
          </cell>
          <cell r="D1036">
            <v>10</v>
          </cell>
          <cell r="E1036">
            <v>1.1000000000000001</v>
          </cell>
          <cell r="F1036">
            <v>0.5</v>
          </cell>
        </row>
        <row r="1037">
          <cell r="B1037">
            <v>58542125</v>
          </cell>
          <cell r="C1037">
            <v>15</v>
          </cell>
          <cell r="D1037">
            <v>9</v>
          </cell>
          <cell r="E1037">
            <v>1.6666000000000001</v>
          </cell>
          <cell r="F1037">
            <v>0.68179999999999996</v>
          </cell>
        </row>
        <row r="1038">
          <cell r="B1038">
            <v>58542050</v>
          </cell>
          <cell r="C1038">
            <v>120</v>
          </cell>
          <cell r="D1038">
            <v>22</v>
          </cell>
          <cell r="E1038">
            <v>5.4545000000000003</v>
          </cell>
          <cell r="F1038">
            <v>5.4545000000000003</v>
          </cell>
        </row>
        <row r="1039">
          <cell r="B1039">
            <v>58542450</v>
          </cell>
          <cell r="C1039">
            <v>14</v>
          </cell>
          <cell r="D1039">
            <v>10</v>
          </cell>
          <cell r="E1039">
            <v>1.4</v>
          </cell>
          <cell r="F1039">
            <v>0.63629999999999998</v>
          </cell>
        </row>
        <row r="1040">
          <cell r="B1040">
            <v>58542460</v>
          </cell>
          <cell r="C1040">
            <v>56</v>
          </cell>
          <cell r="D1040">
            <v>19</v>
          </cell>
          <cell r="E1040">
            <v>2.9472999999999998</v>
          </cell>
          <cell r="F1040">
            <v>2.5453999999999999</v>
          </cell>
        </row>
        <row r="1041">
          <cell r="B1041">
            <v>58542260</v>
          </cell>
          <cell r="C1041">
            <v>31</v>
          </cell>
          <cell r="D1041">
            <v>17</v>
          </cell>
          <cell r="E1041">
            <v>1.8234999999999999</v>
          </cell>
          <cell r="F1041">
            <v>1.409</v>
          </cell>
        </row>
        <row r="1042">
          <cell r="B1042">
            <v>58542540</v>
          </cell>
          <cell r="C1042">
            <v>6</v>
          </cell>
          <cell r="D1042">
            <v>6</v>
          </cell>
          <cell r="E1042">
            <v>1</v>
          </cell>
          <cell r="F1042">
            <v>0.2727</v>
          </cell>
        </row>
        <row r="1043">
          <cell r="B1043">
            <v>58542530</v>
          </cell>
          <cell r="C1043">
            <v>35</v>
          </cell>
          <cell r="D1043">
            <v>5</v>
          </cell>
          <cell r="E1043">
            <v>7</v>
          </cell>
          <cell r="F1043">
            <v>1.5909</v>
          </cell>
        </row>
        <row r="1044">
          <cell r="B1044">
            <v>58542480</v>
          </cell>
          <cell r="C1044">
            <v>68</v>
          </cell>
          <cell r="D1044">
            <v>21</v>
          </cell>
          <cell r="E1044">
            <v>3.238</v>
          </cell>
          <cell r="F1044">
            <v>3.0909</v>
          </cell>
        </row>
        <row r="1045">
          <cell r="B1045">
            <v>58542120</v>
          </cell>
          <cell r="C1045">
            <v>1</v>
          </cell>
          <cell r="D1045">
            <v>1</v>
          </cell>
          <cell r="E1045">
            <v>1</v>
          </cell>
          <cell r="F1045">
            <v>4.5400000000000003E-2</v>
          </cell>
        </row>
        <row r="1046">
          <cell r="B1046">
            <v>58542130</v>
          </cell>
          <cell r="C1046">
            <v>9</v>
          </cell>
          <cell r="D1046">
            <v>8</v>
          </cell>
          <cell r="E1046">
            <v>1.125</v>
          </cell>
          <cell r="F1046">
            <v>0.40899999999999997</v>
          </cell>
        </row>
        <row r="1047">
          <cell r="B1047">
            <v>58542290</v>
          </cell>
          <cell r="C1047">
            <v>26</v>
          </cell>
          <cell r="D1047">
            <v>16</v>
          </cell>
          <cell r="E1047">
            <v>1.625</v>
          </cell>
          <cell r="F1047">
            <v>1.1818</v>
          </cell>
        </row>
        <row r="1048">
          <cell r="B1048">
            <v>58542300</v>
          </cell>
          <cell r="C1048">
            <v>6</v>
          </cell>
          <cell r="D1048">
            <v>4</v>
          </cell>
          <cell r="E1048">
            <v>1.5</v>
          </cell>
          <cell r="F1048">
            <v>0.2727</v>
          </cell>
        </row>
        <row r="1049">
          <cell r="B1049">
            <v>58542200</v>
          </cell>
          <cell r="C1049">
            <v>236</v>
          </cell>
          <cell r="D1049">
            <v>22</v>
          </cell>
          <cell r="E1049">
            <v>10.7272</v>
          </cell>
          <cell r="F1049">
            <v>10.7272</v>
          </cell>
        </row>
        <row r="1050">
          <cell r="B1050">
            <v>58542430</v>
          </cell>
          <cell r="C1050">
            <v>22</v>
          </cell>
          <cell r="D1050">
            <v>8</v>
          </cell>
          <cell r="E1050">
            <v>2.75</v>
          </cell>
          <cell r="F1050">
            <v>1</v>
          </cell>
        </row>
        <row r="1051">
          <cell r="B1051">
            <v>58542440</v>
          </cell>
          <cell r="C1051">
            <v>26</v>
          </cell>
          <cell r="D1051">
            <v>14</v>
          </cell>
          <cell r="E1051">
            <v>1.8571</v>
          </cell>
          <cell r="F1051">
            <v>1.1818</v>
          </cell>
        </row>
        <row r="1052">
          <cell r="B1052">
            <v>58542490</v>
          </cell>
          <cell r="C1052">
            <v>2</v>
          </cell>
          <cell r="D1052">
            <v>2</v>
          </cell>
          <cell r="E1052">
            <v>1</v>
          </cell>
          <cell r="F1052">
            <v>9.0899999999999995E-2</v>
          </cell>
        </row>
        <row r="1053">
          <cell r="B1053">
            <v>58542500</v>
          </cell>
          <cell r="C1053">
            <v>32</v>
          </cell>
          <cell r="D1053">
            <v>20</v>
          </cell>
          <cell r="E1053">
            <v>1.6</v>
          </cell>
          <cell r="F1053">
            <v>1.4544999999999999</v>
          </cell>
        </row>
        <row r="1054">
          <cell r="B1054">
            <v>58542105</v>
          </cell>
          <cell r="C1054">
            <v>5</v>
          </cell>
          <cell r="D1054">
            <v>3</v>
          </cell>
          <cell r="E1054">
            <v>1.6666000000000001</v>
          </cell>
          <cell r="F1054">
            <v>0.22720000000000001</v>
          </cell>
        </row>
        <row r="1055">
          <cell r="B1055">
            <v>58542560</v>
          </cell>
          <cell r="C1055">
            <v>3</v>
          </cell>
          <cell r="D1055">
            <v>3</v>
          </cell>
          <cell r="E1055">
            <v>1</v>
          </cell>
          <cell r="F1055">
            <v>0.1363</v>
          </cell>
        </row>
        <row r="1056">
          <cell r="B1056">
            <v>58542135</v>
          </cell>
          <cell r="C1056">
            <v>1</v>
          </cell>
          <cell r="D1056">
            <v>1</v>
          </cell>
          <cell r="E1056">
            <v>1</v>
          </cell>
          <cell r="F1056">
            <v>4.5400000000000003E-2</v>
          </cell>
        </row>
        <row r="1057">
          <cell r="B1057">
            <v>51410190</v>
          </cell>
          <cell r="C1057">
            <v>1</v>
          </cell>
          <cell r="D1057">
            <v>1</v>
          </cell>
          <cell r="E1057">
            <v>1</v>
          </cell>
          <cell r="F1057">
            <v>4.5400000000000003E-2</v>
          </cell>
        </row>
        <row r="1058">
          <cell r="B1058">
            <v>51410250</v>
          </cell>
          <cell r="C1058">
            <v>1</v>
          </cell>
          <cell r="D1058">
            <v>1</v>
          </cell>
          <cell r="E1058">
            <v>1</v>
          </cell>
          <cell r="F1058">
            <v>4.5400000000000003E-2</v>
          </cell>
        </row>
        <row r="1059">
          <cell r="B1059">
            <v>51410150</v>
          </cell>
          <cell r="C1059">
            <v>236</v>
          </cell>
          <cell r="D1059">
            <v>22</v>
          </cell>
          <cell r="E1059">
            <v>10.7272</v>
          </cell>
          <cell r="F1059">
            <v>10.7272</v>
          </cell>
        </row>
        <row r="1060">
          <cell r="B1060">
            <v>51410140</v>
          </cell>
          <cell r="C1060">
            <v>241</v>
          </cell>
          <cell r="D1060">
            <v>22</v>
          </cell>
          <cell r="E1060">
            <v>10.954499999999999</v>
          </cell>
          <cell r="F1060">
            <v>10.954499999999999</v>
          </cell>
        </row>
        <row r="1061">
          <cell r="B1061">
            <v>51410100</v>
          </cell>
          <cell r="C1061">
            <v>280</v>
          </cell>
          <cell r="D1061">
            <v>22</v>
          </cell>
          <cell r="E1061">
            <v>12.7272</v>
          </cell>
          <cell r="F1061">
            <v>12.7272</v>
          </cell>
        </row>
        <row r="1062">
          <cell r="B1062">
            <v>51410110</v>
          </cell>
          <cell r="C1062">
            <v>1583</v>
          </cell>
          <cell r="D1062">
            <v>22</v>
          </cell>
          <cell r="E1062">
            <v>71.954499999999996</v>
          </cell>
          <cell r="F1062">
            <v>71.954499999999996</v>
          </cell>
        </row>
        <row r="1063">
          <cell r="B1063">
            <v>51910010</v>
          </cell>
          <cell r="C1063">
            <v>39</v>
          </cell>
          <cell r="D1063">
            <v>12</v>
          </cell>
          <cell r="E1063">
            <v>3.25</v>
          </cell>
          <cell r="F1063">
            <v>1.7726999999999999</v>
          </cell>
        </row>
        <row r="1064">
          <cell r="B1064">
            <v>51410130</v>
          </cell>
          <cell r="C1064">
            <v>2316</v>
          </cell>
          <cell r="D1064">
            <v>22</v>
          </cell>
          <cell r="E1064">
            <v>105.2727</v>
          </cell>
          <cell r="F1064">
            <v>105.2727</v>
          </cell>
        </row>
        <row r="1065">
          <cell r="B1065">
            <v>51410120</v>
          </cell>
          <cell r="C1065">
            <v>712</v>
          </cell>
          <cell r="D1065">
            <v>22</v>
          </cell>
          <cell r="E1065">
            <v>32.363599999999998</v>
          </cell>
          <cell r="F1065">
            <v>32.363599999999998</v>
          </cell>
        </row>
        <row r="1066">
          <cell r="B1066">
            <v>51410090</v>
          </cell>
          <cell r="C1066">
            <v>233</v>
          </cell>
          <cell r="D1066">
            <v>22</v>
          </cell>
          <cell r="E1066">
            <v>10.5909</v>
          </cell>
          <cell r="F1066">
            <v>10.5909</v>
          </cell>
        </row>
        <row r="1067">
          <cell r="B1067">
            <v>51410230</v>
          </cell>
          <cell r="C1067">
            <v>9</v>
          </cell>
          <cell r="D1067">
            <v>7</v>
          </cell>
          <cell r="E1067">
            <v>1.2857000000000001</v>
          </cell>
          <cell r="F1067">
            <v>0.40899999999999997</v>
          </cell>
        </row>
        <row r="1068">
          <cell r="B1068">
            <v>51410080</v>
          </cell>
          <cell r="C1068">
            <v>1258</v>
          </cell>
          <cell r="D1068">
            <v>22</v>
          </cell>
          <cell r="E1068">
            <v>57.181800000000003</v>
          </cell>
          <cell r="F1068">
            <v>57.181800000000003</v>
          </cell>
        </row>
        <row r="1069">
          <cell r="B1069">
            <v>51410290</v>
          </cell>
          <cell r="C1069">
            <v>1</v>
          </cell>
          <cell r="D1069">
            <v>1</v>
          </cell>
          <cell r="E1069">
            <v>1</v>
          </cell>
          <cell r="F1069">
            <v>4.5400000000000003E-2</v>
          </cell>
        </row>
        <row r="1070">
          <cell r="B1070">
            <v>51410300</v>
          </cell>
          <cell r="C1070">
            <v>10</v>
          </cell>
          <cell r="D1070">
            <v>6</v>
          </cell>
          <cell r="E1070">
            <v>1.6666000000000001</v>
          </cell>
          <cell r="F1070">
            <v>0.45450000000000002</v>
          </cell>
        </row>
        <row r="1071">
          <cell r="B1071">
            <v>51221310</v>
          </cell>
          <cell r="C1071">
            <v>11</v>
          </cell>
          <cell r="D1071">
            <v>4</v>
          </cell>
          <cell r="E1071">
            <v>2.75</v>
          </cell>
          <cell r="F1071">
            <v>0.5</v>
          </cell>
        </row>
        <row r="1072">
          <cell r="B1072">
            <v>51221320</v>
          </cell>
          <cell r="C1072">
            <v>9</v>
          </cell>
          <cell r="D1072">
            <v>5</v>
          </cell>
          <cell r="E1072">
            <v>1.8</v>
          </cell>
          <cell r="F1072">
            <v>0.40899999999999997</v>
          </cell>
        </row>
        <row r="1073">
          <cell r="B1073">
            <v>51225080</v>
          </cell>
          <cell r="C1073">
            <v>95</v>
          </cell>
          <cell r="D1073">
            <v>21</v>
          </cell>
          <cell r="E1073">
            <v>4.5237999999999996</v>
          </cell>
          <cell r="F1073">
            <v>4.3181000000000003</v>
          </cell>
        </row>
        <row r="1074">
          <cell r="B1074">
            <v>59350400</v>
          </cell>
          <cell r="C1074">
            <v>9</v>
          </cell>
          <cell r="D1074">
            <v>2</v>
          </cell>
          <cell r="E1074">
            <v>4.5</v>
          </cell>
          <cell r="F1074">
            <v>0.40899999999999997</v>
          </cell>
        </row>
        <row r="1075">
          <cell r="B1075">
            <v>59350390</v>
          </cell>
          <cell r="C1075">
            <v>13</v>
          </cell>
          <cell r="D1075">
            <v>10</v>
          </cell>
          <cell r="E1075">
            <v>1.3</v>
          </cell>
          <cell r="F1075">
            <v>0.59089999999999998</v>
          </cell>
        </row>
        <row r="1076">
          <cell r="B1076">
            <v>59450220</v>
          </cell>
          <cell r="C1076">
            <v>401</v>
          </cell>
          <cell r="D1076">
            <v>22</v>
          </cell>
          <cell r="E1076">
            <v>18.2272</v>
          </cell>
          <cell r="F1076">
            <v>18.2272</v>
          </cell>
        </row>
        <row r="1077">
          <cell r="B1077">
            <v>59450230</v>
          </cell>
          <cell r="C1077">
            <v>248</v>
          </cell>
          <cell r="D1077">
            <v>22</v>
          </cell>
          <cell r="E1077">
            <v>11.2727</v>
          </cell>
          <cell r="F1077">
            <v>11.2727</v>
          </cell>
        </row>
        <row r="1078">
          <cell r="B1078">
            <v>59450210</v>
          </cell>
          <cell r="C1078">
            <v>5</v>
          </cell>
          <cell r="D1078">
            <v>4</v>
          </cell>
          <cell r="E1078">
            <v>1.25</v>
          </cell>
          <cell r="F1078">
            <v>0.22720000000000001</v>
          </cell>
        </row>
        <row r="1079">
          <cell r="B1079">
            <v>59350160</v>
          </cell>
          <cell r="C1079">
            <v>3</v>
          </cell>
          <cell r="D1079">
            <v>2</v>
          </cell>
          <cell r="E1079">
            <v>1.5</v>
          </cell>
          <cell r="F1079">
            <v>0.1363</v>
          </cell>
        </row>
        <row r="1080">
          <cell r="B1080">
            <v>59570330</v>
          </cell>
          <cell r="C1080">
            <v>48</v>
          </cell>
          <cell r="D1080">
            <v>20</v>
          </cell>
          <cell r="E1080">
            <v>2.4</v>
          </cell>
          <cell r="F1080">
            <v>2.1818</v>
          </cell>
        </row>
        <row r="1081">
          <cell r="B1081">
            <v>59570350</v>
          </cell>
          <cell r="C1081">
            <v>60</v>
          </cell>
          <cell r="D1081">
            <v>22</v>
          </cell>
          <cell r="E1081">
            <v>2.7271999999999998</v>
          </cell>
          <cell r="F1081">
            <v>2.7271999999999998</v>
          </cell>
        </row>
        <row r="1082">
          <cell r="B1082">
            <v>58470030</v>
          </cell>
          <cell r="C1082">
            <v>271</v>
          </cell>
          <cell r="D1082">
            <v>22</v>
          </cell>
          <cell r="E1082">
            <v>12.318099999999999</v>
          </cell>
          <cell r="F1082">
            <v>12.318099999999999</v>
          </cell>
        </row>
        <row r="1083">
          <cell r="B1083">
            <v>58470060</v>
          </cell>
          <cell r="C1083">
            <v>1</v>
          </cell>
          <cell r="D1083">
            <v>1</v>
          </cell>
          <cell r="E1083">
            <v>1</v>
          </cell>
          <cell r="F1083">
            <v>4.5400000000000003E-2</v>
          </cell>
        </row>
        <row r="1084">
          <cell r="B1084">
            <v>50637053</v>
          </cell>
          <cell r="C1084">
            <v>9</v>
          </cell>
          <cell r="D1084">
            <v>8</v>
          </cell>
          <cell r="E1084">
            <v>1.125</v>
          </cell>
          <cell r="F1084">
            <v>0.40899999999999997</v>
          </cell>
        </row>
        <row r="1085">
          <cell r="B1085">
            <v>50630110</v>
          </cell>
          <cell r="C1085">
            <v>5</v>
          </cell>
          <cell r="D1085">
            <v>4</v>
          </cell>
          <cell r="E1085">
            <v>1.25</v>
          </cell>
          <cell r="F1085">
            <v>0.22720000000000001</v>
          </cell>
        </row>
        <row r="1086">
          <cell r="B1086">
            <v>50630740</v>
          </cell>
          <cell r="C1086">
            <v>2</v>
          </cell>
          <cell r="D1086">
            <v>2</v>
          </cell>
          <cell r="E1086">
            <v>1</v>
          </cell>
          <cell r="F1086">
            <v>9.0899999999999995E-2</v>
          </cell>
        </row>
        <row r="1087">
          <cell r="B1087">
            <v>50637008</v>
          </cell>
          <cell r="C1087">
            <v>61</v>
          </cell>
          <cell r="D1087">
            <v>20</v>
          </cell>
          <cell r="E1087">
            <v>3.05</v>
          </cell>
          <cell r="F1087">
            <v>2.7726999999999999</v>
          </cell>
        </row>
        <row r="1088">
          <cell r="B1088">
            <v>50637003</v>
          </cell>
          <cell r="C1088">
            <v>13</v>
          </cell>
          <cell r="D1088">
            <v>11</v>
          </cell>
          <cell r="E1088">
            <v>1.1818</v>
          </cell>
          <cell r="F1088">
            <v>0.59089999999999998</v>
          </cell>
        </row>
        <row r="1089">
          <cell r="B1089">
            <v>50637025</v>
          </cell>
          <cell r="C1089">
            <v>1</v>
          </cell>
          <cell r="D1089">
            <v>1</v>
          </cell>
          <cell r="E1089">
            <v>1</v>
          </cell>
          <cell r="F1089">
            <v>4.5400000000000003E-2</v>
          </cell>
        </row>
        <row r="1090">
          <cell r="B1090">
            <v>50637026</v>
          </cell>
          <cell r="C1090">
            <v>5</v>
          </cell>
          <cell r="D1090">
            <v>5</v>
          </cell>
          <cell r="E1090">
            <v>1</v>
          </cell>
          <cell r="F1090">
            <v>0.22720000000000001</v>
          </cell>
        </row>
        <row r="1091">
          <cell r="B1091">
            <v>50637005</v>
          </cell>
          <cell r="C1091">
            <v>5</v>
          </cell>
          <cell r="D1091">
            <v>2</v>
          </cell>
          <cell r="E1091">
            <v>2.5</v>
          </cell>
          <cell r="F1091">
            <v>0.22720000000000001</v>
          </cell>
        </row>
        <row r="1092">
          <cell r="B1092">
            <v>51610150</v>
          </cell>
          <cell r="C1092">
            <v>162</v>
          </cell>
          <cell r="D1092">
            <v>21</v>
          </cell>
          <cell r="E1092">
            <v>7.7141999999999999</v>
          </cell>
          <cell r="F1092">
            <v>7.3635999999999999</v>
          </cell>
        </row>
        <row r="1093">
          <cell r="B1093">
            <v>51610160</v>
          </cell>
          <cell r="C1093">
            <v>43</v>
          </cell>
          <cell r="D1093">
            <v>18</v>
          </cell>
          <cell r="E1093">
            <v>2.3887999999999998</v>
          </cell>
          <cell r="F1093">
            <v>1.9544999999999999</v>
          </cell>
        </row>
        <row r="1094">
          <cell r="B1094">
            <v>51610180</v>
          </cell>
          <cell r="C1094">
            <v>13</v>
          </cell>
          <cell r="D1094">
            <v>9</v>
          </cell>
          <cell r="E1094">
            <v>1.4443999999999999</v>
          </cell>
          <cell r="F1094">
            <v>0.59089999999999998</v>
          </cell>
        </row>
        <row r="1095">
          <cell r="B1095">
            <v>51610170</v>
          </cell>
          <cell r="C1095">
            <v>79</v>
          </cell>
          <cell r="D1095">
            <v>21</v>
          </cell>
          <cell r="E1095">
            <v>3.7618999999999998</v>
          </cell>
          <cell r="F1095">
            <v>3.5909</v>
          </cell>
        </row>
        <row r="1096">
          <cell r="B1096">
            <v>51615510</v>
          </cell>
          <cell r="C1096">
            <v>182</v>
          </cell>
          <cell r="D1096">
            <v>16</v>
          </cell>
          <cell r="E1096">
            <v>11.375</v>
          </cell>
          <cell r="F1096">
            <v>8.2727000000000004</v>
          </cell>
        </row>
        <row r="1097">
          <cell r="B1097">
            <v>51610230</v>
          </cell>
          <cell r="C1097">
            <v>58</v>
          </cell>
          <cell r="D1097">
            <v>20</v>
          </cell>
          <cell r="E1097">
            <v>2.9</v>
          </cell>
          <cell r="F1097">
            <v>2.6362999999999999</v>
          </cell>
        </row>
        <row r="1098">
          <cell r="B1098">
            <v>51610240</v>
          </cell>
          <cell r="C1098">
            <v>3</v>
          </cell>
          <cell r="D1098">
            <v>3</v>
          </cell>
          <cell r="E1098">
            <v>1</v>
          </cell>
          <cell r="F1098">
            <v>0.1363</v>
          </cell>
        </row>
        <row r="1099">
          <cell r="B1099">
            <v>51611050</v>
          </cell>
          <cell r="C1099">
            <v>693</v>
          </cell>
          <cell r="D1099">
            <v>22</v>
          </cell>
          <cell r="E1099">
            <v>31.5</v>
          </cell>
          <cell r="F1099">
            <v>31.5</v>
          </cell>
        </row>
        <row r="1100">
          <cell r="B1100">
            <v>51611040</v>
          </cell>
          <cell r="C1100">
            <v>1652</v>
          </cell>
          <cell r="D1100">
            <v>22</v>
          </cell>
          <cell r="E1100">
            <v>75.090900000000005</v>
          </cell>
          <cell r="F1100">
            <v>75.090900000000005</v>
          </cell>
        </row>
        <row r="1101">
          <cell r="B1101">
            <v>51610210</v>
          </cell>
          <cell r="C1101">
            <v>30</v>
          </cell>
          <cell r="D1101">
            <v>17</v>
          </cell>
          <cell r="E1101">
            <v>1.7646999999999999</v>
          </cell>
          <cell r="F1101">
            <v>1.3635999999999999</v>
          </cell>
        </row>
        <row r="1102">
          <cell r="B1102">
            <v>51610200</v>
          </cell>
          <cell r="C1102">
            <v>13</v>
          </cell>
          <cell r="D1102">
            <v>12</v>
          </cell>
          <cell r="E1102">
            <v>1.0832999999999999</v>
          </cell>
          <cell r="F1102">
            <v>0.59089999999999998</v>
          </cell>
        </row>
        <row r="1103">
          <cell r="B1103">
            <v>51610070</v>
          </cell>
          <cell r="C1103">
            <v>1019</v>
          </cell>
          <cell r="D1103">
            <v>22</v>
          </cell>
          <cell r="E1103">
            <v>46.318100000000001</v>
          </cell>
          <cell r="F1103">
            <v>46.318100000000001</v>
          </cell>
        </row>
        <row r="1104">
          <cell r="B1104">
            <v>51610060</v>
          </cell>
          <cell r="C1104">
            <v>436</v>
          </cell>
          <cell r="D1104">
            <v>22</v>
          </cell>
          <cell r="E1104">
            <v>19.818100000000001</v>
          </cell>
          <cell r="F1104">
            <v>19.818100000000001</v>
          </cell>
        </row>
        <row r="1105">
          <cell r="B1105">
            <v>51610100</v>
          </cell>
          <cell r="C1105">
            <v>3</v>
          </cell>
          <cell r="D1105">
            <v>1</v>
          </cell>
          <cell r="E1105">
            <v>3</v>
          </cell>
          <cell r="F1105">
            <v>0.1363</v>
          </cell>
        </row>
        <row r="1106">
          <cell r="B1106">
            <v>51610080</v>
          </cell>
          <cell r="C1106">
            <v>9</v>
          </cell>
          <cell r="D1106">
            <v>6</v>
          </cell>
          <cell r="E1106">
            <v>1.5</v>
          </cell>
          <cell r="F1106">
            <v>0.40899999999999997</v>
          </cell>
        </row>
        <row r="1107">
          <cell r="B1107">
            <v>51610090</v>
          </cell>
          <cell r="C1107">
            <v>7</v>
          </cell>
          <cell r="D1107">
            <v>3</v>
          </cell>
          <cell r="E1107">
            <v>2.3332999999999999</v>
          </cell>
          <cell r="F1107">
            <v>0.31809999999999999</v>
          </cell>
        </row>
        <row r="1108">
          <cell r="B1108">
            <v>59580160</v>
          </cell>
          <cell r="C1108">
            <v>2</v>
          </cell>
          <cell r="D1108">
            <v>1</v>
          </cell>
          <cell r="E1108">
            <v>2</v>
          </cell>
          <cell r="F1108">
            <v>9.0899999999999995E-2</v>
          </cell>
        </row>
        <row r="1109">
          <cell r="B1109">
            <v>59580150</v>
          </cell>
          <cell r="C1109">
            <v>27</v>
          </cell>
          <cell r="D1109">
            <v>14</v>
          </cell>
          <cell r="E1109">
            <v>1.9285000000000001</v>
          </cell>
          <cell r="F1109">
            <v>1.2272000000000001</v>
          </cell>
        </row>
        <row r="1110">
          <cell r="B1110">
            <v>59580030</v>
          </cell>
          <cell r="C1110">
            <v>29</v>
          </cell>
          <cell r="D1110">
            <v>18</v>
          </cell>
          <cell r="E1110">
            <v>1.6111</v>
          </cell>
          <cell r="F1110">
            <v>1.3181</v>
          </cell>
        </row>
        <row r="1111">
          <cell r="B1111">
            <v>59580040</v>
          </cell>
          <cell r="C1111">
            <v>2</v>
          </cell>
          <cell r="D1111">
            <v>2</v>
          </cell>
          <cell r="E1111">
            <v>1</v>
          </cell>
          <cell r="F1111">
            <v>9.0899999999999995E-2</v>
          </cell>
        </row>
        <row r="1112">
          <cell r="B1112">
            <v>59570210</v>
          </cell>
          <cell r="C1112">
            <v>8</v>
          </cell>
          <cell r="D1112">
            <v>8</v>
          </cell>
          <cell r="E1112">
            <v>1</v>
          </cell>
          <cell r="F1112">
            <v>0.36359999999999998</v>
          </cell>
        </row>
        <row r="1113">
          <cell r="B1113">
            <v>59580020</v>
          </cell>
          <cell r="C1113">
            <v>3</v>
          </cell>
          <cell r="D1113">
            <v>3</v>
          </cell>
          <cell r="E1113">
            <v>1</v>
          </cell>
          <cell r="F1113">
            <v>0.1363</v>
          </cell>
        </row>
        <row r="1114">
          <cell r="B1114">
            <v>59580130</v>
          </cell>
          <cell r="C1114">
            <v>149</v>
          </cell>
          <cell r="D1114">
            <v>22</v>
          </cell>
          <cell r="E1114">
            <v>6.7727000000000004</v>
          </cell>
          <cell r="F1114">
            <v>6.7727000000000004</v>
          </cell>
        </row>
        <row r="1115">
          <cell r="B1115">
            <v>59580140</v>
          </cell>
          <cell r="C1115">
            <v>17</v>
          </cell>
          <cell r="D1115">
            <v>6</v>
          </cell>
          <cell r="E1115">
            <v>2.8332999999999999</v>
          </cell>
          <cell r="F1115">
            <v>0.77270000000000005</v>
          </cell>
        </row>
        <row r="1116">
          <cell r="B1116">
            <v>59580070</v>
          </cell>
          <cell r="C1116">
            <v>93</v>
          </cell>
          <cell r="D1116">
            <v>22</v>
          </cell>
          <cell r="E1116">
            <v>4.2271999999999998</v>
          </cell>
          <cell r="F1116">
            <v>4.2271999999999998</v>
          </cell>
        </row>
        <row r="1117">
          <cell r="B1117">
            <v>59580080</v>
          </cell>
          <cell r="C1117">
            <v>16</v>
          </cell>
          <cell r="D1117">
            <v>8</v>
          </cell>
          <cell r="E1117">
            <v>2</v>
          </cell>
          <cell r="F1117">
            <v>0.72719999999999996</v>
          </cell>
        </row>
        <row r="1118">
          <cell r="B1118">
            <v>59580170</v>
          </cell>
          <cell r="C1118">
            <v>14</v>
          </cell>
          <cell r="D1118">
            <v>10</v>
          </cell>
          <cell r="E1118">
            <v>1.4</v>
          </cell>
          <cell r="F1118">
            <v>0.63629999999999998</v>
          </cell>
        </row>
        <row r="1119">
          <cell r="B1119">
            <v>59450020</v>
          </cell>
          <cell r="C1119">
            <v>1</v>
          </cell>
          <cell r="D1119">
            <v>1</v>
          </cell>
          <cell r="E1119">
            <v>1</v>
          </cell>
          <cell r="F1119">
            <v>4.5400000000000003E-2</v>
          </cell>
        </row>
        <row r="1120">
          <cell r="B1120">
            <v>59580060</v>
          </cell>
          <cell r="C1120">
            <v>1</v>
          </cell>
          <cell r="D1120">
            <v>1</v>
          </cell>
          <cell r="E1120">
            <v>1</v>
          </cell>
          <cell r="F1120">
            <v>4.5400000000000003E-2</v>
          </cell>
        </row>
        <row r="1121">
          <cell r="B1121">
            <v>59580050</v>
          </cell>
          <cell r="C1121">
            <v>19</v>
          </cell>
          <cell r="D1121">
            <v>11</v>
          </cell>
          <cell r="E1121">
            <v>1.7272000000000001</v>
          </cell>
          <cell r="F1121">
            <v>0.86360000000000003</v>
          </cell>
        </row>
        <row r="1122">
          <cell r="B1122">
            <v>59450060</v>
          </cell>
          <cell r="C1122">
            <v>8</v>
          </cell>
          <cell r="D1122">
            <v>3</v>
          </cell>
          <cell r="E1122">
            <v>2.6665999999999999</v>
          </cell>
          <cell r="F1122">
            <v>0.36359999999999998</v>
          </cell>
        </row>
        <row r="1123">
          <cell r="B1123">
            <v>59450050</v>
          </cell>
          <cell r="C1123">
            <v>11</v>
          </cell>
          <cell r="D1123">
            <v>9</v>
          </cell>
          <cell r="E1123">
            <v>1.2222</v>
          </cell>
          <cell r="F1123">
            <v>0.5</v>
          </cell>
        </row>
        <row r="1124">
          <cell r="B1124">
            <v>59580110</v>
          </cell>
          <cell r="C1124">
            <v>150</v>
          </cell>
          <cell r="D1124">
            <v>22</v>
          </cell>
          <cell r="E1124">
            <v>6.8181000000000003</v>
          </cell>
          <cell r="F1124">
            <v>6.8181000000000003</v>
          </cell>
        </row>
        <row r="1125">
          <cell r="B1125">
            <v>59580120</v>
          </cell>
          <cell r="C1125">
            <v>31</v>
          </cell>
          <cell r="D1125">
            <v>13</v>
          </cell>
          <cell r="E1125">
            <v>2.3845999999999998</v>
          </cell>
          <cell r="F1125">
            <v>1.409</v>
          </cell>
        </row>
        <row r="1126">
          <cell r="B1126">
            <v>59580090</v>
          </cell>
          <cell r="C1126">
            <v>120</v>
          </cell>
          <cell r="D1126">
            <v>22</v>
          </cell>
          <cell r="E1126">
            <v>5.4545000000000003</v>
          </cell>
          <cell r="F1126">
            <v>5.4545000000000003</v>
          </cell>
        </row>
        <row r="1127">
          <cell r="B1127">
            <v>59580100</v>
          </cell>
          <cell r="C1127">
            <v>13</v>
          </cell>
          <cell r="D1127">
            <v>7</v>
          </cell>
          <cell r="E1127">
            <v>1.8571</v>
          </cell>
          <cell r="F1127">
            <v>0.59089999999999998</v>
          </cell>
        </row>
        <row r="1128">
          <cell r="B1128">
            <v>51520130</v>
          </cell>
          <cell r="C1128">
            <v>5</v>
          </cell>
          <cell r="D1128">
            <v>5</v>
          </cell>
          <cell r="E1128">
            <v>1</v>
          </cell>
          <cell r="F1128">
            <v>0.22720000000000001</v>
          </cell>
        </row>
        <row r="1129">
          <cell r="B1129">
            <v>51520120</v>
          </cell>
          <cell r="C1129">
            <v>5</v>
          </cell>
          <cell r="D1129">
            <v>5</v>
          </cell>
          <cell r="E1129">
            <v>1</v>
          </cell>
          <cell r="F1129">
            <v>0.22720000000000001</v>
          </cell>
        </row>
        <row r="1130">
          <cell r="B1130">
            <v>51620040</v>
          </cell>
          <cell r="C1130">
            <v>13</v>
          </cell>
          <cell r="D1130">
            <v>11</v>
          </cell>
          <cell r="E1130">
            <v>1.1818</v>
          </cell>
          <cell r="F1130">
            <v>0.59089999999999998</v>
          </cell>
        </row>
        <row r="1131">
          <cell r="B1131">
            <v>51620050</v>
          </cell>
          <cell r="C1131">
            <v>12</v>
          </cell>
          <cell r="D1131">
            <v>6</v>
          </cell>
          <cell r="E1131">
            <v>2</v>
          </cell>
          <cell r="F1131">
            <v>0.5454</v>
          </cell>
        </row>
        <row r="1132">
          <cell r="B1132">
            <v>51620080</v>
          </cell>
          <cell r="C1132">
            <v>19</v>
          </cell>
          <cell r="D1132">
            <v>15</v>
          </cell>
          <cell r="E1132">
            <v>1.2665999999999999</v>
          </cell>
          <cell r="F1132">
            <v>0.86360000000000003</v>
          </cell>
        </row>
        <row r="1133">
          <cell r="B1133">
            <v>51620090</v>
          </cell>
          <cell r="C1133">
            <v>23</v>
          </cell>
          <cell r="D1133">
            <v>16</v>
          </cell>
          <cell r="E1133">
            <v>1.4375</v>
          </cell>
          <cell r="F1133">
            <v>1.0454000000000001</v>
          </cell>
        </row>
        <row r="1134">
          <cell r="B1134">
            <v>51520090</v>
          </cell>
          <cell r="C1134">
            <v>1</v>
          </cell>
          <cell r="D1134">
            <v>1</v>
          </cell>
          <cell r="E1134">
            <v>1</v>
          </cell>
          <cell r="F1134">
            <v>4.5400000000000003E-2</v>
          </cell>
        </row>
        <row r="1135">
          <cell r="B1135">
            <v>51520080</v>
          </cell>
          <cell r="C1135">
            <v>1</v>
          </cell>
          <cell r="D1135">
            <v>1</v>
          </cell>
          <cell r="E1135">
            <v>1</v>
          </cell>
          <cell r="F1135">
            <v>4.5400000000000003E-2</v>
          </cell>
        </row>
        <row r="1136">
          <cell r="B1136">
            <v>51620070</v>
          </cell>
          <cell r="C1136">
            <v>40</v>
          </cell>
          <cell r="D1136">
            <v>14</v>
          </cell>
          <cell r="E1136">
            <v>2.8571</v>
          </cell>
          <cell r="F1136">
            <v>1.8181</v>
          </cell>
        </row>
        <row r="1137">
          <cell r="B1137">
            <v>51620060</v>
          </cell>
          <cell r="C1137">
            <v>47</v>
          </cell>
          <cell r="D1137">
            <v>16</v>
          </cell>
          <cell r="E1137">
            <v>2.9375</v>
          </cell>
          <cell r="F1137">
            <v>2.1362999999999999</v>
          </cell>
        </row>
        <row r="1138">
          <cell r="B1138">
            <v>51520140</v>
          </cell>
          <cell r="C1138">
            <v>3</v>
          </cell>
          <cell r="D1138">
            <v>3</v>
          </cell>
          <cell r="E1138">
            <v>1</v>
          </cell>
          <cell r="F1138">
            <v>0.1363</v>
          </cell>
        </row>
        <row r="1139">
          <cell r="B1139">
            <v>51520150</v>
          </cell>
          <cell r="C1139">
            <v>14</v>
          </cell>
          <cell r="D1139">
            <v>11</v>
          </cell>
          <cell r="E1139">
            <v>1.2726999999999999</v>
          </cell>
          <cell r="F1139">
            <v>0.63629999999999998</v>
          </cell>
        </row>
        <row r="1140">
          <cell r="B1140">
            <v>51620030</v>
          </cell>
          <cell r="C1140">
            <v>3</v>
          </cell>
          <cell r="D1140">
            <v>2</v>
          </cell>
          <cell r="E1140">
            <v>1.5</v>
          </cell>
          <cell r="F1140">
            <v>0.1363</v>
          </cell>
        </row>
        <row r="1141">
          <cell r="B1141">
            <v>51620020</v>
          </cell>
          <cell r="C1141">
            <v>6</v>
          </cell>
          <cell r="D1141">
            <v>3</v>
          </cell>
          <cell r="E1141">
            <v>2</v>
          </cell>
          <cell r="F1141">
            <v>0.2727</v>
          </cell>
        </row>
        <row r="1142">
          <cell r="B1142">
            <v>51520110</v>
          </cell>
          <cell r="C1142">
            <v>3</v>
          </cell>
          <cell r="D1142">
            <v>2</v>
          </cell>
          <cell r="E1142">
            <v>1.5</v>
          </cell>
          <cell r="F1142">
            <v>0.1363</v>
          </cell>
        </row>
        <row r="1143">
          <cell r="B1143">
            <v>51520100</v>
          </cell>
          <cell r="C1143">
            <v>6</v>
          </cell>
          <cell r="D1143">
            <v>5</v>
          </cell>
          <cell r="E1143">
            <v>1.2</v>
          </cell>
          <cell r="F1143">
            <v>0.2727</v>
          </cell>
        </row>
        <row r="1144">
          <cell r="B1144">
            <v>51520060</v>
          </cell>
          <cell r="C1144">
            <v>1</v>
          </cell>
          <cell r="D1144">
            <v>1</v>
          </cell>
          <cell r="E1144">
            <v>1</v>
          </cell>
          <cell r="F1144">
            <v>4.5400000000000003E-2</v>
          </cell>
        </row>
        <row r="1145">
          <cell r="B1145">
            <v>51520070</v>
          </cell>
          <cell r="C1145">
            <v>1</v>
          </cell>
          <cell r="D1145">
            <v>1</v>
          </cell>
          <cell r="E1145">
            <v>1</v>
          </cell>
          <cell r="F1145">
            <v>4.5400000000000003E-2</v>
          </cell>
        </row>
        <row r="1146">
          <cell r="B1146">
            <v>51520160</v>
          </cell>
          <cell r="C1146">
            <v>6</v>
          </cell>
          <cell r="D1146">
            <v>5</v>
          </cell>
          <cell r="E1146">
            <v>1.2</v>
          </cell>
          <cell r="F1146">
            <v>0.2727</v>
          </cell>
        </row>
        <row r="1147">
          <cell r="B1147">
            <v>51620010</v>
          </cell>
          <cell r="C1147">
            <v>20</v>
          </cell>
          <cell r="D1147">
            <v>17</v>
          </cell>
          <cell r="E1147">
            <v>1.1763999999999999</v>
          </cell>
          <cell r="F1147">
            <v>0.90900000000000003</v>
          </cell>
        </row>
        <row r="1148">
          <cell r="B1148">
            <v>51520040</v>
          </cell>
          <cell r="C1148">
            <v>15</v>
          </cell>
          <cell r="D1148">
            <v>8</v>
          </cell>
          <cell r="E1148">
            <v>1.875</v>
          </cell>
          <cell r="F1148">
            <v>0.68179999999999996</v>
          </cell>
        </row>
        <row r="1149">
          <cell r="B1149">
            <v>51520050</v>
          </cell>
          <cell r="C1149">
            <v>18</v>
          </cell>
          <cell r="D1149">
            <v>14</v>
          </cell>
          <cell r="E1149">
            <v>1.2857000000000001</v>
          </cell>
          <cell r="F1149">
            <v>0.81810000000000005</v>
          </cell>
        </row>
        <row r="1150">
          <cell r="B1150">
            <v>50710050</v>
          </cell>
          <cell r="C1150">
            <v>691</v>
          </cell>
          <cell r="D1150">
            <v>22</v>
          </cell>
          <cell r="E1150">
            <v>31.408999999999999</v>
          </cell>
          <cell r="F1150">
            <v>31.408999999999999</v>
          </cell>
        </row>
        <row r="1151">
          <cell r="B1151">
            <v>50710040</v>
          </cell>
          <cell r="C1151">
            <v>337</v>
          </cell>
          <cell r="D1151">
            <v>22</v>
          </cell>
          <cell r="E1151">
            <v>15.318099999999999</v>
          </cell>
          <cell r="F1151">
            <v>15.318099999999999</v>
          </cell>
        </row>
        <row r="1152">
          <cell r="B1152">
            <v>50710020</v>
          </cell>
          <cell r="C1152">
            <v>7</v>
          </cell>
          <cell r="D1152">
            <v>6</v>
          </cell>
          <cell r="E1152">
            <v>1.1666000000000001</v>
          </cell>
          <cell r="F1152">
            <v>0.31809999999999999</v>
          </cell>
        </row>
        <row r="1153">
          <cell r="B1153">
            <v>50710030</v>
          </cell>
          <cell r="C1153">
            <v>26</v>
          </cell>
          <cell r="D1153">
            <v>14</v>
          </cell>
          <cell r="E1153">
            <v>1.8571</v>
          </cell>
          <cell r="F1153">
            <v>1.1818</v>
          </cell>
        </row>
        <row r="1154">
          <cell r="B1154">
            <v>50710070</v>
          </cell>
          <cell r="C1154">
            <v>525</v>
          </cell>
          <cell r="D1154">
            <v>22</v>
          </cell>
          <cell r="E1154">
            <v>23.863600000000002</v>
          </cell>
          <cell r="F1154">
            <v>23.863600000000002</v>
          </cell>
        </row>
        <row r="1155">
          <cell r="B1155">
            <v>50710060</v>
          </cell>
          <cell r="C1155">
            <v>189</v>
          </cell>
          <cell r="D1155">
            <v>22</v>
          </cell>
          <cell r="E1155">
            <v>8.5908999999999995</v>
          </cell>
          <cell r="F1155">
            <v>8.5908999999999995</v>
          </cell>
        </row>
        <row r="1156">
          <cell r="B1156">
            <v>50610160</v>
          </cell>
          <cell r="C1156">
            <v>17</v>
          </cell>
          <cell r="D1156">
            <v>14</v>
          </cell>
          <cell r="E1156">
            <v>1.2141999999999999</v>
          </cell>
          <cell r="F1156">
            <v>0.77270000000000005</v>
          </cell>
        </row>
        <row r="1157">
          <cell r="B1157">
            <v>50710010</v>
          </cell>
          <cell r="C1157">
            <v>51</v>
          </cell>
          <cell r="D1157">
            <v>18</v>
          </cell>
          <cell r="E1157">
            <v>2.8332999999999999</v>
          </cell>
          <cell r="F1157">
            <v>2.3180999999999998</v>
          </cell>
        </row>
        <row r="1158">
          <cell r="B1158">
            <v>50710080</v>
          </cell>
          <cell r="C1158">
            <v>4</v>
          </cell>
          <cell r="D1158">
            <v>3</v>
          </cell>
          <cell r="E1158">
            <v>1.3332999999999999</v>
          </cell>
          <cell r="F1158">
            <v>0.18179999999999999</v>
          </cell>
        </row>
        <row r="1159">
          <cell r="B1159">
            <v>50810010</v>
          </cell>
          <cell r="C1159">
            <v>20</v>
          </cell>
          <cell r="D1159">
            <v>11</v>
          </cell>
          <cell r="E1159">
            <v>1.8181</v>
          </cell>
          <cell r="F1159">
            <v>0.90900000000000003</v>
          </cell>
        </row>
        <row r="1160">
          <cell r="B1160">
            <v>40600150</v>
          </cell>
          <cell r="C1160">
            <v>15</v>
          </cell>
          <cell r="D1160">
            <v>9</v>
          </cell>
          <cell r="E1160">
            <v>1.6666000000000001</v>
          </cell>
          <cell r="F1160">
            <v>0.68179999999999996</v>
          </cell>
        </row>
        <row r="1161">
          <cell r="B1161">
            <v>40700080</v>
          </cell>
          <cell r="C1161">
            <v>90</v>
          </cell>
          <cell r="D1161">
            <v>20</v>
          </cell>
          <cell r="E1161">
            <v>4.5</v>
          </cell>
          <cell r="F1161">
            <v>4.0909000000000004</v>
          </cell>
        </row>
        <row r="1162">
          <cell r="B1162">
            <v>40600230</v>
          </cell>
          <cell r="C1162">
            <v>40</v>
          </cell>
          <cell r="D1162">
            <v>18</v>
          </cell>
          <cell r="E1162">
            <v>2.2222</v>
          </cell>
          <cell r="F1162">
            <v>1.8181</v>
          </cell>
        </row>
        <row r="1163">
          <cell r="B1163">
            <v>40600220</v>
          </cell>
          <cell r="C1163">
            <v>141</v>
          </cell>
          <cell r="D1163">
            <v>22</v>
          </cell>
          <cell r="E1163">
            <v>6.4089999999999998</v>
          </cell>
          <cell r="F1163">
            <v>6.4089999999999998</v>
          </cell>
        </row>
        <row r="1164">
          <cell r="B1164">
            <v>40600200</v>
          </cell>
          <cell r="C1164">
            <v>202</v>
          </cell>
          <cell r="D1164">
            <v>22</v>
          </cell>
          <cell r="E1164">
            <v>9.1818000000000008</v>
          </cell>
          <cell r="F1164">
            <v>9.1818000000000008</v>
          </cell>
        </row>
        <row r="1165">
          <cell r="B1165">
            <v>40600210</v>
          </cell>
          <cell r="C1165">
            <v>76</v>
          </cell>
          <cell r="D1165">
            <v>21</v>
          </cell>
          <cell r="E1165">
            <v>3.6190000000000002</v>
          </cell>
          <cell r="F1165">
            <v>3.4544999999999999</v>
          </cell>
        </row>
        <row r="1166">
          <cell r="B1166">
            <v>40700060</v>
          </cell>
          <cell r="C1166">
            <v>74</v>
          </cell>
          <cell r="D1166">
            <v>22</v>
          </cell>
          <cell r="E1166">
            <v>3.3635999999999999</v>
          </cell>
          <cell r="F1166">
            <v>3.3635999999999999</v>
          </cell>
        </row>
        <row r="1167">
          <cell r="B1167">
            <v>40700070</v>
          </cell>
          <cell r="C1167">
            <v>7</v>
          </cell>
          <cell r="D1167">
            <v>4</v>
          </cell>
          <cell r="E1167">
            <v>1.75</v>
          </cell>
          <cell r="F1167">
            <v>0.31809999999999999</v>
          </cell>
        </row>
        <row r="1168">
          <cell r="B1168">
            <v>40500020</v>
          </cell>
          <cell r="C1168">
            <v>43</v>
          </cell>
          <cell r="D1168">
            <v>19</v>
          </cell>
          <cell r="E1168">
            <v>2.2631000000000001</v>
          </cell>
          <cell r="F1168">
            <v>1.9544999999999999</v>
          </cell>
        </row>
        <row r="1169">
          <cell r="B1169">
            <v>40500030</v>
          </cell>
          <cell r="C1169">
            <v>27</v>
          </cell>
          <cell r="D1169">
            <v>16</v>
          </cell>
          <cell r="E1169">
            <v>1.6875</v>
          </cell>
          <cell r="F1169">
            <v>1.2272000000000001</v>
          </cell>
        </row>
        <row r="1170">
          <cell r="B1170">
            <v>40600060</v>
          </cell>
          <cell r="C1170">
            <v>293</v>
          </cell>
          <cell r="D1170">
            <v>22</v>
          </cell>
          <cell r="E1170">
            <v>13.318099999999999</v>
          </cell>
          <cell r="F1170">
            <v>13.318099999999999</v>
          </cell>
        </row>
        <row r="1171">
          <cell r="B1171">
            <v>40600070</v>
          </cell>
          <cell r="C1171">
            <v>374</v>
          </cell>
          <cell r="D1171">
            <v>22</v>
          </cell>
          <cell r="E1171">
            <v>17</v>
          </cell>
          <cell r="F1171">
            <v>17</v>
          </cell>
        </row>
        <row r="1172">
          <cell r="B1172">
            <v>50800130</v>
          </cell>
          <cell r="C1172">
            <v>11</v>
          </cell>
          <cell r="D1172">
            <v>8</v>
          </cell>
          <cell r="E1172">
            <v>1.375</v>
          </cell>
          <cell r="F1172">
            <v>0.5</v>
          </cell>
        </row>
        <row r="1173">
          <cell r="B1173">
            <v>50800120</v>
          </cell>
          <cell r="C1173">
            <v>6</v>
          </cell>
          <cell r="D1173">
            <v>3</v>
          </cell>
          <cell r="E1173">
            <v>2</v>
          </cell>
          <cell r="F1173">
            <v>0.2727</v>
          </cell>
        </row>
        <row r="1174">
          <cell r="B1174">
            <v>40700040</v>
          </cell>
          <cell r="C1174">
            <v>5</v>
          </cell>
          <cell r="D1174">
            <v>4</v>
          </cell>
          <cell r="E1174">
            <v>1.25</v>
          </cell>
          <cell r="F1174">
            <v>0.22720000000000001</v>
          </cell>
        </row>
        <row r="1175">
          <cell r="B1175">
            <v>40700050</v>
          </cell>
          <cell r="C1175">
            <v>9</v>
          </cell>
          <cell r="D1175">
            <v>8</v>
          </cell>
          <cell r="E1175">
            <v>1.125</v>
          </cell>
          <cell r="F1175">
            <v>0.40899999999999997</v>
          </cell>
        </row>
        <row r="1176">
          <cell r="B1176">
            <v>40700020</v>
          </cell>
          <cell r="C1176">
            <v>16</v>
          </cell>
          <cell r="D1176">
            <v>10</v>
          </cell>
          <cell r="E1176">
            <v>1.6</v>
          </cell>
          <cell r="F1176">
            <v>0.72719999999999996</v>
          </cell>
        </row>
        <row r="1177">
          <cell r="B1177">
            <v>40700030</v>
          </cell>
          <cell r="C1177">
            <v>6</v>
          </cell>
          <cell r="D1177">
            <v>6</v>
          </cell>
          <cell r="E1177">
            <v>1</v>
          </cell>
          <cell r="F1177">
            <v>0.2727</v>
          </cell>
        </row>
        <row r="1178">
          <cell r="B1178">
            <v>40500010</v>
          </cell>
          <cell r="C1178">
            <v>7</v>
          </cell>
          <cell r="D1178">
            <v>5</v>
          </cell>
          <cell r="E1178">
            <v>1.4</v>
          </cell>
          <cell r="F1178">
            <v>0.31809999999999999</v>
          </cell>
        </row>
        <row r="1179">
          <cell r="B1179">
            <v>40600140</v>
          </cell>
          <cell r="C1179">
            <v>4</v>
          </cell>
          <cell r="D1179">
            <v>4</v>
          </cell>
          <cell r="E1179">
            <v>1</v>
          </cell>
          <cell r="F1179">
            <v>0.18179999999999999</v>
          </cell>
        </row>
        <row r="1180">
          <cell r="B1180">
            <v>40500050</v>
          </cell>
          <cell r="C1180">
            <v>6</v>
          </cell>
          <cell r="D1180">
            <v>5</v>
          </cell>
          <cell r="E1180">
            <v>1.2</v>
          </cell>
          <cell r="F1180">
            <v>0.2727</v>
          </cell>
        </row>
        <row r="1181">
          <cell r="B1181">
            <v>40500040</v>
          </cell>
          <cell r="C1181">
            <v>10</v>
          </cell>
          <cell r="D1181">
            <v>6</v>
          </cell>
          <cell r="E1181">
            <v>1.6666000000000001</v>
          </cell>
          <cell r="F1181">
            <v>0.45450000000000002</v>
          </cell>
        </row>
        <row r="1182">
          <cell r="B1182">
            <v>40600120</v>
          </cell>
          <cell r="C1182">
            <v>482</v>
          </cell>
          <cell r="D1182">
            <v>22</v>
          </cell>
          <cell r="E1182">
            <v>21.908999999999999</v>
          </cell>
          <cell r="F1182">
            <v>21.908999999999999</v>
          </cell>
        </row>
        <row r="1183">
          <cell r="B1183">
            <v>40600130</v>
          </cell>
          <cell r="C1183">
            <v>228</v>
          </cell>
          <cell r="D1183">
            <v>22</v>
          </cell>
          <cell r="E1183">
            <v>10.3636</v>
          </cell>
          <cell r="F1183">
            <v>10.3636</v>
          </cell>
        </row>
        <row r="1184">
          <cell r="B1184">
            <v>40600030</v>
          </cell>
          <cell r="C1184">
            <v>181</v>
          </cell>
          <cell r="D1184">
            <v>22</v>
          </cell>
          <cell r="E1184">
            <v>8.2271999999999998</v>
          </cell>
          <cell r="F1184">
            <v>8.2271999999999998</v>
          </cell>
        </row>
        <row r="1185">
          <cell r="B1185">
            <v>40600020</v>
          </cell>
          <cell r="C1185">
            <v>328</v>
          </cell>
          <cell r="D1185">
            <v>22</v>
          </cell>
          <cell r="E1185">
            <v>14.909000000000001</v>
          </cell>
          <cell r="F1185">
            <v>14.909000000000001</v>
          </cell>
        </row>
        <row r="1186">
          <cell r="B1186">
            <v>40600240</v>
          </cell>
          <cell r="C1186">
            <v>365</v>
          </cell>
          <cell r="D1186">
            <v>22</v>
          </cell>
          <cell r="E1186">
            <v>16.590900000000001</v>
          </cell>
          <cell r="F1186">
            <v>16.590900000000001</v>
          </cell>
        </row>
        <row r="1187">
          <cell r="B1187">
            <v>40600250</v>
          </cell>
          <cell r="C1187">
            <v>58</v>
          </cell>
          <cell r="D1187">
            <v>20</v>
          </cell>
          <cell r="E1187">
            <v>2.9</v>
          </cell>
          <cell r="F1187">
            <v>2.6362999999999999</v>
          </cell>
        </row>
        <row r="1188">
          <cell r="B1188">
            <v>50800310</v>
          </cell>
          <cell r="C1188">
            <v>11</v>
          </cell>
          <cell r="D1188">
            <v>8</v>
          </cell>
          <cell r="E1188">
            <v>1.375</v>
          </cell>
          <cell r="F1188">
            <v>0.5</v>
          </cell>
        </row>
        <row r="1189">
          <cell r="B1189">
            <v>50800320</v>
          </cell>
          <cell r="C1189">
            <v>3</v>
          </cell>
          <cell r="D1189">
            <v>2</v>
          </cell>
          <cell r="E1189">
            <v>1.5</v>
          </cell>
          <cell r="F1189">
            <v>0.1363</v>
          </cell>
        </row>
        <row r="1190">
          <cell r="B1190">
            <v>40700010</v>
          </cell>
          <cell r="C1190">
            <v>58</v>
          </cell>
          <cell r="D1190">
            <v>19</v>
          </cell>
          <cell r="E1190">
            <v>3.0526</v>
          </cell>
          <cell r="F1190">
            <v>2.6362999999999999</v>
          </cell>
        </row>
        <row r="1191">
          <cell r="B1191">
            <v>40800460</v>
          </cell>
          <cell r="C1191">
            <v>92</v>
          </cell>
          <cell r="D1191">
            <v>20</v>
          </cell>
          <cell r="E1191">
            <v>4.5999999999999996</v>
          </cell>
          <cell r="F1191">
            <v>4.1818</v>
          </cell>
        </row>
        <row r="1192">
          <cell r="B1192">
            <v>50800330</v>
          </cell>
          <cell r="C1192">
            <v>16</v>
          </cell>
          <cell r="D1192">
            <v>9</v>
          </cell>
          <cell r="E1192">
            <v>1.7777000000000001</v>
          </cell>
          <cell r="F1192">
            <v>0.72719999999999996</v>
          </cell>
        </row>
        <row r="1193">
          <cell r="B1193">
            <v>50800340</v>
          </cell>
          <cell r="C1193">
            <v>63</v>
          </cell>
          <cell r="D1193">
            <v>21</v>
          </cell>
          <cell r="E1193">
            <v>3</v>
          </cell>
          <cell r="F1193">
            <v>2.8635999999999999</v>
          </cell>
        </row>
        <row r="1194">
          <cell r="B1194">
            <v>40600160</v>
          </cell>
          <cell r="C1194">
            <v>31</v>
          </cell>
          <cell r="D1194">
            <v>17</v>
          </cell>
          <cell r="E1194">
            <v>1.8234999999999999</v>
          </cell>
          <cell r="F1194">
            <v>1.409</v>
          </cell>
        </row>
        <row r="1195">
          <cell r="B1195">
            <v>40600170</v>
          </cell>
          <cell r="C1195">
            <v>3</v>
          </cell>
          <cell r="D1195">
            <v>3</v>
          </cell>
          <cell r="E1195">
            <v>1</v>
          </cell>
          <cell r="F1195">
            <v>0.1363</v>
          </cell>
        </row>
        <row r="1196">
          <cell r="B1196">
            <v>40600050</v>
          </cell>
          <cell r="C1196">
            <v>442</v>
          </cell>
          <cell r="D1196">
            <v>22</v>
          </cell>
          <cell r="E1196">
            <v>20.090900000000001</v>
          </cell>
          <cell r="F1196">
            <v>20.090900000000001</v>
          </cell>
        </row>
        <row r="1197">
          <cell r="B1197">
            <v>40600040</v>
          </cell>
          <cell r="C1197">
            <v>433</v>
          </cell>
          <cell r="D1197">
            <v>22</v>
          </cell>
          <cell r="E1197">
            <v>19.681799999999999</v>
          </cell>
          <cell r="F1197">
            <v>19.681799999999999</v>
          </cell>
        </row>
        <row r="1198">
          <cell r="B1198">
            <v>40600110</v>
          </cell>
          <cell r="C1198">
            <v>932</v>
          </cell>
          <cell r="D1198">
            <v>22</v>
          </cell>
          <cell r="E1198">
            <v>42.363599999999998</v>
          </cell>
          <cell r="F1198">
            <v>42.363599999999998</v>
          </cell>
        </row>
        <row r="1199">
          <cell r="B1199">
            <v>40600100</v>
          </cell>
          <cell r="C1199">
            <v>1079</v>
          </cell>
          <cell r="D1199">
            <v>22</v>
          </cell>
          <cell r="E1199">
            <v>49.045400000000001</v>
          </cell>
          <cell r="F1199">
            <v>49.045400000000001</v>
          </cell>
        </row>
        <row r="1200">
          <cell r="B1200">
            <v>50800160</v>
          </cell>
          <cell r="C1200">
            <v>17</v>
          </cell>
          <cell r="D1200">
            <v>8</v>
          </cell>
          <cell r="E1200">
            <v>2.125</v>
          </cell>
          <cell r="F1200">
            <v>0.77270000000000005</v>
          </cell>
        </row>
        <row r="1201">
          <cell r="B1201">
            <v>40600010</v>
          </cell>
          <cell r="C1201">
            <v>11</v>
          </cell>
          <cell r="D1201">
            <v>9</v>
          </cell>
          <cell r="E1201">
            <v>1.2222</v>
          </cell>
          <cell r="F1201">
            <v>0.5</v>
          </cell>
        </row>
        <row r="1202">
          <cell r="B1202">
            <v>50800140</v>
          </cell>
          <cell r="C1202">
            <v>12</v>
          </cell>
          <cell r="D1202">
            <v>9</v>
          </cell>
          <cell r="E1202">
            <v>1.3332999999999999</v>
          </cell>
          <cell r="F1202">
            <v>0.5454</v>
          </cell>
        </row>
        <row r="1203">
          <cell r="B1203">
            <v>50800150</v>
          </cell>
          <cell r="C1203">
            <v>103</v>
          </cell>
          <cell r="D1203">
            <v>22</v>
          </cell>
          <cell r="E1203">
            <v>4.6818</v>
          </cell>
          <cell r="F1203">
            <v>4.6818</v>
          </cell>
        </row>
        <row r="1204">
          <cell r="B1204">
            <v>40600270</v>
          </cell>
          <cell r="C1204">
            <v>24</v>
          </cell>
          <cell r="D1204">
            <v>16</v>
          </cell>
          <cell r="E1204">
            <v>1.5</v>
          </cell>
          <cell r="F1204">
            <v>1.0909</v>
          </cell>
        </row>
        <row r="1205">
          <cell r="B1205">
            <v>40600260</v>
          </cell>
          <cell r="C1205">
            <v>565</v>
          </cell>
          <cell r="D1205">
            <v>22</v>
          </cell>
          <cell r="E1205">
            <v>25.681799999999999</v>
          </cell>
          <cell r="F1205">
            <v>25.681799999999999</v>
          </cell>
        </row>
        <row r="1206">
          <cell r="B1206">
            <v>40600180</v>
          </cell>
          <cell r="C1206">
            <v>236</v>
          </cell>
          <cell r="D1206">
            <v>22</v>
          </cell>
          <cell r="E1206">
            <v>10.7272</v>
          </cell>
          <cell r="F1206">
            <v>10.7272</v>
          </cell>
        </row>
        <row r="1207">
          <cell r="B1207">
            <v>40600190</v>
          </cell>
          <cell r="C1207">
            <v>37</v>
          </cell>
          <cell r="D1207">
            <v>16</v>
          </cell>
          <cell r="E1207">
            <v>2.3125</v>
          </cell>
          <cell r="F1207">
            <v>1.6818</v>
          </cell>
        </row>
        <row r="1208">
          <cell r="B1208">
            <v>53111293</v>
          </cell>
          <cell r="C1208">
            <v>4194</v>
          </cell>
          <cell r="D1208">
            <v>22</v>
          </cell>
          <cell r="E1208">
            <v>190.63630000000001</v>
          </cell>
          <cell r="F1208">
            <v>190.63630000000001</v>
          </cell>
        </row>
        <row r="1209">
          <cell r="B1209">
            <v>50610300</v>
          </cell>
          <cell r="C1209">
            <v>7</v>
          </cell>
          <cell r="D1209">
            <v>5</v>
          </cell>
          <cell r="E1209">
            <v>1.4</v>
          </cell>
          <cell r="F1209">
            <v>0.31809999999999999</v>
          </cell>
        </row>
        <row r="1210">
          <cell r="B1210">
            <v>50610040</v>
          </cell>
          <cell r="C1210">
            <v>58</v>
          </cell>
          <cell r="D1210">
            <v>22</v>
          </cell>
          <cell r="E1210">
            <v>2.6362999999999999</v>
          </cell>
          <cell r="F1210">
            <v>2.6362999999999999</v>
          </cell>
        </row>
        <row r="1211">
          <cell r="B1211">
            <v>50610050</v>
          </cell>
          <cell r="C1211">
            <v>23</v>
          </cell>
          <cell r="D1211">
            <v>18</v>
          </cell>
          <cell r="E1211">
            <v>1.2777000000000001</v>
          </cell>
          <cell r="F1211">
            <v>1.0454000000000001</v>
          </cell>
        </row>
        <row r="1212">
          <cell r="B1212">
            <v>50610150</v>
          </cell>
          <cell r="C1212">
            <v>436</v>
          </cell>
          <cell r="D1212">
            <v>22</v>
          </cell>
          <cell r="E1212">
            <v>19.818100000000001</v>
          </cell>
          <cell r="F1212">
            <v>19.818100000000001</v>
          </cell>
        </row>
        <row r="1213">
          <cell r="B1213">
            <v>50610140</v>
          </cell>
          <cell r="C1213">
            <v>166</v>
          </cell>
          <cell r="D1213">
            <v>22</v>
          </cell>
          <cell r="E1213">
            <v>7.5453999999999999</v>
          </cell>
          <cell r="F1213">
            <v>7.5453999999999999</v>
          </cell>
        </row>
        <row r="1214">
          <cell r="B1214">
            <v>50610130</v>
          </cell>
          <cell r="C1214">
            <v>189</v>
          </cell>
          <cell r="D1214">
            <v>22</v>
          </cell>
          <cell r="E1214">
            <v>8.5908999999999995</v>
          </cell>
          <cell r="F1214">
            <v>8.5908999999999995</v>
          </cell>
        </row>
        <row r="1215">
          <cell r="B1215">
            <v>50610120</v>
          </cell>
          <cell r="C1215">
            <v>149</v>
          </cell>
          <cell r="D1215">
            <v>22</v>
          </cell>
          <cell r="E1215">
            <v>6.7727000000000004</v>
          </cell>
          <cell r="F1215">
            <v>6.7727000000000004</v>
          </cell>
        </row>
        <row r="1216">
          <cell r="B1216">
            <v>50610080</v>
          </cell>
          <cell r="C1216">
            <v>442</v>
          </cell>
          <cell r="D1216">
            <v>22</v>
          </cell>
          <cell r="E1216">
            <v>20.090900000000001</v>
          </cell>
          <cell r="F1216">
            <v>20.090900000000001</v>
          </cell>
        </row>
        <row r="1217">
          <cell r="B1217">
            <v>50610090</v>
          </cell>
          <cell r="C1217">
            <v>451</v>
          </cell>
          <cell r="D1217">
            <v>22</v>
          </cell>
          <cell r="E1217">
            <v>20.5</v>
          </cell>
          <cell r="F1217">
            <v>20.5</v>
          </cell>
        </row>
        <row r="1218">
          <cell r="B1218">
            <v>50610100</v>
          </cell>
          <cell r="C1218">
            <v>282</v>
          </cell>
          <cell r="D1218">
            <v>22</v>
          </cell>
          <cell r="E1218">
            <v>12.818099999999999</v>
          </cell>
          <cell r="F1218">
            <v>12.818099999999999</v>
          </cell>
        </row>
        <row r="1219">
          <cell r="B1219">
            <v>50610110</v>
          </cell>
          <cell r="C1219">
            <v>478</v>
          </cell>
          <cell r="D1219">
            <v>22</v>
          </cell>
          <cell r="E1219">
            <v>21.7272</v>
          </cell>
          <cell r="F1219">
            <v>21.7272</v>
          </cell>
        </row>
        <row r="1220">
          <cell r="B1220">
            <v>50610060</v>
          </cell>
          <cell r="C1220">
            <v>194</v>
          </cell>
          <cell r="D1220">
            <v>22</v>
          </cell>
          <cell r="E1220">
            <v>8.8180999999999994</v>
          </cell>
          <cell r="F1220">
            <v>8.8180999999999994</v>
          </cell>
        </row>
        <row r="1221">
          <cell r="B1221">
            <v>50610070</v>
          </cell>
          <cell r="C1221">
            <v>306</v>
          </cell>
          <cell r="D1221">
            <v>22</v>
          </cell>
          <cell r="E1221">
            <v>13.909000000000001</v>
          </cell>
          <cell r="F1221">
            <v>13.909000000000001</v>
          </cell>
        </row>
        <row r="1222">
          <cell r="B1222">
            <v>53630080</v>
          </cell>
          <cell r="C1222">
            <v>17</v>
          </cell>
          <cell r="D1222">
            <v>10</v>
          </cell>
          <cell r="E1222">
            <v>1.7</v>
          </cell>
          <cell r="F1222">
            <v>0.77270000000000005</v>
          </cell>
        </row>
        <row r="1223">
          <cell r="B1223">
            <v>53630050</v>
          </cell>
          <cell r="C1223">
            <v>5</v>
          </cell>
          <cell r="D1223">
            <v>3</v>
          </cell>
          <cell r="E1223">
            <v>1.6666000000000001</v>
          </cell>
          <cell r="F1223">
            <v>0.22720000000000001</v>
          </cell>
        </row>
        <row r="1224">
          <cell r="B1224">
            <v>53630150</v>
          </cell>
          <cell r="C1224">
            <v>2</v>
          </cell>
          <cell r="D1224">
            <v>1</v>
          </cell>
          <cell r="E1224">
            <v>2</v>
          </cell>
          <cell r="F1224">
            <v>9.0899999999999995E-2</v>
          </cell>
        </row>
        <row r="1225">
          <cell r="B1225">
            <v>53630160</v>
          </cell>
          <cell r="C1225">
            <v>17</v>
          </cell>
          <cell r="D1225">
            <v>11</v>
          </cell>
          <cell r="E1225">
            <v>1.5454000000000001</v>
          </cell>
          <cell r="F1225">
            <v>0.77270000000000005</v>
          </cell>
        </row>
        <row r="1226">
          <cell r="B1226">
            <v>53630040</v>
          </cell>
          <cell r="C1226">
            <v>16</v>
          </cell>
          <cell r="D1226">
            <v>9</v>
          </cell>
          <cell r="E1226">
            <v>1.7777000000000001</v>
          </cell>
          <cell r="F1226">
            <v>0.72719999999999996</v>
          </cell>
        </row>
        <row r="1227">
          <cell r="B1227">
            <v>53630010</v>
          </cell>
          <cell r="C1227">
            <v>13</v>
          </cell>
          <cell r="D1227">
            <v>11</v>
          </cell>
          <cell r="E1227">
            <v>1.1818</v>
          </cell>
          <cell r="F1227">
            <v>0.59089999999999998</v>
          </cell>
        </row>
        <row r="1228">
          <cell r="B1228">
            <v>53630530</v>
          </cell>
          <cell r="C1228">
            <v>767</v>
          </cell>
          <cell r="D1228">
            <v>22</v>
          </cell>
          <cell r="E1228">
            <v>34.863599999999998</v>
          </cell>
          <cell r="F1228">
            <v>34.863599999999998</v>
          </cell>
        </row>
        <row r="1229">
          <cell r="B1229">
            <v>53630540</v>
          </cell>
          <cell r="C1229">
            <v>637</v>
          </cell>
          <cell r="D1229">
            <v>22</v>
          </cell>
          <cell r="E1229">
            <v>28.954499999999999</v>
          </cell>
          <cell r="F1229">
            <v>28.954499999999999</v>
          </cell>
        </row>
        <row r="1230">
          <cell r="B1230">
            <v>53630200</v>
          </cell>
          <cell r="C1230">
            <v>500</v>
          </cell>
          <cell r="D1230">
            <v>22</v>
          </cell>
          <cell r="E1230">
            <v>22.7272</v>
          </cell>
          <cell r="F1230">
            <v>22.7272</v>
          </cell>
        </row>
        <row r="1231">
          <cell r="B1231">
            <v>53630210</v>
          </cell>
          <cell r="C1231">
            <v>707</v>
          </cell>
          <cell r="D1231">
            <v>22</v>
          </cell>
          <cell r="E1231">
            <v>32.136299999999999</v>
          </cell>
          <cell r="F1231">
            <v>32.136299999999999</v>
          </cell>
        </row>
        <row r="1232">
          <cell r="B1232">
            <v>53632120</v>
          </cell>
          <cell r="C1232">
            <v>6</v>
          </cell>
          <cell r="D1232">
            <v>3</v>
          </cell>
          <cell r="E1232">
            <v>2</v>
          </cell>
          <cell r="F1232">
            <v>0.2727</v>
          </cell>
        </row>
        <row r="1233">
          <cell r="B1233">
            <v>53632130</v>
          </cell>
          <cell r="C1233">
            <v>4</v>
          </cell>
          <cell r="D1233">
            <v>4</v>
          </cell>
          <cell r="E1233">
            <v>1</v>
          </cell>
          <cell r="F1233">
            <v>0.18179999999999999</v>
          </cell>
        </row>
        <row r="1234">
          <cell r="B1234">
            <v>53630100</v>
          </cell>
          <cell r="C1234">
            <v>106</v>
          </cell>
          <cell r="D1234">
            <v>22</v>
          </cell>
          <cell r="E1234">
            <v>4.8181000000000003</v>
          </cell>
          <cell r="F1234">
            <v>4.8181000000000003</v>
          </cell>
        </row>
        <row r="1235">
          <cell r="B1235">
            <v>53630510</v>
          </cell>
          <cell r="C1235">
            <v>588</v>
          </cell>
          <cell r="D1235">
            <v>22</v>
          </cell>
          <cell r="E1235">
            <v>26.7272</v>
          </cell>
          <cell r="F1235">
            <v>26.7272</v>
          </cell>
        </row>
        <row r="1236">
          <cell r="B1236">
            <v>53630520</v>
          </cell>
          <cell r="C1236">
            <v>952</v>
          </cell>
          <cell r="D1236">
            <v>22</v>
          </cell>
          <cell r="E1236">
            <v>43.2727</v>
          </cell>
          <cell r="F1236">
            <v>43.2727</v>
          </cell>
        </row>
        <row r="1237">
          <cell r="B1237">
            <v>59520690</v>
          </cell>
          <cell r="C1237">
            <v>137</v>
          </cell>
          <cell r="D1237">
            <v>22</v>
          </cell>
          <cell r="E1237">
            <v>6.2271999999999998</v>
          </cell>
          <cell r="F1237">
            <v>6.2271999999999998</v>
          </cell>
        </row>
        <row r="1238">
          <cell r="B1238">
            <v>59520700</v>
          </cell>
          <cell r="C1238">
            <v>289</v>
          </cell>
          <cell r="D1238">
            <v>22</v>
          </cell>
          <cell r="E1238">
            <v>13.1363</v>
          </cell>
          <cell r="F1238">
            <v>13.1363</v>
          </cell>
        </row>
        <row r="1239">
          <cell r="B1239">
            <v>59520780</v>
          </cell>
          <cell r="C1239">
            <v>2</v>
          </cell>
          <cell r="D1239">
            <v>2</v>
          </cell>
          <cell r="E1239">
            <v>1</v>
          </cell>
          <cell r="F1239">
            <v>9.0899999999999995E-2</v>
          </cell>
        </row>
        <row r="1240">
          <cell r="B1240">
            <v>59520790</v>
          </cell>
          <cell r="C1240">
            <v>5</v>
          </cell>
          <cell r="D1240">
            <v>4</v>
          </cell>
          <cell r="E1240">
            <v>1.25</v>
          </cell>
          <cell r="F1240">
            <v>0.22720000000000001</v>
          </cell>
        </row>
        <row r="1241">
          <cell r="B1241">
            <v>59520810</v>
          </cell>
          <cell r="C1241">
            <v>14</v>
          </cell>
          <cell r="D1241">
            <v>10</v>
          </cell>
          <cell r="E1241">
            <v>1.4</v>
          </cell>
          <cell r="F1241">
            <v>0.63629999999999998</v>
          </cell>
        </row>
        <row r="1242">
          <cell r="B1242">
            <v>59520800</v>
          </cell>
          <cell r="C1242">
            <v>58</v>
          </cell>
          <cell r="D1242">
            <v>21</v>
          </cell>
          <cell r="E1242">
            <v>2.7618999999999998</v>
          </cell>
          <cell r="F1242">
            <v>2.6362999999999999</v>
          </cell>
        </row>
        <row r="1243">
          <cell r="B1243">
            <v>59520920</v>
          </cell>
          <cell r="C1243">
            <v>46</v>
          </cell>
          <cell r="D1243">
            <v>18</v>
          </cell>
          <cell r="E1243">
            <v>2.5554999999999999</v>
          </cell>
          <cell r="F1243">
            <v>2.0909</v>
          </cell>
        </row>
        <row r="1244">
          <cell r="B1244">
            <v>59520930</v>
          </cell>
          <cell r="C1244">
            <v>113</v>
          </cell>
          <cell r="D1244">
            <v>22</v>
          </cell>
          <cell r="E1244">
            <v>5.1363000000000003</v>
          </cell>
          <cell r="F1244">
            <v>5.1363000000000003</v>
          </cell>
        </row>
        <row r="1245">
          <cell r="B1245">
            <v>59520310</v>
          </cell>
          <cell r="C1245">
            <v>114</v>
          </cell>
          <cell r="D1245">
            <v>20</v>
          </cell>
          <cell r="E1245">
            <v>5.7</v>
          </cell>
          <cell r="F1245">
            <v>5.1818</v>
          </cell>
        </row>
        <row r="1246">
          <cell r="B1246">
            <v>59520320</v>
          </cell>
          <cell r="C1246">
            <v>95</v>
          </cell>
          <cell r="D1246">
            <v>20</v>
          </cell>
          <cell r="E1246">
            <v>4.75</v>
          </cell>
          <cell r="F1246">
            <v>4.3181000000000003</v>
          </cell>
        </row>
        <row r="1247">
          <cell r="B1247">
            <v>59520560</v>
          </cell>
          <cell r="C1247">
            <v>352</v>
          </cell>
          <cell r="D1247">
            <v>22</v>
          </cell>
          <cell r="E1247">
            <v>16</v>
          </cell>
          <cell r="F1247">
            <v>16</v>
          </cell>
        </row>
        <row r="1248">
          <cell r="B1248">
            <v>59520550</v>
          </cell>
          <cell r="C1248">
            <v>145</v>
          </cell>
          <cell r="D1248">
            <v>22</v>
          </cell>
          <cell r="E1248">
            <v>6.5909000000000004</v>
          </cell>
          <cell r="F1248">
            <v>6.5909000000000004</v>
          </cell>
        </row>
        <row r="1249">
          <cell r="B1249">
            <v>59520020</v>
          </cell>
          <cell r="C1249">
            <v>132</v>
          </cell>
          <cell r="D1249">
            <v>21</v>
          </cell>
          <cell r="E1249">
            <v>6.2857000000000003</v>
          </cell>
          <cell r="F1249">
            <v>6</v>
          </cell>
        </row>
        <row r="1250">
          <cell r="B1250">
            <v>59620050</v>
          </cell>
          <cell r="C1250">
            <v>342</v>
          </cell>
          <cell r="D1250">
            <v>22</v>
          </cell>
          <cell r="E1250">
            <v>15.545400000000001</v>
          </cell>
          <cell r="F1250">
            <v>15.545400000000001</v>
          </cell>
        </row>
        <row r="1251">
          <cell r="B1251">
            <v>59320050</v>
          </cell>
          <cell r="C1251">
            <v>44</v>
          </cell>
          <cell r="D1251">
            <v>20</v>
          </cell>
          <cell r="E1251">
            <v>2.2000000000000002</v>
          </cell>
          <cell r="F1251">
            <v>2</v>
          </cell>
        </row>
        <row r="1252">
          <cell r="B1252">
            <v>59320060</v>
          </cell>
          <cell r="C1252">
            <v>120</v>
          </cell>
          <cell r="D1252">
            <v>22</v>
          </cell>
          <cell r="E1252">
            <v>5.4545000000000003</v>
          </cell>
          <cell r="F1252">
            <v>5.4545000000000003</v>
          </cell>
        </row>
        <row r="1253">
          <cell r="B1253">
            <v>59520830</v>
          </cell>
          <cell r="C1253">
            <v>100</v>
          </cell>
          <cell r="D1253">
            <v>22</v>
          </cell>
          <cell r="E1253">
            <v>4.5453999999999999</v>
          </cell>
          <cell r="F1253">
            <v>4.5453999999999999</v>
          </cell>
        </row>
        <row r="1254">
          <cell r="B1254">
            <v>59520820</v>
          </cell>
          <cell r="C1254">
            <v>24</v>
          </cell>
          <cell r="D1254">
            <v>18</v>
          </cell>
          <cell r="E1254">
            <v>1.3332999999999999</v>
          </cell>
          <cell r="F1254">
            <v>1.0909</v>
          </cell>
        </row>
        <row r="1255">
          <cell r="B1255">
            <v>59520650</v>
          </cell>
          <cell r="C1255">
            <v>103</v>
          </cell>
          <cell r="D1255">
            <v>21</v>
          </cell>
          <cell r="E1255">
            <v>4.9047000000000001</v>
          </cell>
          <cell r="F1255">
            <v>4.6818</v>
          </cell>
        </row>
        <row r="1256">
          <cell r="B1256">
            <v>59520660</v>
          </cell>
          <cell r="C1256">
            <v>413</v>
          </cell>
          <cell r="D1256">
            <v>22</v>
          </cell>
          <cell r="E1256">
            <v>18.7727</v>
          </cell>
          <cell r="F1256">
            <v>18.7727</v>
          </cell>
        </row>
        <row r="1257">
          <cell r="B1257">
            <v>59520630</v>
          </cell>
          <cell r="C1257">
            <v>118</v>
          </cell>
          <cell r="D1257">
            <v>22</v>
          </cell>
          <cell r="E1257">
            <v>5.3635999999999999</v>
          </cell>
          <cell r="F1257">
            <v>5.3635999999999999</v>
          </cell>
        </row>
        <row r="1258">
          <cell r="B1258">
            <v>59520640</v>
          </cell>
          <cell r="C1258">
            <v>299</v>
          </cell>
          <cell r="D1258">
            <v>22</v>
          </cell>
          <cell r="E1258">
            <v>13.5909</v>
          </cell>
          <cell r="F1258">
            <v>13.5909</v>
          </cell>
        </row>
        <row r="1259">
          <cell r="B1259">
            <v>59420020</v>
          </cell>
          <cell r="C1259">
            <v>28</v>
          </cell>
          <cell r="D1259">
            <v>18</v>
          </cell>
          <cell r="E1259">
            <v>1.5555000000000001</v>
          </cell>
          <cell r="F1259">
            <v>1.2726999999999999</v>
          </cell>
        </row>
        <row r="1260">
          <cell r="B1260">
            <v>59420030</v>
          </cell>
          <cell r="C1260">
            <v>37</v>
          </cell>
          <cell r="D1260">
            <v>16</v>
          </cell>
          <cell r="E1260">
            <v>2.3125</v>
          </cell>
          <cell r="F1260">
            <v>1.6818</v>
          </cell>
        </row>
        <row r="1261">
          <cell r="B1261">
            <v>59520290</v>
          </cell>
          <cell r="C1261">
            <v>3</v>
          </cell>
          <cell r="D1261">
            <v>2</v>
          </cell>
          <cell r="E1261">
            <v>1.5</v>
          </cell>
          <cell r="F1261">
            <v>0.1363</v>
          </cell>
        </row>
        <row r="1262">
          <cell r="B1262">
            <v>59520280</v>
          </cell>
          <cell r="C1262">
            <v>22</v>
          </cell>
          <cell r="D1262">
            <v>18</v>
          </cell>
          <cell r="E1262">
            <v>1.2222</v>
          </cell>
          <cell r="F1262">
            <v>1</v>
          </cell>
        </row>
        <row r="1263">
          <cell r="B1263">
            <v>59520940</v>
          </cell>
          <cell r="C1263">
            <v>419</v>
          </cell>
          <cell r="D1263">
            <v>22</v>
          </cell>
          <cell r="E1263">
            <v>19.045400000000001</v>
          </cell>
          <cell r="F1263">
            <v>19.045400000000001</v>
          </cell>
        </row>
        <row r="1264">
          <cell r="B1264">
            <v>59520950</v>
          </cell>
          <cell r="C1264">
            <v>164</v>
          </cell>
          <cell r="D1264">
            <v>22</v>
          </cell>
          <cell r="E1264">
            <v>7.4545000000000003</v>
          </cell>
          <cell r="F1264">
            <v>7.4545000000000003</v>
          </cell>
        </row>
        <row r="1265">
          <cell r="B1265">
            <v>59520110</v>
          </cell>
          <cell r="C1265">
            <v>172</v>
          </cell>
          <cell r="D1265">
            <v>22</v>
          </cell>
          <cell r="E1265">
            <v>7.8181000000000003</v>
          </cell>
          <cell r="F1265">
            <v>7.8181000000000003</v>
          </cell>
        </row>
        <row r="1266">
          <cell r="B1266">
            <v>59520120</v>
          </cell>
          <cell r="C1266">
            <v>269</v>
          </cell>
          <cell r="D1266">
            <v>22</v>
          </cell>
          <cell r="E1266">
            <v>12.2272</v>
          </cell>
          <cell r="F1266">
            <v>12.2272</v>
          </cell>
        </row>
        <row r="1267">
          <cell r="B1267">
            <v>59520450</v>
          </cell>
          <cell r="C1267">
            <v>37</v>
          </cell>
          <cell r="D1267">
            <v>19</v>
          </cell>
          <cell r="E1267">
            <v>1.9473</v>
          </cell>
          <cell r="F1267">
            <v>1.6818</v>
          </cell>
        </row>
        <row r="1268">
          <cell r="B1268">
            <v>59520460</v>
          </cell>
          <cell r="C1268">
            <v>53</v>
          </cell>
          <cell r="D1268">
            <v>20</v>
          </cell>
          <cell r="E1268">
            <v>2.65</v>
          </cell>
          <cell r="F1268">
            <v>2.4089999999999998</v>
          </cell>
        </row>
        <row r="1269">
          <cell r="B1269">
            <v>59520610</v>
          </cell>
          <cell r="C1269">
            <v>214</v>
          </cell>
          <cell r="D1269">
            <v>22</v>
          </cell>
          <cell r="E1269">
            <v>9.7271999999999998</v>
          </cell>
          <cell r="F1269">
            <v>9.7271999999999998</v>
          </cell>
        </row>
        <row r="1270">
          <cell r="B1270">
            <v>59520620</v>
          </cell>
          <cell r="C1270">
            <v>477</v>
          </cell>
          <cell r="D1270">
            <v>22</v>
          </cell>
          <cell r="E1270">
            <v>21.681799999999999</v>
          </cell>
          <cell r="F1270">
            <v>21.681799999999999</v>
          </cell>
        </row>
        <row r="1271">
          <cell r="B1271">
            <v>59520090</v>
          </cell>
          <cell r="C1271">
            <v>175</v>
          </cell>
          <cell r="D1271">
            <v>22</v>
          </cell>
          <cell r="E1271">
            <v>7.9545000000000003</v>
          </cell>
          <cell r="F1271">
            <v>7.9545000000000003</v>
          </cell>
        </row>
        <row r="1272">
          <cell r="B1272">
            <v>59520100</v>
          </cell>
          <cell r="C1272">
            <v>231</v>
          </cell>
          <cell r="D1272">
            <v>22</v>
          </cell>
          <cell r="E1272">
            <v>10.5</v>
          </cell>
          <cell r="F1272">
            <v>10.5</v>
          </cell>
        </row>
        <row r="1273">
          <cell r="B1273">
            <v>59520720</v>
          </cell>
          <cell r="C1273">
            <v>407</v>
          </cell>
          <cell r="D1273">
            <v>22</v>
          </cell>
          <cell r="E1273">
            <v>18.5</v>
          </cell>
          <cell r="F1273">
            <v>18.5</v>
          </cell>
        </row>
        <row r="1274">
          <cell r="B1274">
            <v>59520190</v>
          </cell>
          <cell r="C1274">
            <v>159</v>
          </cell>
          <cell r="D1274">
            <v>22</v>
          </cell>
          <cell r="E1274">
            <v>7.2271999999999998</v>
          </cell>
          <cell r="F1274">
            <v>7.2271999999999998</v>
          </cell>
        </row>
        <row r="1275">
          <cell r="B1275">
            <v>59420060</v>
          </cell>
          <cell r="C1275">
            <v>212</v>
          </cell>
          <cell r="D1275">
            <v>21</v>
          </cell>
          <cell r="E1275">
            <v>10.0952</v>
          </cell>
          <cell r="F1275">
            <v>9.6363000000000003</v>
          </cell>
        </row>
        <row r="1276">
          <cell r="B1276">
            <v>59520340</v>
          </cell>
          <cell r="C1276">
            <v>16</v>
          </cell>
          <cell r="D1276">
            <v>7</v>
          </cell>
          <cell r="E1276">
            <v>2.2856999999999998</v>
          </cell>
          <cell r="F1276">
            <v>0.72719999999999996</v>
          </cell>
        </row>
        <row r="1277">
          <cell r="B1277">
            <v>59520330</v>
          </cell>
          <cell r="C1277">
            <v>36</v>
          </cell>
          <cell r="D1277">
            <v>16</v>
          </cell>
          <cell r="E1277">
            <v>2.25</v>
          </cell>
          <cell r="F1277">
            <v>1.6363000000000001</v>
          </cell>
        </row>
        <row r="1278">
          <cell r="B1278">
            <v>59520010</v>
          </cell>
          <cell r="C1278">
            <v>306</v>
          </cell>
          <cell r="D1278">
            <v>22</v>
          </cell>
          <cell r="E1278">
            <v>13.909000000000001</v>
          </cell>
          <cell r="F1278">
            <v>13.909000000000001</v>
          </cell>
        </row>
        <row r="1279">
          <cell r="B1279">
            <v>59520200</v>
          </cell>
          <cell r="C1279">
            <v>414</v>
          </cell>
          <cell r="D1279">
            <v>22</v>
          </cell>
          <cell r="E1279">
            <v>18.818100000000001</v>
          </cell>
          <cell r="F1279">
            <v>18.818100000000001</v>
          </cell>
        </row>
        <row r="1280">
          <cell r="B1280">
            <v>59520230</v>
          </cell>
          <cell r="C1280">
            <v>33</v>
          </cell>
          <cell r="D1280">
            <v>14</v>
          </cell>
          <cell r="E1280">
            <v>2.3571</v>
          </cell>
          <cell r="F1280">
            <v>1.5</v>
          </cell>
        </row>
        <row r="1281">
          <cell r="B1281">
            <v>59520240</v>
          </cell>
          <cell r="C1281">
            <v>82</v>
          </cell>
          <cell r="D1281">
            <v>21</v>
          </cell>
          <cell r="E1281">
            <v>3.9047000000000001</v>
          </cell>
          <cell r="F1281">
            <v>3.7271999999999998</v>
          </cell>
        </row>
        <row r="1282">
          <cell r="B1282">
            <v>59520150</v>
          </cell>
          <cell r="C1282">
            <v>119</v>
          </cell>
          <cell r="D1282">
            <v>21</v>
          </cell>
          <cell r="E1282">
            <v>5.6665999999999999</v>
          </cell>
          <cell r="F1282">
            <v>5.4089999999999998</v>
          </cell>
        </row>
        <row r="1283">
          <cell r="B1283">
            <v>59520160</v>
          </cell>
          <cell r="C1283">
            <v>73</v>
          </cell>
          <cell r="D1283">
            <v>22</v>
          </cell>
          <cell r="E1283">
            <v>3.3180999999999998</v>
          </cell>
          <cell r="F1283">
            <v>3.3180999999999998</v>
          </cell>
        </row>
        <row r="1284">
          <cell r="B1284">
            <v>59520210</v>
          </cell>
          <cell r="C1284">
            <v>172</v>
          </cell>
          <cell r="D1284">
            <v>21</v>
          </cell>
          <cell r="E1284">
            <v>8.1904000000000003</v>
          </cell>
          <cell r="F1284">
            <v>7.8181000000000003</v>
          </cell>
        </row>
        <row r="1285">
          <cell r="B1285">
            <v>59520220</v>
          </cell>
          <cell r="C1285">
            <v>290</v>
          </cell>
          <cell r="D1285">
            <v>22</v>
          </cell>
          <cell r="E1285">
            <v>13.181800000000001</v>
          </cell>
          <cell r="F1285">
            <v>13.181800000000001</v>
          </cell>
        </row>
        <row r="1286">
          <cell r="B1286">
            <v>59520051</v>
          </cell>
          <cell r="C1286">
            <v>116</v>
          </cell>
          <cell r="D1286">
            <v>22</v>
          </cell>
          <cell r="E1286">
            <v>5.2727000000000004</v>
          </cell>
          <cell r="F1286">
            <v>5.2727000000000004</v>
          </cell>
        </row>
        <row r="1287">
          <cell r="B1287">
            <v>59520055</v>
          </cell>
          <cell r="C1287">
            <v>674</v>
          </cell>
          <cell r="D1287">
            <v>22</v>
          </cell>
          <cell r="E1287">
            <v>30.636299999999999</v>
          </cell>
          <cell r="F1287">
            <v>30.636299999999999</v>
          </cell>
        </row>
        <row r="1288">
          <cell r="B1288">
            <v>59520060</v>
          </cell>
          <cell r="C1288">
            <v>796</v>
          </cell>
          <cell r="D1288">
            <v>22</v>
          </cell>
          <cell r="E1288">
            <v>36.181800000000003</v>
          </cell>
          <cell r="F1288">
            <v>36.181800000000003</v>
          </cell>
        </row>
        <row r="1289">
          <cell r="B1289">
            <v>59520052</v>
          </cell>
          <cell r="C1289">
            <v>1043</v>
          </cell>
          <cell r="D1289">
            <v>22</v>
          </cell>
          <cell r="E1289">
            <v>47.408999999999999</v>
          </cell>
          <cell r="F1289">
            <v>47.408999999999999</v>
          </cell>
        </row>
        <row r="1290">
          <cell r="B1290">
            <v>59420050</v>
          </cell>
          <cell r="C1290">
            <v>18</v>
          </cell>
          <cell r="D1290">
            <v>10</v>
          </cell>
          <cell r="E1290">
            <v>1.8</v>
          </cell>
          <cell r="F1290">
            <v>0.81810000000000005</v>
          </cell>
        </row>
        <row r="1291">
          <cell r="B1291">
            <v>59420040</v>
          </cell>
          <cell r="C1291">
            <v>9</v>
          </cell>
          <cell r="D1291">
            <v>5</v>
          </cell>
          <cell r="E1291">
            <v>1.8</v>
          </cell>
          <cell r="F1291">
            <v>0.40899999999999997</v>
          </cell>
        </row>
        <row r="1292">
          <cell r="B1292">
            <v>59520490</v>
          </cell>
          <cell r="C1292">
            <v>56</v>
          </cell>
          <cell r="D1292">
            <v>21</v>
          </cell>
          <cell r="E1292">
            <v>2.6665999999999999</v>
          </cell>
          <cell r="F1292">
            <v>2.5453999999999999</v>
          </cell>
        </row>
        <row r="1293">
          <cell r="B1293">
            <v>59520500</v>
          </cell>
          <cell r="C1293">
            <v>22</v>
          </cell>
          <cell r="D1293">
            <v>12</v>
          </cell>
          <cell r="E1293">
            <v>1.8332999999999999</v>
          </cell>
          <cell r="F1293">
            <v>1</v>
          </cell>
        </row>
        <row r="1294">
          <cell r="B1294">
            <v>59520600</v>
          </cell>
          <cell r="C1294">
            <v>851</v>
          </cell>
          <cell r="D1294">
            <v>22</v>
          </cell>
          <cell r="E1294">
            <v>38.681800000000003</v>
          </cell>
          <cell r="F1294">
            <v>38.681800000000003</v>
          </cell>
        </row>
        <row r="1295">
          <cell r="B1295">
            <v>59520590</v>
          </cell>
          <cell r="C1295">
            <v>262</v>
          </cell>
          <cell r="D1295">
            <v>22</v>
          </cell>
          <cell r="E1295">
            <v>11.909000000000001</v>
          </cell>
          <cell r="F1295">
            <v>11.909000000000001</v>
          </cell>
        </row>
        <row r="1296">
          <cell r="B1296">
            <v>59520470</v>
          </cell>
          <cell r="C1296">
            <v>42</v>
          </cell>
          <cell r="D1296">
            <v>16</v>
          </cell>
          <cell r="E1296">
            <v>2.625</v>
          </cell>
          <cell r="F1296">
            <v>1.909</v>
          </cell>
        </row>
        <row r="1297">
          <cell r="B1297">
            <v>59520480</v>
          </cell>
          <cell r="C1297">
            <v>221</v>
          </cell>
          <cell r="D1297">
            <v>22</v>
          </cell>
          <cell r="E1297">
            <v>10.045400000000001</v>
          </cell>
          <cell r="F1297">
            <v>10.045400000000001</v>
          </cell>
        </row>
        <row r="1298">
          <cell r="B1298">
            <v>59520250</v>
          </cell>
          <cell r="C1298">
            <v>203</v>
          </cell>
          <cell r="D1298">
            <v>22</v>
          </cell>
          <cell r="E1298">
            <v>9.2271999999999998</v>
          </cell>
          <cell r="F1298">
            <v>9.2271999999999998</v>
          </cell>
        </row>
        <row r="1299">
          <cell r="B1299">
            <v>59520252</v>
          </cell>
          <cell r="C1299">
            <v>2779</v>
          </cell>
          <cell r="D1299">
            <v>22</v>
          </cell>
          <cell r="E1299">
            <v>126.3181</v>
          </cell>
          <cell r="F1299">
            <v>126.3181</v>
          </cell>
        </row>
        <row r="1300">
          <cell r="B1300">
            <v>59520256</v>
          </cell>
          <cell r="C1300">
            <v>1997</v>
          </cell>
          <cell r="D1300">
            <v>22</v>
          </cell>
          <cell r="E1300">
            <v>90.7727</v>
          </cell>
          <cell r="F1300">
            <v>90.7727</v>
          </cell>
        </row>
        <row r="1301">
          <cell r="B1301">
            <v>59520257</v>
          </cell>
          <cell r="C1301">
            <v>1463</v>
          </cell>
          <cell r="D1301">
            <v>22</v>
          </cell>
          <cell r="E1301">
            <v>66.5</v>
          </cell>
          <cell r="F1301">
            <v>66.5</v>
          </cell>
        </row>
        <row r="1302">
          <cell r="B1302">
            <v>59320040</v>
          </cell>
          <cell r="C1302">
            <v>408</v>
          </cell>
          <cell r="D1302">
            <v>22</v>
          </cell>
          <cell r="E1302">
            <v>18.545400000000001</v>
          </cell>
          <cell r="F1302">
            <v>18.545400000000001</v>
          </cell>
        </row>
        <row r="1303">
          <cell r="B1303">
            <v>59520710</v>
          </cell>
          <cell r="C1303">
            <v>64</v>
          </cell>
          <cell r="D1303">
            <v>17</v>
          </cell>
          <cell r="E1303">
            <v>3.7646999999999999</v>
          </cell>
          <cell r="F1303">
            <v>2.9089999999999998</v>
          </cell>
        </row>
        <row r="1304">
          <cell r="B1304">
            <v>59520170</v>
          </cell>
          <cell r="C1304">
            <v>42</v>
          </cell>
          <cell r="D1304">
            <v>19</v>
          </cell>
          <cell r="E1304">
            <v>2.2105000000000001</v>
          </cell>
          <cell r="F1304">
            <v>1.909</v>
          </cell>
        </row>
        <row r="1305">
          <cell r="B1305">
            <v>59520180</v>
          </cell>
          <cell r="C1305">
            <v>13</v>
          </cell>
          <cell r="D1305">
            <v>9</v>
          </cell>
          <cell r="E1305">
            <v>1.4443999999999999</v>
          </cell>
          <cell r="F1305">
            <v>0.59089999999999998</v>
          </cell>
        </row>
        <row r="1306">
          <cell r="B1306">
            <v>59520530</v>
          </cell>
          <cell r="C1306">
            <v>60</v>
          </cell>
          <cell r="D1306">
            <v>22</v>
          </cell>
          <cell r="E1306">
            <v>2.7271999999999998</v>
          </cell>
          <cell r="F1306">
            <v>2.7271999999999998</v>
          </cell>
        </row>
        <row r="1307">
          <cell r="B1307">
            <v>59520540</v>
          </cell>
          <cell r="C1307">
            <v>34</v>
          </cell>
          <cell r="D1307">
            <v>16</v>
          </cell>
          <cell r="E1307">
            <v>2.125</v>
          </cell>
          <cell r="F1307">
            <v>1.5454000000000001</v>
          </cell>
        </row>
        <row r="1308">
          <cell r="B1308">
            <v>59521040</v>
          </cell>
          <cell r="C1308">
            <v>27</v>
          </cell>
          <cell r="D1308">
            <v>16</v>
          </cell>
          <cell r="E1308">
            <v>1.6875</v>
          </cell>
          <cell r="F1308">
            <v>1.2272000000000001</v>
          </cell>
        </row>
        <row r="1309">
          <cell r="B1309">
            <v>59521050</v>
          </cell>
          <cell r="C1309">
            <v>47</v>
          </cell>
          <cell r="D1309">
            <v>22</v>
          </cell>
          <cell r="E1309">
            <v>2.1362999999999999</v>
          </cell>
          <cell r="F1309">
            <v>2.1362999999999999</v>
          </cell>
        </row>
        <row r="1310">
          <cell r="B1310">
            <v>59520570</v>
          </cell>
          <cell r="C1310">
            <v>453</v>
          </cell>
          <cell r="D1310">
            <v>22</v>
          </cell>
          <cell r="E1310">
            <v>20.590900000000001</v>
          </cell>
          <cell r="F1310">
            <v>20.590900000000001</v>
          </cell>
        </row>
        <row r="1311">
          <cell r="B1311">
            <v>59520580</v>
          </cell>
          <cell r="C1311">
            <v>1191</v>
          </cell>
          <cell r="D1311">
            <v>22</v>
          </cell>
          <cell r="E1311">
            <v>54.136299999999999</v>
          </cell>
          <cell r="F1311">
            <v>54.136299999999999</v>
          </cell>
        </row>
        <row r="1312">
          <cell r="B1312">
            <v>59520130</v>
          </cell>
          <cell r="C1312">
            <v>102</v>
          </cell>
          <cell r="D1312">
            <v>22</v>
          </cell>
          <cell r="E1312">
            <v>4.6363000000000003</v>
          </cell>
          <cell r="F1312">
            <v>4.6363000000000003</v>
          </cell>
        </row>
        <row r="1313">
          <cell r="B1313">
            <v>59520140</v>
          </cell>
          <cell r="C1313">
            <v>781</v>
          </cell>
          <cell r="D1313">
            <v>22</v>
          </cell>
          <cell r="E1313">
            <v>35.5</v>
          </cell>
          <cell r="F1313">
            <v>35.5</v>
          </cell>
        </row>
        <row r="1314">
          <cell r="B1314">
            <v>59320080</v>
          </cell>
          <cell r="C1314">
            <v>219</v>
          </cell>
          <cell r="D1314">
            <v>22</v>
          </cell>
          <cell r="E1314">
            <v>9.9544999999999995</v>
          </cell>
          <cell r="F1314">
            <v>9.9544999999999995</v>
          </cell>
        </row>
        <row r="1315">
          <cell r="B1315">
            <v>59320070</v>
          </cell>
          <cell r="C1315">
            <v>128</v>
          </cell>
          <cell r="D1315">
            <v>22</v>
          </cell>
          <cell r="E1315">
            <v>5.8181000000000003</v>
          </cell>
          <cell r="F1315">
            <v>5.8181000000000003</v>
          </cell>
        </row>
        <row r="1316">
          <cell r="B1316">
            <v>50420180</v>
          </cell>
          <cell r="C1316">
            <v>24</v>
          </cell>
          <cell r="D1316">
            <v>13</v>
          </cell>
          <cell r="E1316">
            <v>1.8461000000000001</v>
          </cell>
          <cell r="F1316">
            <v>1.0909</v>
          </cell>
        </row>
        <row r="1317">
          <cell r="B1317">
            <v>50420190</v>
          </cell>
          <cell r="C1317">
            <v>671</v>
          </cell>
          <cell r="D1317">
            <v>22</v>
          </cell>
          <cell r="E1317">
            <v>30.5</v>
          </cell>
          <cell r="F1317">
            <v>30.5</v>
          </cell>
        </row>
        <row r="1318">
          <cell r="B1318">
            <v>50320140</v>
          </cell>
          <cell r="C1318">
            <v>21</v>
          </cell>
          <cell r="D1318">
            <v>12</v>
          </cell>
          <cell r="E1318">
            <v>1.75</v>
          </cell>
          <cell r="F1318">
            <v>0.95450000000000002</v>
          </cell>
        </row>
        <row r="1319">
          <cell r="B1319">
            <v>50320150</v>
          </cell>
          <cell r="C1319">
            <v>58</v>
          </cell>
          <cell r="D1319">
            <v>21</v>
          </cell>
          <cell r="E1319">
            <v>2.7618999999999998</v>
          </cell>
          <cell r="F1319">
            <v>2.6362999999999999</v>
          </cell>
        </row>
        <row r="1320">
          <cell r="B1320">
            <v>50320160</v>
          </cell>
          <cell r="C1320">
            <v>17</v>
          </cell>
          <cell r="D1320">
            <v>11</v>
          </cell>
          <cell r="E1320">
            <v>1.5454000000000001</v>
          </cell>
          <cell r="F1320">
            <v>0.77270000000000005</v>
          </cell>
        </row>
        <row r="1321">
          <cell r="B1321">
            <v>50320170</v>
          </cell>
          <cell r="C1321">
            <v>351</v>
          </cell>
          <cell r="D1321">
            <v>22</v>
          </cell>
          <cell r="E1321">
            <v>15.954499999999999</v>
          </cell>
          <cell r="F1321">
            <v>15.954499999999999</v>
          </cell>
        </row>
        <row r="1322">
          <cell r="B1322">
            <v>50320230</v>
          </cell>
          <cell r="C1322">
            <v>495</v>
          </cell>
          <cell r="D1322">
            <v>22</v>
          </cell>
          <cell r="E1322">
            <v>22.5</v>
          </cell>
          <cell r="F1322">
            <v>22.5</v>
          </cell>
        </row>
        <row r="1323">
          <cell r="B1323">
            <v>50320120</v>
          </cell>
          <cell r="C1323">
            <v>152</v>
          </cell>
          <cell r="D1323">
            <v>22</v>
          </cell>
          <cell r="E1323">
            <v>6.9089999999999998</v>
          </cell>
          <cell r="F1323">
            <v>6.9089999999999998</v>
          </cell>
        </row>
        <row r="1324">
          <cell r="B1324">
            <v>50420170</v>
          </cell>
          <cell r="C1324">
            <v>62</v>
          </cell>
          <cell r="D1324">
            <v>19</v>
          </cell>
          <cell r="E1324">
            <v>3.2631000000000001</v>
          </cell>
          <cell r="F1324">
            <v>2.8180999999999998</v>
          </cell>
        </row>
        <row r="1325">
          <cell r="B1325">
            <v>50320180</v>
          </cell>
          <cell r="C1325">
            <v>35</v>
          </cell>
          <cell r="D1325">
            <v>17</v>
          </cell>
          <cell r="E1325">
            <v>2.0588000000000002</v>
          </cell>
          <cell r="F1325">
            <v>1.5909</v>
          </cell>
        </row>
        <row r="1326">
          <cell r="B1326">
            <v>50320110</v>
          </cell>
          <cell r="C1326">
            <v>83</v>
          </cell>
          <cell r="D1326">
            <v>21</v>
          </cell>
          <cell r="E1326">
            <v>3.9523000000000001</v>
          </cell>
          <cell r="F1326">
            <v>3.7726999999999999</v>
          </cell>
        </row>
        <row r="1327">
          <cell r="B1327">
            <v>50320100</v>
          </cell>
          <cell r="C1327">
            <v>26</v>
          </cell>
          <cell r="D1327">
            <v>15</v>
          </cell>
          <cell r="E1327">
            <v>1.7333000000000001</v>
          </cell>
          <cell r="F1327">
            <v>1.1818</v>
          </cell>
        </row>
        <row r="1328">
          <cell r="B1328">
            <v>50320400</v>
          </cell>
          <cell r="C1328">
            <v>166</v>
          </cell>
          <cell r="D1328">
            <v>22</v>
          </cell>
          <cell r="E1328">
            <v>7.5453999999999999</v>
          </cell>
          <cell r="F1328">
            <v>7.5453999999999999</v>
          </cell>
        </row>
        <row r="1329">
          <cell r="B1329">
            <v>50320410</v>
          </cell>
          <cell r="C1329">
            <v>33</v>
          </cell>
          <cell r="D1329">
            <v>15</v>
          </cell>
          <cell r="E1329">
            <v>2.2000000000000002</v>
          </cell>
          <cell r="F1329">
            <v>1.5</v>
          </cell>
        </row>
        <row r="1330">
          <cell r="B1330">
            <v>50340420</v>
          </cell>
          <cell r="C1330">
            <v>18</v>
          </cell>
          <cell r="D1330">
            <v>14</v>
          </cell>
          <cell r="E1330">
            <v>1.2857000000000001</v>
          </cell>
          <cell r="F1330">
            <v>0.81810000000000005</v>
          </cell>
        </row>
        <row r="1331">
          <cell r="B1331">
            <v>50320060</v>
          </cell>
          <cell r="C1331">
            <v>71</v>
          </cell>
          <cell r="D1331">
            <v>22</v>
          </cell>
          <cell r="E1331">
            <v>3.2271999999999998</v>
          </cell>
          <cell r="F1331">
            <v>3.2271999999999998</v>
          </cell>
        </row>
        <row r="1332">
          <cell r="B1332">
            <v>50320330</v>
          </cell>
          <cell r="C1332">
            <v>89</v>
          </cell>
          <cell r="D1332">
            <v>21</v>
          </cell>
          <cell r="E1332">
            <v>4.2380000000000004</v>
          </cell>
          <cell r="F1332">
            <v>4.0453999999999999</v>
          </cell>
        </row>
        <row r="1333">
          <cell r="B1333">
            <v>50320350</v>
          </cell>
          <cell r="C1333">
            <v>762</v>
          </cell>
          <cell r="D1333">
            <v>22</v>
          </cell>
          <cell r="E1333">
            <v>34.636299999999999</v>
          </cell>
          <cell r="F1333">
            <v>34.636299999999999</v>
          </cell>
        </row>
        <row r="1334">
          <cell r="B1334">
            <v>50320080</v>
          </cell>
          <cell r="C1334">
            <v>415</v>
          </cell>
          <cell r="D1334">
            <v>22</v>
          </cell>
          <cell r="E1334">
            <v>18.863600000000002</v>
          </cell>
          <cell r="F1334">
            <v>18.863600000000002</v>
          </cell>
        </row>
        <row r="1335">
          <cell r="B1335">
            <v>50721060</v>
          </cell>
          <cell r="C1335">
            <v>15</v>
          </cell>
          <cell r="D1335">
            <v>12</v>
          </cell>
          <cell r="E1335">
            <v>1.25</v>
          </cell>
          <cell r="F1335">
            <v>0.68179999999999996</v>
          </cell>
        </row>
        <row r="1336">
          <cell r="B1336">
            <v>50720060</v>
          </cell>
          <cell r="C1336">
            <v>345</v>
          </cell>
          <cell r="D1336">
            <v>22</v>
          </cell>
          <cell r="E1336">
            <v>15.681800000000001</v>
          </cell>
          <cell r="F1336">
            <v>15.681800000000001</v>
          </cell>
        </row>
        <row r="1337">
          <cell r="B1337">
            <v>50721100</v>
          </cell>
          <cell r="C1337">
            <v>21</v>
          </cell>
          <cell r="D1337">
            <v>14</v>
          </cell>
          <cell r="E1337">
            <v>1.5</v>
          </cell>
          <cell r="F1337">
            <v>0.95450000000000002</v>
          </cell>
        </row>
        <row r="1338">
          <cell r="B1338">
            <v>50720100</v>
          </cell>
          <cell r="C1338">
            <v>1041</v>
          </cell>
          <cell r="D1338">
            <v>22</v>
          </cell>
          <cell r="E1338">
            <v>47.318100000000001</v>
          </cell>
          <cell r="F1338">
            <v>47.318100000000001</v>
          </cell>
        </row>
        <row r="1339">
          <cell r="B1339">
            <v>50721080</v>
          </cell>
          <cell r="C1339">
            <v>39</v>
          </cell>
          <cell r="D1339">
            <v>19</v>
          </cell>
          <cell r="E1339">
            <v>2.0526</v>
          </cell>
          <cell r="F1339">
            <v>1.7726999999999999</v>
          </cell>
        </row>
        <row r="1340">
          <cell r="B1340">
            <v>50720080</v>
          </cell>
          <cell r="C1340">
            <v>1030</v>
          </cell>
          <cell r="D1340">
            <v>22</v>
          </cell>
          <cell r="E1340">
            <v>46.818100000000001</v>
          </cell>
          <cell r="F1340">
            <v>46.818100000000001</v>
          </cell>
        </row>
        <row r="1341">
          <cell r="B1341">
            <v>50721090</v>
          </cell>
          <cell r="C1341">
            <v>18</v>
          </cell>
          <cell r="D1341">
            <v>6</v>
          </cell>
          <cell r="E1341">
            <v>3</v>
          </cell>
          <cell r="F1341">
            <v>0.81810000000000005</v>
          </cell>
        </row>
        <row r="1342">
          <cell r="B1342">
            <v>50720090</v>
          </cell>
          <cell r="C1342">
            <v>483</v>
          </cell>
          <cell r="D1342">
            <v>22</v>
          </cell>
          <cell r="E1342">
            <v>21.954499999999999</v>
          </cell>
          <cell r="F1342">
            <v>21.954499999999999</v>
          </cell>
        </row>
        <row r="1343">
          <cell r="B1343">
            <v>50720070</v>
          </cell>
          <cell r="C1343">
            <v>638</v>
          </cell>
          <cell r="D1343">
            <v>22</v>
          </cell>
          <cell r="E1343">
            <v>29</v>
          </cell>
          <cell r="F1343">
            <v>29</v>
          </cell>
        </row>
        <row r="1344">
          <cell r="B1344">
            <v>50720095</v>
          </cell>
          <cell r="C1344">
            <v>191</v>
          </cell>
          <cell r="D1344">
            <v>22</v>
          </cell>
          <cell r="E1344">
            <v>8.6818000000000008</v>
          </cell>
          <cell r="F1344">
            <v>8.6818000000000008</v>
          </cell>
        </row>
        <row r="1345">
          <cell r="B1345">
            <v>50720085</v>
          </cell>
          <cell r="C1345">
            <v>2</v>
          </cell>
          <cell r="D1345">
            <v>2</v>
          </cell>
          <cell r="E1345">
            <v>1</v>
          </cell>
          <cell r="F1345">
            <v>9.0899999999999995E-2</v>
          </cell>
        </row>
        <row r="1346">
          <cell r="B1346">
            <v>59332471</v>
          </cell>
          <cell r="C1346">
            <v>4</v>
          </cell>
          <cell r="D1346">
            <v>3</v>
          </cell>
          <cell r="E1346">
            <v>1.3332999999999999</v>
          </cell>
          <cell r="F1346">
            <v>0.18179999999999999</v>
          </cell>
        </row>
        <row r="1347">
          <cell r="B1347">
            <v>59332470</v>
          </cell>
          <cell r="C1347">
            <v>1</v>
          </cell>
          <cell r="D1347">
            <v>1</v>
          </cell>
          <cell r="E1347">
            <v>1</v>
          </cell>
          <cell r="F1347">
            <v>4.5400000000000003E-2</v>
          </cell>
        </row>
        <row r="1348">
          <cell r="B1348">
            <v>59332451</v>
          </cell>
          <cell r="C1348">
            <v>13</v>
          </cell>
          <cell r="D1348">
            <v>6</v>
          </cell>
          <cell r="E1348">
            <v>2.1665999999999999</v>
          </cell>
          <cell r="F1348">
            <v>0.59089999999999998</v>
          </cell>
        </row>
        <row r="1349">
          <cell r="B1349">
            <v>59332450</v>
          </cell>
          <cell r="C1349">
            <v>9</v>
          </cell>
          <cell r="D1349">
            <v>8</v>
          </cell>
          <cell r="E1349">
            <v>1.125</v>
          </cell>
          <cell r="F1349">
            <v>0.40899999999999997</v>
          </cell>
        </row>
        <row r="1350">
          <cell r="B1350">
            <v>59332500</v>
          </cell>
          <cell r="C1350">
            <v>22</v>
          </cell>
          <cell r="D1350">
            <v>12</v>
          </cell>
          <cell r="E1350">
            <v>1.8332999999999999</v>
          </cell>
          <cell r="F1350">
            <v>1</v>
          </cell>
        </row>
        <row r="1351">
          <cell r="B1351">
            <v>59332510</v>
          </cell>
          <cell r="C1351">
            <v>98</v>
          </cell>
          <cell r="D1351">
            <v>8</v>
          </cell>
          <cell r="E1351">
            <v>12.25</v>
          </cell>
          <cell r="F1351">
            <v>4.4545000000000003</v>
          </cell>
        </row>
        <row r="1352">
          <cell r="B1352">
            <v>59332491</v>
          </cell>
          <cell r="C1352">
            <v>14</v>
          </cell>
          <cell r="D1352">
            <v>7</v>
          </cell>
          <cell r="E1352">
            <v>2</v>
          </cell>
          <cell r="F1352">
            <v>0.63629999999999998</v>
          </cell>
        </row>
        <row r="1353">
          <cell r="B1353">
            <v>58442069</v>
          </cell>
          <cell r="C1353">
            <v>5212</v>
          </cell>
          <cell r="D1353">
            <v>22</v>
          </cell>
          <cell r="E1353">
            <v>236.90899999999999</v>
          </cell>
          <cell r="F1353">
            <v>236.90899999999999</v>
          </cell>
        </row>
        <row r="1354">
          <cell r="B1354">
            <v>58442760</v>
          </cell>
          <cell r="C1354">
            <v>442</v>
          </cell>
          <cell r="D1354">
            <v>22</v>
          </cell>
          <cell r="E1354">
            <v>20.090900000000001</v>
          </cell>
          <cell r="F1354">
            <v>20.090900000000001</v>
          </cell>
        </row>
        <row r="1355">
          <cell r="B1355">
            <v>58442750</v>
          </cell>
          <cell r="C1355">
            <v>524</v>
          </cell>
          <cell r="D1355">
            <v>22</v>
          </cell>
          <cell r="E1355">
            <v>23.818100000000001</v>
          </cell>
          <cell r="F1355">
            <v>23.818100000000001</v>
          </cell>
        </row>
        <row r="1356">
          <cell r="B1356">
            <v>58442780</v>
          </cell>
          <cell r="C1356">
            <v>47</v>
          </cell>
          <cell r="D1356">
            <v>16</v>
          </cell>
          <cell r="E1356">
            <v>2.9375</v>
          </cell>
          <cell r="F1356">
            <v>2.1362999999999999</v>
          </cell>
        </row>
        <row r="1357">
          <cell r="B1357">
            <v>58442770</v>
          </cell>
          <cell r="C1357">
            <v>173</v>
          </cell>
          <cell r="D1357">
            <v>22</v>
          </cell>
          <cell r="E1357">
            <v>7.8635999999999999</v>
          </cell>
          <cell r="F1357">
            <v>7.8635999999999999</v>
          </cell>
        </row>
        <row r="1358">
          <cell r="B1358">
            <v>50100400</v>
          </cell>
          <cell r="C1358">
            <v>560</v>
          </cell>
          <cell r="D1358">
            <v>22</v>
          </cell>
          <cell r="E1358">
            <v>25.454499999999999</v>
          </cell>
          <cell r="F1358">
            <v>25.454499999999999</v>
          </cell>
        </row>
        <row r="1359">
          <cell r="B1359">
            <v>50100390</v>
          </cell>
          <cell r="C1359">
            <v>240</v>
          </cell>
          <cell r="D1359">
            <v>22</v>
          </cell>
          <cell r="E1359">
            <v>10.909000000000001</v>
          </cell>
          <cell r="F1359">
            <v>10.909000000000001</v>
          </cell>
        </row>
        <row r="1360">
          <cell r="B1360">
            <v>50100450</v>
          </cell>
          <cell r="C1360">
            <v>1218</v>
          </cell>
          <cell r="D1360">
            <v>22</v>
          </cell>
          <cell r="E1360">
            <v>55.363599999999998</v>
          </cell>
          <cell r="F1360">
            <v>55.363599999999998</v>
          </cell>
        </row>
        <row r="1361">
          <cell r="B1361">
            <v>50100460</v>
          </cell>
          <cell r="C1361">
            <v>30</v>
          </cell>
          <cell r="D1361">
            <v>14</v>
          </cell>
          <cell r="E1361">
            <v>2.1427999999999998</v>
          </cell>
          <cell r="F1361">
            <v>1.3635999999999999</v>
          </cell>
        </row>
        <row r="1362">
          <cell r="B1362">
            <v>50000450</v>
          </cell>
          <cell r="C1362">
            <v>338</v>
          </cell>
          <cell r="D1362">
            <v>22</v>
          </cell>
          <cell r="E1362">
            <v>15.3636</v>
          </cell>
          <cell r="F1362">
            <v>15.3636</v>
          </cell>
        </row>
        <row r="1363">
          <cell r="B1363">
            <v>50000460</v>
          </cell>
          <cell r="C1363">
            <v>1001</v>
          </cell>
          <cell r="D1363">
            <v>22</v>
          </cell>
          <cell r="E1363">
            <v>45.5</v>
          </cell>
          <cell r="F1363">
            <v>45.5</v>
          </cell>
        </row>
        <row r="1364">
          <cell r="B1364">
            <v>50000125</v>
          </cell>
          <cell r="C1364">
            <v>9</v>
          </cell>
          <cell r="D1364">
            <v>5</v>
          </cell>
          <cell r="E1364">
            <v>1.8</v>
          </cell>
          <cell r="F1364">
            <v>0.40899999999999997</v>
          </cell>
        </row>
        <row r="1365">
          <cell r="B1365">
            <v>50000121</v>
          </cell>
          <cell r="C1365">
            <v>12180</v>
          </cell>
          <cell r="D1365">
            <v>22</v>
          </cell>
          <cell r="E1365">
            <v>553.63630000000001</v>
          </cell>
          <cell r="F1365">
            <v>553.63630000000001</v>
          </cell>
        </row>
        <row r="1366">
          <cell r="B1366">
            <v>50000123</v>
          </cell>
          <cell r="C1366">
            <v>16973</v>
          </cell>
          <cell r="D1366">
            <v>22</v>
          </cell>
          <cell r="E1366">
            <v>771.5</v>
          </cell>
          <cell r="F1366">
            <v>771.5</v>
          </cell>
        </row>
        <row r="1367">
          <cell r="B1367">
            <v>50000124</v>
          </cell>
          <cell r="C1367">
            <v>93</v>
          </cell>
          <cell r="D1367">
            <v>5</v>
          </cell>
          <cell r="E1367">
            <v>18.600000000000001</v>
          </cell>
          <cell r="F1367">
            <v>4.2271999999999998</v>
          </cell>
        </row>
        <row r="1368">
          <cell r="B1368">
            <v>50000130</v>
          </cell>
          <cell r="C1368">
            <v>19</v>
          </cell>
          <cell r="D1368">
            <v>13</v>
          </cell>
          <cell r="E1368">
            <v>1.4615</v>
          </cell>
          <cell r="F1368">
            <v>0.86360000000000003</v>
          </cell>
        </row>
        <row r="1369">
          <cell r="B1369">
            <v>50000120</v>
          </cell>
          <cell r="C1369">
            <v>22590</v>
          </cell>
          <cell r="D1369">
            <v>22</v>
          </cell>
          <cell r="E1369">
            <v>1026.8181</v>
          </cell>
          <cell r="F1369">
            <v>1026.8181</v>
          </cell>
        </row>
        <row r="1370">
          <cell r="B1370">
            <v>50000133</v>
          </cell>
          <cell r="C1370">
            <v>8285</v>
          </cell>
          <cell r="D1370">
            <v>22</v>
          </cell>
          <cell r="E1370">
            <v>376.59089999999998</v>
          </cell>
          <cell r="F1370">
            <v>376.59089999999998</v>
          </cell>
        </row>
        <row r="1371">
          <cell r="B1371">
            <v>50000122</v>
          </cell>
          <cell r="C1371">
            <v>11</v>
          </cell>
          <cell r="D1371">
            <v>2</v>
          </cell>
          <cell r="E1371">
            <v>5.5</v>
          </cell>
          <cell r="F1371">
            <v>0.5</v>
          </cell>
        </row>
        <row r="1372">
          <cell r="B1372">
            <v>50000190</v>
          </cell>
          <cell r="C1372">
            <v>12</v>
          </cell>
          <cell r="D1372">
            <v>2</v>
          </cell>
          <cell r="E1372">
            <v>6</v>
          </cell>
          <cell r="F1372">
            <v>0.5454</v>
          </cell>
        </row>
        <row r="1373">
          <cell r="B1373">
            <v>50000160</v>
          </cell>
          <cell r="C1373">
            <v>22</v>
          </cell>
          <cell r="D1373">
            <v>15</v>
          </cell>
          <cell r="E1373">
            <v>1.4665999999999999</v>
          </cell>
          <cell r="F1373">
            <v>1</v>
          </cell>
        </row>
        <row r="1374">
          <cell r="B1374">
            <v>50100510</v>
          </cell>
          <cell r="C1374">
            <v>1386</v>
          </cell>
          <cell r="D1374">
            <v>22</v>
          </cell>
          <cell r="E1374">
            <v>63</v>
          </cell>
          <cell r="F1374">
            <v>63</v>
          </cell>
        </row>
        <row r="1375">
          <cell r="B1375">
            <v>50100520</v>
          </cell>
          <cell r="C1375">
            <v>41</v>
          </cell>
          <cell r="D1375">
            <v>17</v>
          </cell>
          <cell r="E1375">
            <v>2.4117000000000002</v>
          </cell>
          <cell r="F1375">
            <v>1.8635999999999999</v>
          </cell>
        </row>
        <row r="1376">
          <cell r="B1376">
            <v>50000410</v>
          </cell>
          <cell r="C1376">
            <v>741</v>
          </cell>
          <cell r="D1376">
            <v>22</v>
          </cell>
          <cell r="E1376">
            <v>33.681800000000003</v>
          </cell>
          <cell r="F1376">
            <v>33.681800000000003</v>
          </cell>
        </row>
        <row r="1377">
          <cell r="B1377">
            <v>50000420</v>
          </cell>
          <cell r="C1377">
            <v>257</v>
          </cell>
          <cell r="D1377">
            <v>22</v>
          </cell>
          <cell r="E1377">
            <v>11.681800000000001</v>
          </cell>
          <cell r="F1377">
            <v>11.681800000000001</v>
          </cell>
        </row>
        <row r="1378">
          <cell r="B1378">
            <v>59150050</v>
          </cell>
          <cell r="C1378">
            <v>133</v>
          </cell>
          <cell r="D1378">
            <v>21</v>
          </cell>
          <cell r="E1378">
            <v>6.3333000000000004</v>
          </cell>
          <cell r="F1378">
            <v>6.0453999999999999</v>
          </cell>
        </row>
        <row r="1379">
          <cell r="B1379">
            <v>59150570</v>
          </cell>
          <cell r="C1379">
            <v>466</v>
          </cell>
          <cell r="D1379">
            <v>22</v>
          </cell>
          <cell r="E1379">
            <v>21.181799999999999</v>
          </cell>
          <cell r="F1379">
            <v>21.181799999999999</v>
          </cell>
        </row>
        <row r="1380">
          <cell r="B1380">
            <v>50000370</v>
          </cell>
          <cell r="C1380">
            <v>2026</v>
          </cell>
          <cell r="D1380">
            <v>22</v>
          </cell>
          <cell r="E1380">
            <v>92.090900000000005</v>
          </cell>
          <cell r="F1380">
            <v>92.090900000000005</v>
          </cell>
        </row>
        <row r="1381">
          <cell r="B1381">
            <v>50003370</v>
          </cell>
          <cell r="C1381">
            <v>889</v>
          </cell>
          <cell r="D1381">
            <v>22</v>
          </cell>
          <cell r="E1381">
            <v>40.408999999999999</v>
          </cell>
          <cell r="F1381">
            <v>40.408999999999999</v>
          </cell>
        </row>
        <row r="1382">
          <cell r="B1382">
            <v>50003800</v>
          </cell>
          <cell r="C1382">
            <v>31</v>
          </cell>
          <cell r="D1382">
            <v>14</v>
          </cell>
          <cell r="E1382">
            <v>2.2141999999999999</v>
          </cell>
          <cell r="F1382">
            <v>1.409</v>
          </cell>
        </row>
        <row r="1383">
          <cell r="B1383">
            <v>50003790</v>
          </cell>
          <cell r="C1383">
            <v>2090</v>
          </cell>
          <cell r="D1383">
            <v>22</v>
          </cell>
          <cell r="E1383">
            <v>95</v>
          </cell>
          <cell r="F1383">
            <v>95</v>
          </cell>
        </row>
        <row r="1384">
          <cell r="B1384">
            <v>50001560</v>
          </cell>
          <cell r="C1384">
            <v>1077</v>
          </cell>
          <cell r="D1384">
            <v>22</v>
          </cell>
          <cell r="E1384">
            <v>48.954500000000003</v>
          </cell>
          <cell r="F1384">
            <v>48.954500000000003</v>
          </cell>
        </row>
        <row r="1385">
          <cell r="B1385">
            <v>50001550</v>
          </cell>
          <cell r="C1385">
            <v>527</v>
          </cell>
          <cell r="D1385">
            <v>22</v>
          </cell>
          <cell r="E1385">
            <v>23.954499999999999</v>
          </cell>
          <cell r="F1385">
            <v>23.954499999999999</v>
          </cell>
        </row>
        <row r="1386">
          <cell r="B1386">
            <v>50000520</v>
          </cell>
          <cell r="C1386">
            <v>637</v>
          </cell>
          <cell r="D1386">
            <v>22</v>
          </cell>
          <cell r="E1386">
            <v>28.954499999999999</v>
          </cell>
          <cell r="F1386">
            <v>28.954499999999999</v>
          </cell>
        </row>
        <row r="1387">
          <cell r="B1387">
            <v>59150150</v>
          </cell>
          <cell r="C1387">
            <v>318</v>
          </cell>
          <cell r="D1387">
            <v>22</v>
          </cell>
          <cell r="E1387">
            <v>14.454499999999999</v>
          </cell>
          <cell r="F1387">
            <v>14.454499999999999</v>
          </cell>
        </row>
        <row r="1388">
          <cell r="B1388">
            <v>59150330</v>
          </cell>
          <cell r="C1388">
            <v>396</v>
          </cell>
          <cell r="D1388">
            <v>22</v>
          </cell>
          <cell r="E1388">
            <v>18</v>
          </cell>
          <cell r="F1388">
            <v>18</v>
          </cell>
        </row>
        <row r="1389">
          <cell r="B1389">
            <v>59150340</v>
          </cell>
          <cell r="C1389">
            <v>918</v>
          </cell>
          <cell r="D1389">
            <v>22</v>
          </cell>
          <cell r="E1389">
            <v>41.727200000000003</v>
          </cell>
          <cell r="F1389">
            <v>41.727200000000003</v>
          </cell>
        </row>
        <row r="1390">
          <cell r="B1390">
            <v>50003360</v>
          </cell>
          <cell r="C1390">
            <v>783</v>
          </cell>
          <cell r="D1390">
            <v>22</v>
          </cell>
          <cell r="E1390">
            <v>35.590899999999998</v>
          </cell>
          <cell r="F1390">
            <v>35.590899999999998</v>
          </cell>
        </row>
        <row r="1391">
          <cell r="B1391">
            <v>50000360</v>
          </cell>
          <cell r="C1391">
            <v>5084</v>
          </cell>
          <cell r="D1391">
            <v>22</v>
          </cell>
          <cell r="E1391">
            <v>231.0909</v>
          </cell>
          <cell r="F1391">
            <v>231.0909</v>
          </cell>
        </row>
        <row r="1392">
          <cell r="B1392">
            <v>50000650</v>
          </cell>
          <cell r="C1392">
            <v>1756</v>
          </cell>
          <cell r="D1392">
            <v>22</v>
          </cell>
          <cell r="E1392">
            <v>79.818100000000001</v>
          </cell>
          <cell r="F1392">
            <v>79.818100000000001</v>
          </cell>
        </row>
        <row r="1393">
          <cell r="B1393">
            <v>50000660</v>
          </cell>
          <cell r="C1393">
            <v>1521</v>
          </cell>
          <cell r="D1393">
            <v>22</v>
          </cell>
          <cell r="E1393">
            <v>69.136300000000006</v>
          </cell>
          <cell r="F1393">
            <v>69.136300000000006</v>
          </cell>
        </row>
        <row r="1394">
          <cell r="B1394">
            <v>51111430</v>
          </cell>
          <cell r="C1394">
            <v>639</v>
          </cell>
          <cell r="D1394">
            <v>22</v>
          </cell>
          <cell r="E1394">
            <v>29.045400000000001</v>
          </cell>
          <cell r="F1394">
            <v>29.045400000000001</v>
          </cell>
        </row>
        <row r="1395">
          <cell r="B1395">
            <v>51111431</v>
          </cell>
          <cell r="C1395">
            <v>164</v>
          </cell>
          <cell r="D1395">
            <v>22</v>
          </cell>
          <cell r="E1395">
            <v>7.4545000000000003</v>
          </cell>
          <cell r="F1395">
            <v>7.4545000000000003</v>
          </cell>
        </row>
        <row r="1396">
          <cell r="B1396">
            <v>51111450</v>
          </cell>
          <cell r="C1396">
            <v>349</v>
          </cell>
          <cell r="D1396">
            <v>22</v>
          </cell>
          <cell r="E1396">
            <v>15.8636</v>
          </cell>
          <cell r="F1396">
            <v>15.8636</v>
          </cell>
        </row>
        <row r="1397">
          <cell r="B1397">
            <v>51111460</v>
          </cell>
          <cell r="C1397">
            <v>2568</v>
          </cell>
          <cell r="D1397">
            <v>22</v>
          </cell>
          <cell r="E1397">
            <v>116.7272</v>
          </cell>
          <cell r="F1397">
            <v>116.7272</v>
          </cell>
        </row>
        <row r="1398">
          <cell r="B1398">
            <v>59150350</v>
          </cell>
          <cell r="C1398">
            <v>79</v>
          </cell>
          <cell r="D1398">
            <v>22</v>
          </cell>
          <cell r="E1398">
            <v>3.5909</v>
          </cell>
          <cell r="F1398">
            <v>3.5909</v>
          </cell>
        </row>
        <row r="1399">
          <cell r="B1399">
            <v>59150360</v>
          </cell>
          <cell r="C1399">
            <v>274</v>
          </cell>
          <cell r="D1399">
            <v>22</v>
          </cell>
          <cell r="E1399">
            <v>12.454499999999999</v>
          </cell>
          <cell r="F1399">
            <v>12.454499999999999</v>
          </cell>
        </row>
        <row r="1400">
          <cell r="B1400">
            <v>51111413</v>
          </cell>
          <cell r="C1400">
            <v>1133</v>
          </cell>
          <cell r="D1400">
            <v>22</v>
          </cell>
          <cell r="E1400">
            <v>51.5</v>
          </cell>
          <cell r="F1400">
            <v>51.5</v>
          </cell>
        </row>
        <row r="1401">
          <cell r="B1401">
            <v>51111414</v>
          </cell>
          <cell r="C1401">
            <v>8819</v>
          </cell>
          <cell r="D1401">
            <v>22</v>
          </cell>
          <cell r="E1401">
            <v>400.86360000000002</v>
          </cell>
          <cell r="F1401">
            <v>400.86360000000002</v>
          </cell>
        </row>
        <row r="1402">
          <cell r="B1402">
            <v>50100410</v>
          </cell>
          <cell r="C1402">
            <v>2199</v>
          </cell>
          <cell r="D1402">
            <v>22</v>
          </cell>
          <cell r="E1402">
            <v>99.954499999999996</v>
          </cell>
          <cell r="F1402">
            <v>99.954499999999996</v>
          </cell>
        </row>
        <row r="1403">
          <cell r="B1403">
            <v>50100420</v>
          </cell>
          <cell r="C1403">
            <v>30</v>
          </cell>
          <cell r="D1403">
            <v>3</v>
          </cell>
          <cell r="E1403">
            <v>10</v>
          </cell>
          <cell r="F1403">
            <v>1.3635999999999999</v>
          </cell>
        </row>
        <row r="1404">
          <cell r="B1404">
            <v>50100430</v>
          </cell>
          <cell r="C1404">
            <v>238</v>
          </cell>
          <cell r="D1404">
            <v>22</v>
          </cell>
          <cell r="E1404">
            <v>10.818099999999999</v>
          </cell>
          <cell r="F1404">
            <v>10.818099999999999</v>
          </cell>
        </row>
        <row r="1405">
          <cell r="B1405">
            <v>50100440</v>
          </cell>
          <cell r="C1405">
            <v>21</v>
          </cell>
          <cell r="D1405">
            <v>14</v>
          </cell>
          <cell r="E1405">
            <v>1.5</v>
          </cell>
          <cell r="F1405">
            <v>0.95450000000000002</v>
          </cell>
        </row>
        <row r="1406">
          <cell r="B1406">
            <v>59150230</v>
          </cell>
          <cell r="C1406">
            <v>56</v>
          </cell>
          <cell r="D1406">
            <v>20</v>
          </cell>
          <cell r="E1406">
            <v>2.8</v>
          </cell>
          <cell r="F1406">
            <v>2.5453999999999999</v>
          </cell>
        </row>
        <row r="1407">
          <cell r="B1407">
            <v>59150380</v>
          </cell>
          <cell r="C1407">
            <v>137</v>
          </cell>
          <cell r="D1407">
            <v>22</v>
          </cell>
          <cell r="E1407">
            <v>6.2271999999999998</v>
          </cell>
          <cell r="F1407">
            <v>6.2271999999999998</v>
          </cell>
        </row>
        <row r="1408">
          <cell r="B1408">
            <v>50003350</v>
          </cell>
          <cell r="C1408">
            <v>1206</v>
          </cell>
          <cell r="D1408">
            <v>22</v>
          </cell>
          <cell r="E1408">
            <v>54.818100000000001</v>
          </cell>
          <cell r="F1408">
            <v>54.818100000000001</v>
          </cell>
        </row>
        <row r="1409">
          <cell r="B1409">
            <v>50000350</v>
          </cell>
          <cell r="C1409">
            <v>1059</v>
          </cell>
          <cell r="D1409">
            <v>22</v>
          </cell>
          <cell r="E1409">
            <v>48.136299999999999</v>
          </cell>
          <cell r="F1409">
            <v>48.136299999999999</v>
          </cell>
        </row>
        <row r="1410">
          <cell r="B1410">
            <v>59150550</v>
          </cell>
          <cell r="C1410">
            <v>194</v>
          </cell>
          <cell r="D1410">
            <v>21</v>
          </cell>
          <cell r="E1410">
            <v>9.2379999999999995</v>
          </cell>
          <cell r="F1410">
            <v>8.8180999999999994</v>
          </cell>
        </row>
        <row r="1411">
          <cell r="B1411">
            <v>59150300</v>
          </cell>
          <cell r="C1411">
            <v>846</v>
          </cell>
          <cell r="D1411">
            <v>22</v>
          </cell>
          <cell r="E1411">
            <v>38.454500000000003</v>
          </cell>
          <cell r="F1411">
            <v>38.454500000000003</v>
          </cell>
        </row>
        <row r="1412">
          <cell r="B1412">
            <v>50100530</v>
          </cell>
          <cell r="C1412">
            <v>2454</v>
          </cell>
          <cell r="D1412">
            <v>22</v>
          </cell>
          <cell r="E1412">
            <v>111.5454</v>
          </cell>
          <cell r="F1412">
            <v>111.5454</v>
          </cell>
        </row>
        <row r="1413">
          <cell r="B1413">
            <v>50100533</v>
          </cell>
          <cell r="C1413">
            <v>10</v>
          </cell>
          <cell r="D1413">
            <v>7</v>
          </cell>
          <cell r="E1413">
            <v>1.4285000000000001</v>
          </cell>
          <cell r="F1413">
            <v>0.45450000000000002</v>
          </cell>
        </row>
        <row r="1414">
          <cell r="B1414">
            <v>51111433</v>
          </cell>
          <cell r="C1414">
            <v>32</v>
          </cell>
          <cell r="D1414">
            <v>16</v>
          </cell>
          <cell r="E1414">
            <v>2</v>
          </cell>
          <cell r="F1414">
            <v>1.4544999999999999</v>
          </cell>
        </row>
        <row r="1415">
          <cell r="B1415">
            <v>51111434</v>
          </cell>
          <cell r="C1415">
            <v>102</v>
          </cell>
          <cell r="D1415">
            <v>22</v>
          </cell>
          <cell r="E1415">
            <v>4.6363000000000003</v>
          </cell>
          <cell r="F1415">
            <v>4.6363000000000003</v>
          </cell>
        </row>
        <row r="1416">
          <cell r="B1416">
            <v>50000430</v>
          </cell>
          <cell r="C1416">
            <v>231</v>
          </cell>
          <cell r="D1416">
            <v>22</v>
          </cell>
          <cell r="E1416">
            <v>10.5</v>
          </cell>
          <cell r="F1416">
            <v>10.5</v>
          </cell>
        </row>
        <row r="1417">
          <cell r="B1417">
            <v>50000440</v>
          </cell>
          <cell r="C1417">
            <v>432</v>
          </cell>
          <cell r="D1417">
            <v>22</v>
          </cell>
          <cell r="E1417">
            <v>19.636299999999999</v>
          </cell>
          <cell r="F1417">
            <v>19.636299999999999</v>
          </cell>
        </row>
        <row r="1418">
          <cell r="B1418">
            <v>50000470</v>
          </cell>
          <cell r="C1418">
            <v>171</v>
          </cell>
          <cell r="D1418">
            <v>22</v>
          </cell>
          <cell r="E1418">
            <v>7.7727000000000004</v>
          </cell>
          <cell r="F1418">
            <v>7.7727000000000004</v>
          </cell>
        </row>
        <row r="1419">
          <cell r="B1419">
            <v>50000480</v>
          </cell>
          <cell r="C1419">
            <v>836</v>
          </cell>
          <cell r="D1419">
            <v>22</v>
          </cell>
          <cell r="E1419">
            <v>38</v>
          </cell>
          <cell r="F1419">
            <v>38</v>
          </cell>
        </row>
        <row r="1420">
          <cell r="B1420">
            <v>59150650</v>
          </cell>
          <cell r="C1420">
            <v>311</v>
          </cell>
          <cell r="D1420">
            <v>22</v>
          </cell>
          <cell r="E1420">
            <v>14.1363</v>
          </cell>
          <cell r="F1420">
            <v>14.1363</v>
          </cell>
        </row>
        <row r="1421">
          <cell r="B1421">
            <v>59150640</v>
          </cell>
          <cell r="C1421">
            <v>79</v>
          </cell>
          <cell r="D1421">
            <v>20</v>
          </cell>
          <cell r="E1421">
            <v>3.95</v>
          </cell>
          <cell r="F1421">
            <v>3.5909</v>
          </cell>
        </row>
        <row r="1422">
          <cell r="B1422">
            <v>50000640</v>
          </cell>
          <cell r="C1422">
            <v>1466</v>
          </cell>
          <cell r="D1422">
            <v>22</v>
          </cell>
          <cell r="E1422">
            <v>66.636300000000006</v>
          </cell>
          <cell r="F1422">
            <v>66.636300000000006</v>
          </cell>
        </row>
        <row r="1423">
          <cell r="B1423">
            <v>50000630</v>
          </cell>
          <cell r="C1423">
            <v>1064</v>
          </cell>
          <cell r="D1423">
            <v>22</v>
          </cell>
          <cell r="E1423">
            <v>48.363599999999998</v>
          </cell>
          <cell r="F1423">
            <v>48.363599999999998</v>
          </cell>
        </row>
        <row r="1424">
          <cell r="B1424">
            <v>50100560</v>
          </cell>
          <cell r="C1424">
            <v>9</v>
          </cell>
          <cell r="D1424">
            <v>8</v>
          </cell>
          <cell r="E1424">
            <v>1.125</v>
          </cell>
          <cell r="F1424">
            <v>0.40899999999999997</v>
          </cell>
        </row>
        <row r="1425">
          <cell r="B1425">
            <v>50100550</v>
          </cell>
          <cell r="C1425">
            <v>1364</v>
          </cell>
          <cell r="D1425">
            <v>22</v>
          </cell>
          <cell r="E1425">
            <v>62</v>
          </cell>
          <cell r="F1425">
            <v>62</v>
          </cell>
        </row>
        <row r="1426">
          <cell r="B1426">
            <v>59250270</v>
          </cell>
          <cell r="C1426">
            <v>281</v>
          </cell>
          <cell r="D1426">
            <v>22</v>
          </cell>
          <cell r="E1426">
            <v>12.7727</v>
          </cell>
          <cell r="F1426">
            <v>12.7727</v>
          </cell>
        </row>
        <row r="1427">
          <cell r="B1427">
            <v>59150040</v>
          </cell>
          <cell r="C1427">
            <v>925</v>
          </cell>
          <cell r="D1427">
            <v>22</v>
          </cell>
          <cell r="E1427">
            <v>42.045400000000001</v>
          </cell>
          <cell r="F1427">
            <v>42.045400000000001</v>
          </cell>
        </row>
        <row r="1428">
          <cell r="B1428">
            <v>59150020</v>
          </cell>
          <cell r="C1428">
            <v>11</v>
          </cell>
          <cell r="D1428">
            <v>9</v>
          </cell>
          <cell r="E1428">
            <v>1.2222</v>
          </cell>
          <cell r="F1428">
            <v>0.5</v>
          </cell>
        </row>
        <row r="1429">
          <cell r="B1429">
            <v>59150030</v>
          </cell>
          <cell r="C1429">
            <v>6</v>
          </cell>
          <cell r="D1429">
            <v>5</v>
          </cell>
          <cell r="E1429">
            <v>1.2</v>
          </cell>
          <cell r="F1429">
            <v>0.2727</v>
          </cell>
        </row>
        <row r="1430">
          <cell r="B1430">
            <v>40800020</v>
          </cell>
          <cell r="C1430">
            <v>141</v>
          </cell>
          <cell r="D1430">
            <v>21</v>
          </cell>
          <cell r="E1430">
            <v>6.7141999999999999</v>
          </cell>
          <cell r="F1430">
            <v>6.4089999999999998</v>
          </cell>
        </row>
        <row r="1431">
          <cell r="B1431">
            <v>40800030</v>
          </cell>
          <cell r="C1431">
            <v>170</v>
          </cell>
          <cell r="D1431">
            <v>21</v>
          </cell>
          <cell r="E1431">
            <v>8.0952000000000002</v>
          </cell>
          <cell r="F1431">
            <v>7.7271999999999998</v>
          </cell>
        </row>
        <row r="1432">
          <cell r="B1432">
            <v>40800490</v>
          </cell>
          <cell r="C1432">
            <v>6</v>
          </cell>
          <cell r="D1432">
            <v>5</v>
          </cell>
          <cell r="E1432">
            <v>1.2</v>
          </cell>
          <cell r="F1432">
            <v>0.2727</v>
          </cell>
        </row>
        <row r="1433">
          <cell r="B1433">
            <v>40800500</v>
          </cell>
          <cell r="C1433">
            <v>17</v>
          </cell>
          <cell r="D1433">
            <v>10</v>
          </cell>
          <cell r="E1433">
            <v>1.7</v>
          </cell>
          <cell r="F1433">
            <v>0.77270000000000005</v>
          </cell>
        </row>
        <row r="1434">
          <cell r="B1434">
            <v>40715013</v>
          </cell>
          <cell r="C1434">
            <v>18</v>
          </cell>
          <cell r="D1434">
            <v>10</v>
          </cell>
          <cell r="E1434">
            <v>1.8</v>
          </cell>
          <cell r="F1434">
            <v>0.81810000000000005</v>
          </cell>
        </row>
        <row r="1435">
          <cell r="B1435">
            <v>40805014</v>
          </cell>
          <cell r="C1435">
            <v>2</v>
          </cell>
          <cell r="D1435">
            <v>2</v>
          </cell>
          <cell r="E1435">
            <v>1</v>
          </cell>
          <cell r="F1435">
            <v>9.0899999999999995E-2</v>
          </cell>
        </row>
        <row r="1436">
          <cell r="B1436">
            <v>40806010</v>
          </cell>
          <cell r="C1436">
            <v>1231</v>
          </cell>
          <cell r="D1436">
            <v>22</v>
          </cell>
          <cell r="E1436">
            <v>55.954500000000003</v>
          </cell>
          <cell r="F1436">
            <v>55.954500000000003</v>
          </cell>
        </row>
        <row r="1437">
          <cell r="B1437">
            <v>40806020</v>
          </cell>
          <cell r="C1437">
            <v>1166</v>
          </cell>
          <cell r="D1437">
            <v>22</v>
          </cell>
          <cell r="E1437">
            <v>53</v>
          </cell>
          <cell r="F1437">
            <v>53</v>
          </cell>
        </row>
        <row r="1438">
          <cell r="B1438">
            <v>40800400</v>
          </cell>
          <cell r="C1438">
            <v>714</v>
          </cell>
          <cell r="D1438">
            <v>22</v>
          </cell>
          <cell r="E1438">
            <v>32.454500000000003</v>
          </cell>
          <cell r="F1438">
            <v>32.454500000000003</v>
          </cell>
        </row>
        <row r="1439">
          <cell r="B1439">
            <v>40800390</v>
          </cell>
          <cell r="C1439">
            <v>573</v>
          </cell>
          <cell r="D1439">
            <v>22</v>
          </cell>
          <cell r="E1439">
            <v>26.045400000000001</v>
          </cell>
          <cell r="F1439">
            <v>26.045400000000001</v>
          </cell>
        </row>
        <row r="1440">
          <cell r="B1440">
            <v>40800630</v>
          </cell>
          <cell r="C1440">
            <v>9</v>
          </cell>
          <cell r="D1440">
            <v>7</v>
          </cell>
          <cell r="E1440">
            <v>1.2857000000000001</v>
          </cell>
          <cell r="F1440">
            <v>0.40899999999999997</v>
          </cell>
        </row>
        <row r="1441">
          <cell r="B1441">
            <v>40800640</v>
          </cell>
          <cell r="C1441">
            <v>52</v>
          </cell>
          <cell r="D1441">
            <v>16</v>
          </cell>
          <cell r="E1441">
            <v>3.25</v>
          </cell>
          <cell r="F1441">
            <v>2.3635999999999999</v>
          </cell>
        </row>
        <row r="1442">
          <cell r="B1442">
            <v>40801350</v>
          </cell>
          <cell r="C1442">
            <v>16</v>
          </cell>
          <cell r="D1442">
            <v>12</v>
          </cell>
          <cell r="E1442">
            <v>1.3332999999999999</v>
          </cell>
          <cell r="F1442">
            <v>0.72719999999999996</v>
          </cell>
        </row>
        <row r="1443">
          <cell r="B1443">
            <v>40801530</v>
          </cell>
          <cell r="C1443">
            <v>9</v>
          </cell>
          <cell r="D1443">
            <v>8</v>
          </cell>
          <cell r="E1443">
            <v>1.125</v>
          </cell>
          <cell r="F1443">
            <v>0.40899999999999997</v>
          </cell>
        </row>
        <row r="1444">
          <cell r="B1444">
            <v>40800050</v>
          </cell>
          <cell r="C1444">
            <v>240</v>
          </cell>
          <cell r="D1444">
            <v>22</v>
          </cell>
          <cell r="E1444">
            <v>10.909000000000001</v>
          </cell>
          <cell r="F1444">
            <v>10.909000000000001</v>
          </cell>
        </row>
        <row r="1445">
          <cell r="B1445">
            <v>40800040</v>
          </cell>
          <cell r="C1445">
            <v>354</v>
          </cell>
          <cell r="D1445">
            <v>22</v>
          </cell>
          <cell r="E1445">
            <v>16.090900000000001</v>
          </cell>
          <cell r="F1445">
            <v>16.090900000000001</v>
          </cell>
        </row>
        <row r="1446">
          <cell r="B1446">
            <v>40800960</v>
          </cell>
          <cell r="C1446">
            <v>14</v>
          </cell>
          <cell r="D1446">
            <v>8</v>
          </cell>
          <cell r="E1446">
            <v>1.75</v>
          </cell>
          <cell r="F1446">
            <v>0.63629999999999998</v>
          </cell>
        </row>
        <row r="1447">
          <cell r="B1447">
            <v>40800970</v>
          </cell>
          <cell r="C1447">
            <v>4</v>
          </cell>
          <cell r="D1447">
            <v>4</v>
          </cell>
          <cell r="E1447">
            <v>1</v>
          </cell>
          <cell r="F1447">
            <v>0.18179999999999999</v>
          </cell>
        </row>
        <row r="1448">
          <cell r="B1448">
            <v>40800440</v>
          </cell>
          <cell r="C1448">
            <v>17</v>
          </cell>
          <cell r="D1448">
            <v>14</v>
          </cell>
          <cell r="E1448">
            <v>1.2141999999999999</v>
          </cell>
          <cell r="F1448">
            <v>0.77270000000000005</v>
          </cell>
        </row>
        <row r="1449">
          <cell r="B1449">
            <v>40800450</v>
          </cell>
          <cell r="C1449">
            <v>2</v>
          </cell>
          <cell r="D1449">
            <v>2</v>
          </cell>
          <cell r="E1449">
            <v>1</v>
          </cell>
          <cell r="F1449">
            <v>9.0899999999999995E-2</v>
          </cell>
        </row>
        <row r="1450">
          <cell r="B1450">
            <v>40801330</v>
          </cell>
          <cell r="C1450">
            <v>15</v>
          </cell>
          <cell r="D1450">
            <v>11</v>
          </cell>
          <cell r="E1450">
            <v>1.3635999999999999</v>
          </cell>
          <cell r="F1450">
            <v>0.68179999999999996</v>
          </cell>
        </row>
        <row r="1451">
          <cell r="B1451">
            <v>40801320</v>
          </cell>
          <cell r="C1451">
            <v>3</v>
          </cell>
          <cell r="D1451">
            <v>3</v>
          </cell>
          <cell r="E1451">
            <v>1</v>
          </cell>
          <cell r="F1451">
            <v>0.1363</v>
          </cell>
        </row>
        <row r="1452">
          <cell r="B1452">
            <v>40800321</v>
          </cell>
          <cell r="C1452">
            <v>202</v>
          </cell>
          <cell r="D1452">
            <v>22</v>
          </cell>
          <cell r="E1452">
            <v>9.1818000000000008</v>
          </cell>
          <cell r="F1452">
            <v>9.1818000000000008</v>
          </cell>
        </row>
        <row r="1453">
          <cell r="B1453">
            <v>40800322</v>
          </cell>
          <cell r="C1453">
            <v>463</v>
          </cell>
          <cell r="D1453">
            <v>22</v>
          </cell>
          <cell r="E1453">
            <v>21.045400000000001</v>
          </cell>
          <cell r="F1453">
            <v>21.045400000000001</v>
          </cell>
        </row>
        <row r="1454">
          <cell r="B1454">
            <v>40801300</v>
          </cell>
          <cell r="C1454">
            <v>9</v>
          </cell>
          <cell r="D1454">
            <v>8</v>
          </cell>
          <cell r="E1454">
            <v>1.125</v>
          </cell>
          <cell r="F1454">
            <v>0.40899999999999997</v>
          </cell>
        </row>
        <row r="1455">
          <cell r="B1455">
            <v>40801310</v>
          </cell>
          <cell r="C1455">
            <v>81</v>
          </cell>
          <cell r="D1455">
            <v>21</v>
          </cell>
          <cell r="E1455">
            <v>3.8571</v>
          </cell>
          <cell r="F1455">
            <v>3.6818</v>
          </cell>
        </row>
        <row r="1456">
          <cell r="B1456">
            <v>40801510</v>
          </cell>
          <cell r="C1456">
            <v>28</v>
          </cell>
          <cell r="D1456">
            <v>16</v>
          </cell>
          <cell r="E1456">
            <v>1.75</v>
          </cell>
          <cell r="F1456">
            <v>1.2726999999999999</v>
          </cell>
        </row>
        <row r="1457">
          <cell r="B1457">
            <v>40801520</v>
          </cell>
          <cell r="C1457">
            <v>63</v>
          </cell>
          <cell r="D1457">
            <v>22</v>
          </cell>
          <cell r="E1457">
            <v>2.8635999999999999</v>
          </cell>
          <cell r="F1457">
            <v>2.8635999999999999</v>
          </cell>
        </row>
        <row r="1458">
          <cell r="B1458">
            <v>40801290</v>
          </cell>
          <cell r="C1458">
            <v>4</v>
          </cell>
          <cell r="D1458">
            <v>4</v>
          </cell>
          <cell r="E1458">
            <v>1</v>
          </cell>
          <cell r="F1458">
            <v>0.18179999999999999</v>
          </cell>
        </row>
        <row r="1459">
          <cell r="B1459">
            <v>40801280</v>
          </cell>
          <cell r="C1459">
            <v>42</v>
          </cell>
          <cell r="D1459">
            <v>19</v>
          </cell>
          <cell r="E1459">
            <v>2.2105000000000001</v>
          </cell>
          <cell r="F1459">
            <v>1.909</v>
          </cell>
        </row>
        <row r="1460">
          <cell r="B1460">
            <v>40805027</v>
          </cell>
          <cell r="C1460">
            <v>555</v>
          </cell>
          <cell r="D1460">
            <v>22</v>
          </cell>
          <cell r="E1460">
            <v>25.2272</v>
          </cell>
          <cell r="F1460">
            <v>25.2272</v>
          </cell>
        </row>
        <row r="1461">
          <cell r="B1461">
            <v>40805028</v>
          </cell>
          <cell r="C1461">
            <v>324</v>
          </cell>
          <cell r="D1461">
            <v>22</v>
          </cell>
          <cell r="E1461">
            <v>14.7272</v>
          </cell>
          <cell r="F1461">
            <v>14.7272</v>
          </cell>
        </row>
        <row r="1462">
          <cell r="B1462">
            <v>40805005</v>
          </cell>
          <cell r="C1462">
            <v>29</v>
          </cell>
          <cell r="D1462">
            <v>15</v>
          </cell>
          <cell r="E1462">
            <v>1.9333</v>
          </cell>
          <cell r="F1462">
            <v>1.3181</v>
          </cell>
        </row>
        <row r="1463">
          <cell r="B1463">
            <v>40805006</v>
          </cell>
          <cell r="C1463">
            <v>22</v>
          </cell>
          <cell r="D1463">
            <v>14</v>
          </cell>
          <cell r="E1463">
            <v>1.5713999999999999</v>
          </cell>
          <cell r="F1463">
            <v>1</v>
          </cell>
        </row>
        <row r="1464">
          <cell r="B1464">
            <v>40801420</v>
          </cell>
          <cell r="C1464">
            <v>20</v>
          </cell>
          <cell r="D1464">
            <v>11</v>
          </cell>
          <cell r="E1464">
            <v>1.8181</v>
          </cell>
          <cell r="F1464">
            <v>0.90900000000000003</v>
          </cell>
        </row>
        <row r="1465">
          <cell r="B1465">
            <v>40801410</v>
          </cell>
          <cell r="C1465">
            <v>15</v>
          </cell>
          <cell r="D1465">
            <v>12</v>
          </cell>
          <cell r="E1465">
            <v>1.25</v>
          </cell>
          <cell r="F1465">
            <v>0.68179999999999996</v>
          </cell>
        </row>
        <row r="1466">
          <cell r="B1466">
            <v>40800410</v>
          </cell>
          <cell r="C1466">
            <v>35</v>
          </cell>
          <cell r="D1466">
            <v>16</v>
          </cell>
          <cell r="E1466">
            <v>2.1875</v>
          </cell>
          <cell r="F1466">
            <v>1.5909</v>
          </cell>
        </row>
        <row r="1467">
          <cell r="B1467">
            <v>40800420</v>
          </cell>
          <cell r="C1467">
            <v>9</v>
          </cell>
          <cell r="D1467">
            <v>6</v>
          </cell>
          <cell r="E1467">
            <v>1.5</v>
          </cell>
          <cell r="F1467">
            <v>0.40899999999999997</v>
          </cell>
        </row>
        <row r="1468">
          <cell r="B1468">
            <v>40800800</v>
          </cell>
          <cell r="C1468">
            <v>13</v>
          </cell>
          <cell r="D1468">
            <v>10</v>
          </cell>
          <cell r="E1468">
            <v>1.3</v>
          </cell>
          <cell r="F1468">
            <v>0.59089999999999998</v>
          </cell>
        </row>
        <row r="1469">
          <cell r="B1469">
            <v>40800430</v>
          </cell>
          <cell r="C1469">
            <v>7</v>
          </cell>
          <cell r="D1469">
            <v>6</v>
          </cell>
          <cell r="E1469">
            <v>1.1666000000000001</v>
          </cell>
          <cell r="F1469">
            <v>0.31809999999999999</v>
          </cell>
        </row>
        <row r="1470">
          <cell r="B1470">
            <v>40805007</v>
          </cell>
          <cell r="C1470">
            <v>204</v>
          </cell>
          <cell r="D1470">
            <v>22</v>
          </cell>
          <cell r="E1470">
            <v>9.2727000000000004</v>
          </cell>
          <cell r="F1470">
            <v>9.2727000000000004</v>
          </cell>
        </row>
        <row r="1471">
          <cell r="B1471">
            <v>40805008</v>
          </cell>
          <cell r="C1471">
            <v>43</v>
          </cell>
          <cell r="D1471">
            <v>17</v>
          </cell>
          <cell r="E1471">
            <v>2.5293999999999999</v>
          </cell>
          <cell r="F1471">
            <v>1.9544999999999999</v>
          </cell>
        </row>
        <row r="1472">
          <cell r="B1472">
            <v>40800980</v>
          </cell>
          <cell r="C1472">
            <v>34</v>
          </cell>
          <cell r="D1472">
            <v>19</v>
          </cell>
          <cell r="E1472">
            <v>1.7894000000000001</v>
          </cell>
          <cell r="F1472">
            <v>1.5454000000000001</v>
          </cell>
        </row>
        <row r="1473">
          <cell r="B1473">
            <v>40800990</v>
          </cell>
          <cell r="C1473">
            <v>8</v>
          </cell>
          <cell r="D1473">
            <v>6</v>
          </cell>
          <cell r="E1473">
            <v>1.3332999999999999</v>
          </cell>
          <cell r="F1473">
            <v>0.36359999999999998</v>
          </cell>
        </row>
        <row r="1474">
          <cell r="B1474">
            <v>40800610</v>
          </cell>
          <cell r="C1474">
            <v>14</v>
          </cell>
          <cell r="D1474">
            <v>10</v>
          </cell>
          <cell r="E1474">
            <v>1.4</v>
          </cell>
          <cell r="F1474">
            <v>0.63629999999999998</v>
          </cell>
        </row>
        <row r="1475">
          <cell r="B1475">
            <v>40800620</v>
          </cell>
          <cell r="C1475">
            <v>54</v>
          </cell>
          <cell r="D1475">
            <v>20</v>
          </cell>
          <cell r="E1475">
            <v>2.7</v>
          </cell>
          <cell r="F1475">
            <v>2.4544999999999999</v>
          </cell>
        </row>
        <row r="1476">
          <cell r="B1476">
            <v>40801470</v>
          </cell>
          <cell r="C1476">
            <v>727</v>
          </cell>
          <cell r="D1476">
            <v>22</v>
          </cell>
          <cell r="E1476">
            <v>33.045400000000001</v>
          </cell>
          <cell r="F1476">
            <v>33.045400000000001</v>
          </cell>
        </row>
        <row r="1477">
          <cell r="B1477">
            <v>40801480</v>
          </cell>
          <cell r="C1477">
            <v>652</v>
          </cell>
          <cell r="D1477">
            <v>20</v>
          </cell>
          <cell r="E1477">
            <v>32.6</v>
          </cell>
          <cell r="F1477">
            <v>29.636299999999999</v>
          </cell>
        </row>
        <row r="1478">
          <cell r="B1478">
            <v>40805120</v>
          </cell>
          <cell r="C1478">
            <v>526</v>
          </cell>
          <cell r="D1478">
            <v>22</v>
          </cell>
          <cell r="E1478">
            <v>23.908999999999999</v>
          </cell>
          <cell r="F1478">
            <v>23.908999999999999</v>
          </cell>
        </row>
        <row r="1479">
          <cell r="B1479">
            <v>40801540</v>
          </cell>
          <cell r="C1479">
            <v>126</v>
          </cell>
          <cell r="D1479">
            <v>16</v>
          </cell>
          <cell r="E1479">
            <v>7.875</v>
          </cell>
          <cell r="F1479">
            <v>5.7271999999999998</v>
          </cell>
        </row>
        <row r="1480">
          <cell r="B1480">
            <v>40800470</v>
          </cell>
          <cell r="C1480">
            <v>22</v>
          </cell>
          <cell r="D1480">
            <v>12</v>
          </cell>
          <cell r="E1480">
            <v>1.8332999999999999</v>
          </cell>
          <cell r="F1480">
            <v>1</v>
          </cell>
        </row>
        <row r="1481">
          <cell r="B1481">
            <v>40800480</v>
          </cell>
          <cell r="C1481">
            <v>46</v>
          </cell>
          <cell r="D1481">
            <v>18</v>
          </cell>
          <cell r="E1481">
            <v>2.5554999999999999</v>
          </cell>
          <cell r="F1481">
            <v>2.0909</v>
          </cell>
        </row>
        <row r="1482">
          <cell r="B1482">
            <v>40800326</v>
          </cell>
          <cell r="C1482">
            <v>119</v>
          </cell>
          <cell r="D1482">
            <v>22</v>
          </cell>
          <cell r="E1482">
            <v>5.4089999999999998</v>
          </cell>
          <cell r="F1482">
            <v>5.4089999999999998</v>
          </cell>
        </row>
        <row r="1483">
          <cell r="B1483">
            <v>40800325</v>
          </cell>
          <cell r="C1483">
            <v>149</v>
          </cell>
          <cell r="D1483">
            <v>22</v>
          </cell>
          <cell r="E1483">
            <v>6.7727000000000004</v>
          </cell>
          <cell r="F1483">
            <v>6.7727000000000004</v>
          </cell>
        </row>
        <row r="1484">
          <cell r="B1484">
            <v>40800700</v>
          </cell>
          <cell r="C1484">
            <v>12</v>
          </cell>
          <cell r="D1484">
            <v>8</v>
          </cell>
          <cell r="E1484">
            <v>1.5</v>
          </cell>
          <cell r="F1484">
            <v>0.5454</v>
          </cell>
        </row>
        <row r="1485">
          <cell r="B1485">
            <v>40800710</v>
          </cell>
          <cell r="C1485">
            <v>22</v>
          </cell>
          <cell r="D1485">
            <v>13</v>
          </cell>
          <cell r="E1485">
            <v>1.6922999999999999</v>
          </cell>
          <cell r="F1485">
            <v>1</v>
          </cell>
        </row>
        <row r="1486">
          <cell r="B1486">
            <v>40800510</v>
          </cell>
          <cell r="C1486">
            <v>10</v>
          </cell>
          <cell r="D1486">
            <v>7</v>
          </cell>
          <cell r="E1486">
            <v>1.4285000000000001</v>
          </cell>
          <cell r="F1486">
            <v>0.45450000000000002</v>
          </cell>
        </row>
        <row r="1487">
          <cell r="B1487">
            <v>40800520</v>
          </cell>
          <cell r="C1487">
            <v>21</v>
          </cell>
          <cell r="D1487">
            <v>14</v>
          </cell>
          <cell r="E1487">
            <v>1.5</v>
          </cell>
          <cell r="F1487">
            <v>0.95450000000000002</v>
          </cell>
        </row>
        <row r="1488">
          <cell r="B1488">
            <v>40801260</v>
          </cell>
          <cell r="C1488">
            <v>1</v>
          </cell>
          <cell r="D1488">
            <v>1</v>
          </cell>
          <cell r="E1488">
            <v>1</v>
          </cell>
          <cell r="F1488">
            <v>4.5400000000000003E-2</v>
          </cell>
        </row>
        <row r="1489">
          <cell r="B1489">
            <v>40801270</v>
          </cell>
          <cell r="C1489">
            <v>19</v>
          </cell>
          <cell r="D1489">
            <v>10</v>
          </cell>
          <cell r="E1489">
            <v>1.9</v>
          </cell>
          <cell r="F1489">
            <v>0.86360000000000003</v>
          </cell>
        </row>
        <row r="1490">
          <cell r="B1490">
            <v>40800820</v>
          </cell>
          <cell r="C1490">
            <v>1326</v>
          </cell>
          <cell r="D1490">
            <v>22</v>
          </cell>
          <cell r="E1490">
            <v>60.2727</v>
          </cell>
          <cell r="F1490">
            <v>60.2727</v>
          </cell>
        </row>
        <row r="1491">
          <cell r="B1491">
            <v>40800830</v>
          </cell>
          <cell r="C1491">
            <v>653</v>
          </cell>
          <cell r="D1491">
            <v>22</v>
          </cell>
          <cell r="E1491">
            <v>29.681799999999999</v>
          </cell>
          <cell r="F1491">
            <v>29.681799999999999</v>
          </cell>
        </row>
        <row r="1492">
          <cell r="B1492">
            <v>58552240</v>
          </cell>
          <cell r="C1492">
            <v>186</v>
          </cell>
          <cell r="D1492">
            <v>22</v>
          </cell>
          <cell r="E1492">
            <v>8.4544999999999995</v>
          </cell>
          <cell r="F1492">
            <v>8.4544999999999995</v>
          </cell>
        </row>
        <row r="1493">
          <cell r="B1493">
            <v>58552230</v>
          </cell>
          <cell r="C1493">
            <v>301</v>
          </cell>
          <cell r="D1493">
            <v>22</v>
          </cell>
          <cell r="E1493">
            <v>13.681800000000001</v>
          </cell>
          <cell r="F1493">
            <v>13.681800000000001</v>
          </cell>
        </row>
        <row r="1494">
          <cell r="B1494">
            <v>58552050</v>
          </cell>
          <cell r="C1494">
            <v>440</v>
          </cell>
          <cell r="D1494">
            <v>22</v>
          </cell>
          <cell r="E1494">
            <v>20</v>
          </cell>
          <cell r="F1494">
            <v>20</v>
          </cell>
        </row>
        <row r="1495">
          <cell r="B1495">
            <v>58552040</v>
          </cell>
          <cell r="C1495">
            <v>196</v>
          </cell>
          <cell r="D1495">
            <v>22</v>
          </cell>
          <cell r="E1495">
            <v>8.9090000000000007</v>
          </cell>
          <cell r="F1495">
            <v>8.9090000000000007</v>
          </cell>
        </row>
        <row r="1496">
          <cell r="B1496">
            <v>58552090</v>
          </cell>
          <cell r="C1496">
            <v>876</v>
          </cell>
          <cell r="D1496">
            <v>22</v>
          </cell>
          <cell r="E1496">
            <v>39.818100000000001</v>
          </cell>
          <cell r="F1496">
            <v>39.818100000000001</v>
          </cell>
        </row>
        <row r="1497">
          <cell r="B1497">
            <v>58552080</v>
          </cell>
          <cell r="C1497">
            <v>440</v>
          </cell>
          <cell r="D1497">
            <v>22</v>
          </cell>
          <cell r="E1497">
            <v>20</v>
          </cell>
          <cell r="F1497">
            <v>20</v>
          </cell>
        </row>
        <row r="1498">
          <cell r="B1498">
            <v>58550010</v>
          </cell>
          <cell r="C1498">
            <v>3</v>
          </cell>
          <cell r="D1498">
            <v>2</v>
          </cell>
          <cell r="E1498">
            <v>1.5</v>
          </cell>
          <cell r="F1498">
            <v>0.1363</v>
          </cell>
        </row>
        <row r="1499">
          <cell r="B1499">
            <v>58550020</v>
          </cell>
          <cell r="C1499">
            <v>7</v>
          </cell>
          <cell r="D1499">
            <v>5</v>
          </cell>
          <cell r="E1499">
            <v>1.4</v>
          </cell>
          <cell r="F1499">
            <v>0.31809999999999999</v>
          </cell>
        </row>
        <row r="1500">
          <cell r="B1500">
            <v>58550030</v>
          </cell>
          <cell r="C1500">
            <v>11</v>
          </cell>
          <cell r="D1500">
            <v>8</v>
          </cell>
          <cell r="E1500">
            <v>1.375</v>
          </cell>
          <cell r="F1500">
            <v>0.5</v>
          </cell>
        </row>
        <row r="1501">
          <cell r="B1501">
            <v>58550040</v>
          </cell>
          <cell r="C1501">
            <v>1</v>
          </cell>
          <cell r="D1501">
            <v>1</v>
          </cell>
          <cell r="E1501">
            <v>1</v>
          </cell>
          <cell r="F1501">
            <v>4.5400000000000003E-2</v>
          </cell>
        </row>
        <row r="1502">
          <cell r="B1502">
            <v>58550050</v>
          </cell>
          <cell r="C1502">
            <v>4</v>
          </cell>
          <cell r="D1502">
            <v>3</v>
          </cell>
          <cell r="E1502">
            <v>1.3332999999999999</v>
          </cell>
          <cell r="F1502">
            <v>0.18179999999999999</v>
          </cell>
        </row>
        <row r="1503">
          <cell r="B1503">
            <v>58550060</v>
          </cell>
          <cell r="C1503">
            <v>2</v>
          </cell>
          <cell r="D1503">
            <v>2</v>
          </cell>
          <cell r="E1503">
            <v>1</v>
          </cell>
          <cell r="F1503">
            <v>9.0899999999999995E-2</v>
          </cell>
        </row>
        <row r="1504">
          <cell r="B1504">
            <v>58552210</v>
          </cell>
          <cell r="C1504">
            <v>1214</v>
          </cell>
          <cell r="D1504">
            <v>22</v>
          </cell>
          <cell r="E1504">
            <v>55.181800000000003</v>
          </cell>
          <cell r="F1504">
            <v>55.181800000000003</v>
          </cell>
        </row>
        <row r="1505">
          <cell r="B1505">
            <v>58552100</v>
          </cell>
          <cell r="C1505">
            <v>262</v>
          </cell>
          <cell r="D1505">
            <v>22</v>
          </cell>
          <cell r="E1505">
            <v>11.909000000000001</v>
          </cell>
          <cell r="F1505">
            <v>11.909000000000001</v>
          </cell>
        </row>
        <row r="1506">
          <cell r="B1506">
            <v>58552030</v>
          </cell>
          <cell r="C1506">
            <v>773</v>
          </cell>
          <cell r="D1506">
            <v>22</v>
          </cell>
          <cell r="E1506">
            <v>35.136299999999999</v>
          </cell>
          <cell r="F1506">
            <v>35.136299999999999</v>
          </cell>
        </row>
        <row r="1507">
          <cell r="B1507">
            <v>58552020</v>
          </cell>
          <cell r="C1507">
            <v>369</v>
          </cell>
          <cell r="D1507">
            <v>22</v>
          </cell>
          <cell r="E1507">
            <v>16.7727</v>
          </cell>
          <cell r="F1507">
            <v>16.7727</v>
          </cell>
        </row>
        <row r="1508">
          <cell r="B1508">
            <v>58552070</v>
          </cell>
          <cell r="C1508">
            <v>1230</v>
          </cell>
          <cell r="D1508">
            <v>22</v>
          </cell>
          <cell r="E1508">
            <v>55.908999999999999</v>
          </cell>
          <cell r="F1508">
            <v>55.908999999999999</v>
          </cell>
        </row>
        <row r="1509">
          <cell r="B1509">
            <v>58552060</v>
          </cell>
          <cell r="C1509">
            <v>523</v>
          </cell>
          <cell r="D1509">
            <v>22</v>
          </cell>
          <cell r="E1509">
            <v>23.7727</v>
          </cell>
          <cell r="F1509">
            <v>23.7727</v>
          </cell>
        </row>
        <row r="1510">
          <cell r="B1510">
            <v>53610130</v>
          </cell>
          <cell r="C1510">
            <v>5</v>
          </cell>
          <cell r="D1510">
            <v>5</v>
          </cell>
          <cell r="E1510">
            <v>1</v>
          </cell>
          <cell r="F1510">
            <v>0.22720000000000001</v>
          </cell>
        </row>
        <row r="1511">
          <cell r="B1511">
            <v>51720010</v>
          </cell>
          <cell r="C1511">
            <v>27</v>
          </cell>
          <cell r="D1511">
            <v>14</v>
          </cell>
          <cell r="E1511">
            <v>1.9285000000000001</v>
          </cell>
          <cell r="F1511">
            <v>1.2272000000000001</v>
          </cell>
        </row>
        <row r="1512">
          <cell r="B1512">
            <v>51620100</v>
          </cell>
          <cell r="C1512">
            <v>1</v>
          </cell>
          <cell r="D1512">
            <v>1</v>
          </cell>
          <cell r="E1512">
            <v>1</v>
          </cell>
          <cell r="F1512">
            <v>4.5400000000000003E-2</v>
          </cell>
        </row>
        <row r="1513">
          <cell r="B1513">
            <v>51720060</v>
          </cell>
          <cell r="C1513">
            <v>6</v>
          </cell>
          <cell r="D1513">
            <v>6</v>
          </cell>
          <cell r="E1513">
            <v>1</v>
          </cell>
          <cell r="F1513">
            <v>0.2727</v>
          </cell>
        </row>
        <row r="1514">
          <cell r="B1514">
            <v>51720070</v>
          </cell>
          <cell r="C1514">
            <v>9</v>
          </cell>
          <cell r="D1514">
            <v>9</v>
          </cell>
          <cell r="E1514">
            <v>1</v>
          </cell>
          <cell r="F1514">
            <v>0.40899999999999997</v>
          </cell>
        </row>
        <row r="1515">
          <cell r="B1515">
            <v>51720020</v>
          </cell>
          <cell r="C1515">
            <v>7</v>
          </cell>
          <cell r="D1515">
            <v>5</v>
          </cell>
          <cell r="E1515">
            <v>1.4</v>
          </cell>
          <cell r="F1515">
            <v>0.31809999999999999</v>
          </cell>
        </row>
        <row r="1516">
          <cell r="B1516">
            <v>51720030</v>
          </cell>
          <cell r="C1516">
            <v>44</v>
          </cell>
          <cell r="D1516">
            <v>17</v>
          </cell>
          <cell r="E1516">
            <v>2.5882000000000001</v>
          </cell>
          <cell r="F1516">
            <v>2</v>
          </cell>
        </row>
        <row r="1517">
          <cell r="B1517">
            <v>51720050</v>
          </cell>
          <cell r="C1517">
            <v>12</v>
          </cell>
          <cell r="D1517">
            <v>7</v>
          </cell>
          <cell r="E1517">
            <v>1.7141999999999999</v>
          </cell>
          <cell r="F1517">
            <v>0.5454</v>
          </cell>
        </row>
        <row r="1518">
          <cell r="B1518">
            <v>59451110</v>
          </cell>
          <cell r="C1518">
            <v>154</v>
          </cell>
          <cell r="D1518">
            <v>21</v>
          </cell>
          <cell r="E1518">
            <v>7.3333000000000004</v>
          </cell>
          <cell r="F1518">
            <v>7</v>
          </cell>
        </row>
        <row r="1519">
          <cell r="B1519">
            <v>40405000</v>
          </cell>
          <cell r="C1519">
            <v>2841</v>
          </cell>
          <cell r="D1519">
            <v>22</v>
          </cell>
          <cell r="E1519">
            <v>129.13630000000001</v>
          </cell>
          <cell r="F1519">
            <v>129.13630000000001</v>
          </cell>
        </row>
        <row r="1520">
          <cell r="B1520">
            <v>40400030</v>
          </cell>
          <cell r="C1520">
            <v>16</v>
          </cell>
          <cell r="D1520">
            <v>11</v>
          </cell>
          <cell r="E1520">
            <v>1.4544999999999999</v>
          </cell>
          <cell r="F1520">
            <v>0.72719999999999996</v>
          </cell>
        </row>
        <row r="1521">
          <cell r="B1521">
            <v>40400020</v>
          </cell>
          <cell r="C1521">
            <v>485</v>
          </cell>
          <cell r="D1521">
            <v>22</v>
          </cell>
          <cell r="E1521">
            <v>22.045400000000001</v>
          </cell>
          <cell r="F1521">
            <v>22.045400000000001</v>
          </cell>
        </row>
        <row r="1522">
          <cell r="B1522">
            <v>40500070</v>
          </cell>
          <cell r="C1522">
            <v>2</v>
          </cell>
          <cell r="D1522">
            <v>2</v>
          </cell>
          <cell r="E1522">
            <v>1</v>
          </cell>
          <cell r="F1522">
            <v>9.0899999999999995E-2</v>
          </cell>
        </row>
        <row r="1523">
          <cell r="B1523">
            <v>40500060</v>
          </cell>
          <cell r="C1523">
            <v>17</v>
          </cell>
          <cell r="D1523">
            <v>11</v>
          </cell>
          <cell r="E1523">
            <v>1.5454000000000001</v>
          </cell>
          <cell r="F1523">
            <v>0.77270000000000005</v>
          </cell>
        </row>
        <row r="1524">
          <cell r="B1524">
            <v>40400040</v>
          </cell>
          <cell r="C1524">
            <v>541</v>
          </cell>
          <cell r="D1524">
            <v>22</v>
          </cell>
          <cell r="E1524">
            <v>24.590900000000001</v>
          </cell>
          <cell r="F1524">
            <v>24.590900000000001</v>
          </cell>
        </row>
        <row r="1525">
          <cell r="B1525">
            <v>40400050</v>
          </cell>
          <cell r="C1525">
            <v>30</v>
          </cell>
          <cell r="D1525">
            <v>18</v>
          </cell>
          <cell r="E1525">
            <v>1.6666000000000001</v>
          </cell>
          <cell r="F1525">
            <v>1.3635999999999999</v>
          </cell>
        </row>
        <row r="1526">
          <cell r="B1526">
            <v>40500090</v>
          </cell>
          <cell r="C1526">
            <v>41</v>
          </cell>
          <cell r="D1526">
            <v>16</v>
          </cell>
          <cell r="E1526">
            <v>2.5625</v>
          </cell>
          <cell r="F1526">
            <v>1.8635999999999999</v>
          </cell>
        </row>
        <row r="1527">
          <cell r="B1527">
            <v>40500080</v>
          </cell>
          <cell r="C1527">
            <v>218</v>
          </cell>
          <cell r="D1527">
            <v>22</v>
          </cell>
          <cell r="E1527">
            <v>9.9090000000000007</v>
          </cell>
          <cell r="F1527">
            <v>9.9090000000000007</v>
          </cell>
        </row>
        <row r="1528">
          <cell r="B1528">
            <v>40500100</v>
          </cell>
          <cell r="C1528">
            <v>133</v>
          </cell>
          <cell r="D1528">
            <v>22</v>
          </cell>
          <cell r="E1528">
            <v>6.0453999999999999</v>
          </cell>
          <cell r="F1528">
            <v>6.0453999999999999</v>
          </cell>
        </row>
        <row r="1529">
          <cell r="B1529">
            <v>40400010</v>
          </cell>
          <cell r="C1529">
            <v>77</v>
          </cell>
          <cell r="D1529">
            <v>22</v>
          </cell>
          <cell r="E1529">
            <v>3.5</v>
          </cell>
          <cell r="F1529">
            <v>3.5</v>
          </cell>
        </row>
        <row r="1530">
          <cell r="B1530">
            <v>58360170</v>
          </cell>
          <cell r="C1530">
            <v>3</v>
          </cell>
          <cell r="D1530">
            <v>3</v>
          </cell>
          <cell r="E1530">
            <v>1</v>
          </cell>
          <cell r="F1530">
            <v>0.1363</v>
          </cell>
        </row>
        <row r="1531">
          <cell r="B1531">
            <v>58360180</v>
          </cell>
          <cell r="C1531">
            <v>8</v>
          </cell>
          <cell r="D1531">
            <v>6</v>
          </cell>
          <cell r="E1531">
            <v>1.3332999999999999</v>
          </cell>
          <cell r="F1531">
            <v>0.36359999999999998</v>
          </cell>
        </row>
        <row r="1532">
          <cell r="B1532">
            <v>58360030</v>
          </cell>
          <cell r="C1532">
            <v>34</v>
          </cell>
          <cell r="D1532">
            <v>16</v>
          </cell>
          <cell r="E1532">
            <v>2.125</v>
          </cell>
          <cell r="F1532">
            <v>1.5454000000000001</v>
          </cell>
        </row>
        <row r="1533">
          <cell r="B1533">
            <v>58360040</v>
          </cell>
          <cell r="C1533">
            <v>55</v>
          </cell>
          <cell r="D1533">
            <v>19</v>
          </cell>
          <cell r="E1533">
            <v>2.8946999999999998</v>
          </cell>
          <cell r="F1533">
            <v>2.5</v>
          </cell>
        </row>
        <row r="1534">
          <cell r="B1534">
            <v>58360110</v>
          </cell>
          <cell r="C1534">
            <v>4</v>
          </cell>
          <cell r="D1534">
            <v>4</v>
          </cell>
          <cell r="E1534">
            <v>1</v>
          </cell>
          <cell r="F1534">
            <v>0.18179999999999999</v>
          </cell>
        </row>
        <row r="1535">
          <cell r="B1535">
            <v>58360150</v>
          </cell>
          <cell r="C1535">
            <v>62</v>
          </cell>
          <cell r="D1535">
            <v>21</v>
          </cell>
          <cell r="E1535">
            <v>2.9523000000000001</v>
          </cell>
          <cell r="F1535">
            <v>2.8180999999999998</v>
          </cell>
        </row>
        <row r="1536">
          <cell r="B1536">
            <v>58205000</v>
          </cell>
          <cell r="C1536">
            <v>390</v>
          </cell>
          <cell r="D1536">
            <v>22</v>
          </cell>
          <cell r="E1536">
            <v>17.7272</v>
          </cell>
          <cell r="F1536">
            <v>17.7272</v>
          </cell>
        </row>
        <row r="1537">
          <cell r="B1537">
            <v>50690110</v>
          </cell>
          <cell r="C1537">
            <v>667</v>
          </cell>
          <cell r="D1537">
            <v>22</v>
          </cell>
          <cell r="E1537">
            <v>30.318100000000001</v>
          </cell>
          <cell r="F1537">
            <v>30.318100000000001</v>
          </cell>
        </row>
        <row r="1538">
          <cell r="B1538">
            <v>50695011</v>
          </cell>
          <cell r="C1538">
            <v>104</v>
          </cell>
          <cell r="D1538">
            <v>19</v>
          </cell>
          <cell r="E1538">
            <v>5.4736000000000002</v>
          </cell>
          <cell r="F1538">
            <v>4.7271999999999998</v>
          </cell>
        </row>
        <row r="1539">
          <cell r="B1539">
            <v>50690180</v>
          </cell>
          <cell r="C1539">
            <v>220</v>
          </cell>
          <cell r="D1539">
            <v>22</v>
          </cell>
          <cell r="E1539">
            <v>10</v>
          </cell>
          <cell r="F1539">
            <v>10</v>
          </cell>
        </row>
        <row r="1540">
          <cell r="B1540">
            <v>50690190</v>
          </cell>
          <cell r="C1540">
            <v>6</v>
          </cell>
          <cell r="D1540">
            <v>4</v>
          </cell>
          <cell r="E1540">
            <v>1.5</v>
          </cell>
          <cell r="F1540">
            <v>0.2727</v>
          </cell>
        </row>
        <row r="1541">
          <cell r="B1541">
            <v>50690130</v>
          </cell>
          <cell r="C1541">
            <v>246</v>
          </cell>
          <cell r="D1541">
            <v>22</v>
          </cell>
          <cell r="E1541">
            <v>11.181800000000001</v>
          </cell>
          <cell r="F1541">
            <v>11.181800000000001</v>
          </cell>
        </row>
        <row r="1542">
          <cell r="B1542">
            <v>50690100</v>
          </cell>
          <cell r="C1542">
            <v>2</v>
          </cell>
          <cell r="D1542">
            <v>2</v>
          </cell>
          <cell r="E1542">
            <v>1</v>
          </cell>
          <cell r="F1542">
            <v>9.0899999999999995E-2</v>
          </cell>
        </row>
        <row r="1543">
          <cell r="B1543">
            <v>50690200</v>
          </cell>
          <cell r="C1543">
            <v>1</v>
          </cell>
          <cell r="D1543">
            <v>1</v>
          </cell>
          <cell r="E1543">
            <v>1</v>
          </cell>
          <cell r="F1543">
            <v>4.5400000000000003E-2</v>
          </cell>
        </row>
        <row r="1544">
          <cell r="B1544">
            <v>50690210</v>
          </cell>
          <cell r="C1544">
            <v>99</v>
          </cell>
          <cell r="D1544">
            <v>21</v>
          </cell>
          <cell r="E1544">
            <v>4.7141999999999999</v>
          </cell>
          <cell r="F1544">
            <v>4.5</v>
          </cell>
        </row>
        <row r="1545">
          <cell r="B1545">
            <v>50690160</v>
          </cell>
          <cell r="C1545">
            <v>1</v>
          </cell>
          <cell r="D1545">
            <v>1</v>
          </cell>
          <cell r="E1545">
            <v>1</v>
          </cell>
          <cell r="F1545">
            <v>4.5400000000000003E-2</v>
          </cell>
        </row>
        <row r="1546">
          <cell r="B1546">
            <v>50690170</v>
          </cell>
          <cell r="C1546">
            <v>203</v>
          </cell>
          <cell r="D1546">
            <v>21</v>
          </cell>
          <cell r="E1546">
            <v>9.6666000000000007</v>
          </cell>
          <cell r="F1546">
            <v>9.2271999999999998</v>
          </cell>
        </row>
        <row r="1547">
          <cell r="B1547">
            <v>50690050</v>
          </cell>
          <cell r="C1547">
            <v>7</v>
          </cell>
          <cell r="D1547">
            <v>3</v>
          </cell>
          <cell r="E1547">
            <v>2.3332999999999999</v>
          </cell>
          <cell r="F1547">
            <v>0.31809999999999999</v>
          </cell>
        </row>
        <row r="1548">
          <cell r="B1548">
            <v>50690040</v>
          </cell>
          <cell r="C1548">
            <v>147</v>
          </cell>
          <cell r="D1548">
            <v>22</v>
          </cell>
          <cell r="E1548">
            <v>6.6818</v>
          </cell>
          <cell r="F1548">
            <v>6.6818</v>
          </cell>
        </row>
        <row r="1549">
          <cell r="B1549">
            <v>50690060</v>
          </cell>
          <cell r="C1549">
            <v>670</v>
          </cell>
          <cell r="D1549">
            <v>22</v>
          </cell>
          <cell r="E1549">
            <v>30.454499999999999</v>
          </cell>
          <cell r="F1549">
            <v>30.454499999999999</v>
          </cell>
        </row>
        <row r="1550">
          <cell r="B1550">
            <v>50690070</v>
          </cell>
          <cell r="C1550">
            <v>29</v>
          </cell>
          <cell r="D1550">
            <v>16</v>
          </cell>
          <cell r="E1550">
            <v>1.8125</v>
          </cell>
          <cell r="F1550">
            <v>1.3181</v>
          </cell>
        </row>
        <row r="1551">
          <cell r="B1551">
            <v>50690030</v>
          </cell>
          <cell r="C1551">
            <v>10</v>
          </cell>
          <cell r="D1551">
            <v>7</v>
          </cell>
          <cell r="E1551">
            <v>1.4285000000000001</v>
          </cell>
          <cell r="F1551">
            <v>0.45450000000000002</v>
          </cell>
        </row>
        <row r="1552">
          <cell r="B1552">
            <v>50690020</v>
          </cell>
          <cell r="C1552">
            <v>546</v>
          </cell>
          <cell r="D1552">
            <v>22</v>
          </cell>
          <cell r="E1552">
            <v>24.818100000000001</v>
          </cell>
          <cell r="F1552">
            <v>24.818100000000001</v>
          </cell>
        </row>
        <row r="1553">
          <cell r="B1553">
            <v>51510040</v>
          </cell>
          <cell r="C1553">
            <v>27</v>
          </cell>
          <cell r="D1553">
            <v>14</v>
          </cell>
          <cell r="E1553">
            <v>1.9285000000000001</v>
          </cell>
          <cell r="F1553">
            <v>1.2272000000000001</v>
          </cell>
        </row>
        <row r="1554">
          <cell r="B1554">
            <v>51510050</v>
          </cell>
          <cell r="C1554">
            <v>17</v>
          </cell>
          <cell r="D1554">
            <v>12</v>
          </cell>
          <cell r="E1554">
            <v>1.4166000000000001</v>
          </cell>
          <cell r="F1554">
            <v>0.77270000000000005</v>
          </cell>
        </row>
        <row r="1555">
          <cell r="B1555">
            <v>51510070</v>
          </cell>
          <cell r="C1555">
            <v>4</v>
          </cell>
          <cell r="D1555">
            <v>4</v>
          </cell>
          <cell r="E1555">
            <v>1</v>
          </cell>
          <cell r="F1555">
            <v>0.18179999999999999</v>
          </cell>
        </row>
        <row r="1556">
          <cell r="B1556">
            <v>51510060</v>
          </cell>
          <cell r="C1556">
            <v>26</v>
          </cell>
          <cell r="D1556">
            <v>10</v>
          </cell>
          <cell r="E1556">
            <v>2.6</v>
          </cell>
          <cell r="F1556">
            <v>1.1818</v>
          </cell>
        </row>
        <row r="1557">
          <cell r="B1557">
            <v>51510020</v>
          </cell>
          <cell r="C1557">
            <v>24</v>
          </cell>
          <cell r="D1557">
            <v>16</v>
          </cell>
          <cell r="E1557">
            <v>1.5</v>
          </cell>
          <cell r="F1557">
            <v>1.0909</v>
          </cell>
        </row>
        <row r="1558">
          <cell r="B1558">
            <v>51510030</v>
          </cell>
          <cell r="C1558">
            <v>31</v>
          </cell>
          <cell r="D1558">
            <v>14</v>
          </cell>
          <cell r="E1558">
            <v>2.2141999999999999</v>
          </cell>
          <cell r="F1558">
            <v>1.409</v>
          </cell>
        </row>
        <row r="1559">
          <cell r="B1559">
            <v>51510010</v>
          </cell>
          <cell r="C1559">
            <v>106</v>
          </cell>
          <cell r="D1559">
            <v>22</v>
          </cell>
          <cell r="E1559">
            <v>4.8181000000000003</v>
          </cell>
          <cell r="F1559">
            <v>4.8181000000000003</v>
          </cell>
        </row>
        <row r="1560">
          <cell r="B1560">
            <v>51410180</v>
          </cell>
          <cell r="C1560">
            <v>41</v>
          </cell>
          <cell r="D1560">
            <v>20</v>
          </cell>
          <cell r="E1560">
            <v>2.0499999999999998</v>
          </cell>
          <cell r="F1560">
            <v>1.8635999999999999</v>
          </cell>
        </row>
        <row r="1561">
          <cell r="B1561">
            <v>51510090</v>
          </cell>
          <cell r="C1561">
            <v>1</v>
          </cell>
          <cell r="D1561">
            <v>1</v>
          </cell>
          <cell r="E1561">
            <v>1</v>
          </cell>
          <cell r="F1561">
            <v>4.5400000000000003E-2</v>
          </cell>
        </row>
        <row r="1562">
          <cell r="B1562">
            <v>51510080</v>
          </cell>
          <cell r="C1562">
            <v>6</v>
          </cell>
          <cell r="D1562">
            <v>5</v>
          </cell>
          <cell r="E1562">
            <v>1.2</v>
          </cell>
          <cell r="F1562">
            <v>0.2727</v>
          </cell>
        </row>
        <row r="1563">
          <cell r="B1563">
            <v>51410160</v>
          </cell>
          <cell r="C1563">
            <v>49</v>
          </cell>
          <cell r="D1563">
            <v>20</v>
          </cell>
          <cell r="E1563">
            <v>2.4500000000000002</v>
          </cell>
          <cell r="F1563">
            <v>2.2271999999999998</v>
          </cell>
        </row>
        <row r="1564">
          <cell r="B1564">
            <v>51410170</v>
          </cell>
          <cell r="C1564">
            <v>41</v>
          </cell>
          <cell r="D1564">
            <v>16</v>
          </cell>
          <cell r="E1564">
            <v>2.5625</v>
          </cell>
          <cell r="F1564">
            <v>1.8635999999999999</v>
          </cell>
        </row>
        <row r="1565">
          <cell r="B1565">
            <v>51510100</v>
          </cell>
          <cell r="C1565">
            <v>45</v>
          </cell>
          <cell r="D1565">
            <v>21</v>
          </cell>
          <cell r="E1565">
            <v>2.1427999999999998</v>
          </cell>
          <cell r="F1565">
            <v>2.0453999999999999</v>
          </cell>
        </row>
        <row r="1566">
          <cell r="B1566">
            <v>51610010</v>
          </cell>
          <cell r="C1566">
            <v>16</v>
          </cell>
          <cell r="D1566">
            <v>14</v>
          </cell>
          <cell r="E1566">
            <v>1.1428</v>
          </cell>
          <cell r="F1566">
            <v>0.72719999999999996</v>
          </cell>
        </row>
        <row r="1567">
          <cell r="B1567">
            <v>59542240</v>
          </cell>
          <cell r="C1567">
            <v>9</v>
          </cell>
          <cell r="D1567">
            <v>6</v>
          </cell>
          <cell r="E1567">
            <v>1.5</v>
          </cell>
          <cell r="F1567">
            <v>0.40899999999999997</v>
          </cell>
        </row>
        <row r="1568">
          <cell r="B1568">
            <v>59542230</v>
          </cell>
          <cell r="C1568">
            <v>15</v>
          </cell>
          <cell r="D1568">
            <v>11</v>
          </cell>
          <cell r="E1568">
            <v>1.3635999999999999</v>
          </cell>
          <cell r="F1568">
            <v>0.68179999999999996</v>
          </cell>
        </row>
        <row r="1569">
          <cell r="B1569">
            <v>59442020</v>
          </cell>
          <cell r="C1569">
            <v>9</v>
          </cell>
          <cell r="D1569">
            <v>6</v>
          </cell>
          <cell r="E1569">
            <v>1.5</v>
          </cell>
          <cell r="F1569">
            <v>0.40899999999999997</v>
          </cell>
        </row>
        <row r="1570">
          <cell r="B1570">
            <v>59442030</v>
          </cell>
          <cell r="C1570">
            <v>49</v>
          </cell>
          <cell r="D1570">
            <v>13</v>
          </cell>
          <cell r="E1570">
            <v>3.7692000000000001</v>
          </cell>
          <cell r="F1570">
            <v>2.2271999999999998</v>
          </cell>
        </row>
        <row r="1571">
          <cell r="B1571">
            <v>59542170</v>
          </cell>
          <cell r="C1571">
            <v>1159</v>
          </cell>
          <cell r="D1571">
            <v>22</v>
          </cell>
          <cell r="E1571">
            <v>52.681800000000003</v>
          </cell>
          <cell r="F1571">
            <v>52.681800000000003</v>
          </cell>
        </row>
        <row r="1572">
          <cell r="B1572">
            <v>59542200</v>
          </cell>
          <cell r="C1572">
            <v>316</v>
          </cell>
          <cell r="D1572">
            <v>22</v>
          </cell>
          <cell r="E1572">
            <v>14.3636</v>
          </cell>
          <cell r="F1572">
            <v>14.3636</v>
          </cell>
        </row>
        <row r="1573">
          <cell r="B1573">
            <v>59542050</v>
          </cell>
          <cell r="C1573">
            <v>62</v>
          </cell>
          <cell r="D1573">
            <v>16</v>
          </cell>
          <cell r="E1573">
            <v>3.875</v>
          </cell>
          <cell r="F1573">
            <v>2.8180999999999998</v>
          </cell>
        </row>
        <row r="1574">
          <cell r="B1574">
            <v>59542040</v>
          </cell>
          <cell r="C1574">
            <v>16</v>
          </cell>
          <cell r="D1574">
            <v>12</v>
          </cell>
          <cell r="E1574">
            <v>1.3332999999999999</v>
          </cell>
          <cell r="F1574">
            <v>0.72719999999999996</v>
          </cell>
        </row>
        <row r="1575">
          <cell r="B1575">
            <v>58542380</v>
          </cell>
          <cell r="C1575">
            <v>236</v>
          </cell>
          <cell r="D1575">
            <v>22</v>
          </cell>
          <cell r="E1575">
            <v>10.7272</v>
          </cell>
          <cell r="F1575">
            <v>10.7272</v>
          </cell>
        </row>
        <row r="1576">
          <cell r="B1576">
            <v>59542010</v>
          </cell>
          <cell r="C1576">
            <v>570</v>
          </cell>
          <cell r="D1576">
            <v>22</v>
          </cell>
          <cell r="E1576">
            <v>25.908999999999999</v>
          </cell>
          <cell r="F1576">
            <v>25.908999999999999</v>
          </cell>
        </row>
        <row r="1577">
          <cell r="B1577">
            <v>59442040</v>
          </cell>
          <cell r="C1577">
            <v>4</v>
          </cell>
          <cell r="D1577">
            <v>3</v>
          </cell>
          <cell r="E1577">
            <v>1.3332999999999999</v>
          </cell>
          <cell r="F1577">
            <v>0.18179999999999999</v>
          </cell>
        </row>
        <row r="1578">
          <cell r="B1578">
            <v>59442050</v>
          </cell>
          <cell r="C1578">
            <v>65</v>
          </cell>
          <cell r="D1578">
            <v>18</v>
          </cell>
          <cell r="E1578">
            <v>3.6111</v>
          </cell>
          <cell r="F1578">
            <v>2.9544999999999999</v>
          </cell>
        </row>
        <row r="1579">
          <cell r="B1579">
            <v>59542140</v>
          </cell>
          <cell r="C1579">
            <v>192</v>
          </cell>
          <cell r="D1579">
            <v>22</v>
          </cell>
          <cell r="E1579">
            <v>8.7271999999999998</v>
          </cell>
          <cell r="F1579">
            <v>8.7271999999999998</v>
          </cell>
        </row>
        <row r="1580">
          <cell r="B1580">
            <v>59542130</v>
          </cell>
          <cell r="C1580">
            <v>305</v>
          </cell>
          <cell r="D1580">
            <v>22</v>
          </cell>
          <cell r="E1580">
            <v>13.8636</v>
          </cell>
          <cell r="F1580">
            <v>13.8636</v>
          </cell>
        </row>
        <row r="1581">
          <cell r="B1581">
            <v>59542105</v>
          </cell>
          <cell r="C1581">
            <v>24</v>
          </cell>
          <cell r="D1581">
            <v>15</v>
          </cell>
          <cell r="E1581">
            <v>1.6</v>
          </cell>
          <cell r="F1581">
            <v>1.0909</v>
          </cell>
        </row>
        <row r="1582">
          <cell r="B1582">
            <v>59542150</v>
          </cell>
          <cell r="C1582">
            <v>1111</v>
          </cell>
          <cell r="D1582">
            <v>22</v>
          </cell>
          <cell r="E1582">
            <v>50.5</v>
          </cell>
          <cell r="F1582">
            <v>50.5</v>
          </cell>
        </row>
        <row r="1583">
          <cell r="B1583">
            <v>59542160</v>
          </cell>
          <cell r="C1583">
            <v>495</v>
          </cell>
          <cell r="D1583">
            <v>22</v>
          </cell>
          <cell r="E1583">
            <v>22.5</v>
          </cell>
          <cell r="F1583">
            <v>22.5</v>
          </cell>
        </row>
        <row r="1584">
          <cell r="B1584">
            <v>59542020</v>
          </cell>
          <cell r="C1584">
            <v>102</v>
          </cell>
          <cell r="D1584">
            <v>21</v>
          </cell>
          <cell r="E1584">
            <v>4.8571</v>
          </cell>
          <cell r="F1584">
            <v>4.6363000000000003</v>
          </cell>
        </row>
        <row r="1585">
          <cell r="B1585">
            <v>59542030</v>
          </cell>
          <cell r="C1585">
            <v>267</v>
          </cell>
          <cell r="D1585">
            <v>22</v>
          </cell>
          <cell r="E1585">
            <v>12.1363</v>
          </cell>
          <cell r="F1585">
            <v>12.1363</v>
          </cell>
        </row>
        <row r="1586">
          <cell r="B1586">
            <v>59542210</v>
          </cell>
          <cell r="C1586">
            <v>48</v>
          </cell>
          <cell r="D1586">
            <v>18</v>
          </cell>
          <cell r="E1586">
            <v>2.6665999999999999</v>
          </cell>
          <cell r="F1586">
            <v>2.1818</v>
          </cell>
        </row>
        <row r="1587">
          <cell r="B1587">
            <v>59542220</v>
          </cell>
          <cell r="C1587">
            <v>27</v>
          </cell>
          <cell r="D1587">
            <v>14</v>
          </cell>
          <cell r="E1587">
            <v>1.9285000000000001</v>
          </cell>
          <cell r="F1587">
            <v>1.2272000000000001</v>
          </cell>
        </row>
        <row r="1588">
          <cell r="B1588">
            <v>51400380</v>
          </cell>
          <cell r="C1588">
            <v>252</v>
          </cell>
          <cell r="D1588">
            <v>22</v>
          </cell>
          <cell r="E1588">
            <v>11.454499999999999</v>
          </cell>
          <cell r="F1588">
            <v>11.454499999999999</v>
          </cell>
        </row>
        <row r="1589">
          <cell r="B1589">
            <v>51400390</v>
          </cell>
          <cell r="C1589">
            <v>143</v>
          </cell>
          <cell r="D1589">
            <v>21</v>
          </cell>
          <cell r="E1589">
            <v>6.8094999999999999</v>
          </cell>
          <cell r="F1589">
            <v>6.5</v>
          </cell>
        </row>
        <row r="1590">
          <cell r="B1590">
            <v>51400400</v>
          </cell>
          <cell r="C1590">
            <v>49</v>
          </cell>
          <cell r="D1590">
            <v>19</v>
          </cell>
          <cell r="E1590">
            <v>2.5789</v>
          </cell>
          <cell r="F1590">
            <v>2.2271999999999998</v>
          </cell>
        </row>
        <row r="1591">
          <cell r="B1591">
            <v>51400410</v>
          </cell>
          <cell r="C1591">
            <v>132</v>
          </cell>
          <cell r="D1591">
            <v>22</v>
          </cell>
          <cell r="E1591">
            <v>6</v>
          </cell>
          <cell r="F1591">
            <v>6</v>
          </cell>
        </row>
        <row r="1592">
          <cell r="B1592">
            <v>51400700</v>
          </cell>
          <cell r="C1592">
            <v>128</v>
          </cell>
          <cell r="D1592">
            <v>22</v>
          </cell>
          <cell r="E1592">
            <v>5.8181000000000003</v>
          </cell>
          <cell r="F1592">
            <v>5.8181000000000003</v>
          </cell>
        </row>
        <row r="1593">
          <cell r="B1593">
            <v>51400690</v>
          </cell>
          <cell r="C1593">
            <v>82</v>
          </cell>
          <cell r="D1593">
            <v>20</v>
          </cell>
          <cell r="E1593">
            <v>4.0999999999999996</v>
          </cell>
          <cell r="F1593">
            <v>3.7271999999999998</v>
          </cell>
        </row>
        <row r="1594">
          <cell r="B1594">
            <v>51400920</v>
          </cell>
          <cell r="C1594">
            <v>31</v>
          </cell>
          <cell r="D1594">
            <v>3</v>
          </cell>
          <cell r="E1594">
            <v>10.333299999999999</v>
          </cell>
          <cell r="F1594">
            <v>1.409</v>
          </cell>
        </row>
        <row r="1595">
          <cell r="B1595">
            <v>51401050</v>
          </cell>
          <cell r="C1595">
            <v>58</v>
          </cell>
          <cell r="D1595">
            <v>22</v>
          </cell>
          <cell r="E1595">
            <v>2.6362999999999999</v>
          </cell>
          <cell r="F1595">
            <v>2.6362999999999999</v>
          </cell>
        </row>
        <row r="1596">
          <cell r="B1596">
            <v>51401060</v>
          </cell>
          <cell r="C1596">
            <v>58</v>
          </cell>
          <cell r="D1596">
            <v>19</v>
          </cell>
          <cell r="E1596">
            <v>3.0526</v>
          </cell>
          <cell r="F1596">
            <v>2.6362999999999999</v>
          </cell>
        </row>
        <row r="1597">
          <cell r="B1597">
            <v>51400740</v>
          </cell>
          <cell r="C1597">
            <v>16</v>
          </cell>
          <cell r="D1597">
            <v>8</v>
          </cell>
          <cell r="E1597">
            <v>2</v>
          </cell>
          <cell r="F1597">
            <v>0.72719999999999996</v>
          </cell>
        </row>
        <row r="1598">
          <cell r="B1598">
            <v>51400730</v>
          </cell>
          <cell r="C1598">
            <v>27</v>
          </cell>
          <cell r="D1598">
            <v>16</v>
          </cell>
          <cell r="E1598">
            <v>1.6875</v>
          </cell>
          <cell r="F1598">
            <v>1.2272000000000001</v>
          </cell>
        </row>
        <row r="1599">
          <cell r="B1599">
            <v>51400360</v>
          </cell>
          <cell r="C1599">
            <v>62</v>
          </cell>
          <cell r="D1599">
            <v>19</v>
          </cell>
          <cell r="E1599">
            <v>3.2631000000000001</v>
          </cell>
          <cell r="F1599">
            <v>2.8180999999999998</v>
          </cell>
        </row>
        <row r="1600">
          <cell r="B1600">
            <v>51400370</v>
          </cell>
          <cell r="C1600">
            <v>61</v>
          </cell>
          <cell r="D1600">
            <v>22</v>
          </cell>
          <cell r="E1600">
            <v>2.7726999999999999</v>
          </cell>
          <cell r="F1600">
            <v>2.7726999999999999</v>
          </cell>
        </row>
        <row r="1601">
          <cell r="B1601">
            <v>51400320</v>
          </cell>
          <cell r="C1601">
            <v>125</v>
          </cell>
          <cell r="D1601">
            <v>22</v>
          </cell>
          <cell r="E1601">
            <v>5.6818</v>
          </cell>
          <cell r="F1601">
            <v>5.6818</v>
          </cell>
        </row>
        <row r="1602">
          <cell r="B1602">
            <v>51400330</v>
          </cell>
          <cell r="C1602">
            <v>8</v>
          </cell>
          <cell r="D1602">
            <v>7</v>
          </cell>
          <cell r="E1602">
            <v>1.1428</v>
          </cell>
          <cell r="F1602">
            <v>0.36359999999999998</v>
          </cell>
        </row>
        <row r="1603">
          <cell r="B1603">
            <v>51400170</v>
          </cell>
          <cell r="C1603">
            <v>13</v>
          </cell>
          <cell r="D1603">
            <v>9</v>
          </cell>
          <cell r="E1603">
            <v>1.4443999999999999</v>
          </cell>
          <cell r="F1603">
            <v>0.59089999999999998</v>
          </cell>
        </row>
        <row r="1604">
          <cell r="B1604">
            <v>51300240</v>
          </cell>
          <cell r="C1604">
            <v>21</v>
          </cell>
          <cell r="D1604">
            <v>13</v>
          </cell>
          <cell r="E1604">
            <v>1.6153</v>
          </cell>
          <cell r="F1604">
            <v>0.95450000000000002</v>
          </cell>
        </row>
        <row r="1605">
          <cell r="B1605">
            <v>51400111</v>
          </cell>
          <cell r="C1605">
            <v>247</v>
          </cell>
          <cell r="D1605">
            <v>22</v>
          </cell>
          <cell r="E1605">
            <v>11.2272</v>
          </cell>
          <cell r="F1605">
            <v>11.2272</v>
          </cell>
        </row>
        <row r="1606">
          <cell r="B1606">
            <v>51400120</v>
          </cell>
          <cell r="C1606">
            <v>95</v>
          </cell>
          <cell r="D1606">
            <v>22</v>
          </cell>
          <cell r="E1606">
            <v>4.3181000000000003</v>
          </cell>
          <cell r="F1606">
            <v>4.3181000000000003</v>
          </cell>
        </row>
        <row r="1607">
          <cell r="B1607">
            <v>51401130</v>
          </cell>
          <cell r="C1607">
            <v>72</v>
          </cell>
          <cell r="D1607">
            <v>4</v>
          </cell>
          <cell r="E1607">
            <v>18</v>
          </cell>
          <cell r="F1607">
            <v>3.2726999999999999</v>
          </cell>
        </row>
        <row r="1608">
          <cell r="B1608">
            <v>51400650</v>
          </cell>
          <cell r="C1608">
            <v>6</v>
          </cell>
          <cell r="D1608">
            <v>5</v>
          </cell>
          <cell r="E1608">
            <v>1.2</v>
          </cell>
          <cell r="F1608">
            <v>0.2727</v>
          </cell>
        </row>
        <row r="1609">
          <cell r="B1609">
            <v>51400660</v>
          </cell>
          <cell r="C1609">
            <v>23</v>
          </cell>
          <cell r="D1609">
            <v>13</v>
          </cell>
          <cell r="E1609">
            <v>1.7692000000000001</v>
          </cell>
          <cell r="F1609">
            <v>1.0454000000000001</v>
          </cell>
        </row>
        <row r="1610">
          <cell r="B1610">
            <v>51400600</v>
          </cell>
          <cell r="C1610">
            <v>92</v>
          </cell>
          <cell r="D1610">
            <v>22</v>
          </cell>
          <cell r="E1610">
            <v>4.1818</v>
          </cell>
          <cell r="F1610">
            <v>4.1818</v>
          </cell>
        </row>
        <row r="1611">
          <cell r="B1611">
            <v>51400590</v>
          </cell>
          <cell r="C1611">
            <v>25</v>
          </cell>
          <cell r="D1611">
            <v>13</v>
          </cell>
          <cell r="E1611">
            <v>1.923</v>
          </cell>
          <cell r="F1611">
            <v>1.1363000000000001</v>
          </cell>
        </row>
        <row r="1612">
          <cell r="B1612">
            <v>51400820</v>
          </cell>
          <cell r="C1612">
            <v>31</v>
          </cell>
          <cell r="D1612">
            <v>15</v>
          </cell>
          <cell r="E1612">
            <v>2.0666000000000002</v>
          </cell>
          <cell r="F1612">
            <v>1.409</v>
          </cell>
        </row>
        <row r="1613">
          <cell r="B1613">
            <v>51400810</v>
          </cell>
          <cell r="C1613">
            <v>37</v>
          </cell>
          <cell r="D1613">
            <v>19</v>
          </cell>
          <cell r="E1613">
            <v>1.9473</v>
          </cell>
          <cell r="F1613">
            <v>1.6818</v>
          </cell>
        </row>
        <row r="1614">
          <cell r="B1614">
            <v>51400680</v>
          </cell>
          <cell r="C1614">
            <v>123</v>
          </cell>
          <cell r="D1614">
            <v>21</v>
          </cell>
          <cell r="E1614">
            <v>5.8571</v>
          </cell>
          <cell r="F1614">
            <v>5.5909000000000004</v>
          </cell>
        </row>
        <row r="1615">
          <cell r="B1615">
            <v>51400670</v>
          </cell>
          <cell r="C1615">
            <v>35</v>
          </cell>
          <cell r="D1615">
            <v>19</v>
          </cell>
          <cell r="E1615">
            <v>1.8421000000000001</v>
          </cell>
          <cell r="F1615">
            <v>1.5909</v>
          </cell>
        </row>
        <row r="1616">
          <cell r="B1616">
            <v>51400630</v>
          </cell>
          <cell r="C1616">
            <v>380</v>
          </cell>
          <cell r="D1616">
            <v>22</v>
          </cell>
          <cell r="E1616">
            <v>17.2727</v>
          </cell>
          <cell r="F1616">
            <v>17.2727</v>
          </cell>
        </row>
        <row r="1617">
          <cell r="B1617">
            <v>51400640</v>
          </cell>
          <cell r="C1617">
            <v>344</v>
          </cell>
          <cell r="D1617">
            <v>22</v>
          </cell>
          <cell r="E1617">
            <v>15.6363</v>
          </cell>
          <cell r="F1617">
            <v>15.6363</v>
          </cell>
        </row>
        <row r="1618">
          <cell r="B1618">
            <v>51400280</v>
          </cell>
          <cell r="C1618">
            <v>211</v>
          </cell>
          <cell r="D1618">
            <v>22</v>
          </cell>
          <cell r="E1618">
            <v>9.5908999999999995</v>
          </cell>
          <cell r="F1618">
            <v>9.5908999999999995</v>
          </cell>
        </row>
        <row r="1619">
          <cell r="B1619">
            <v>51400290</v>
          </cell>
          <cell r="C1619">
            <v>64</v>
          </cell>
          <cell r="D1619">
            <v>22</v>
          </cell>
          <cell r="E1619">
            <v>2.9089999999999998</v>
          </cell>
          <cell r="F1619">
            <v>2.9089999999999998</v>
          </cell>
        </row>
        <row r="1620">
          <cell r="B1620">
            <v>51400060</v>
          </cell>
          <cell r="C1620">
            <v>19</v>
          </cell>
          <cell r="D1620">
            <v>11</v>
          </cell>
          <cell r="E1620">
            <v>1.7272000000000001</v>
          </cell>
          <cell r="F1620">
            <v>0.86360000000000003</v>
          </cell>
        </row>
        <row r="1621">
          <cell r="B1621">
            <v>51400720</v>
          </cell>
          <cell r="C1621">
            <v>44</v>
          </cell>
          <cell r="D1621">
            <v>6</v>
          </cell>
          <cell r="E1621">
            <v>7.3333000000000004</v>
          </cell>
          <cell r="F1621">
            <v>2</v>
          </cell>
        </row>
        <row r="1622">
          <cell r="B1622">
            <v>51400710</v>
          </cell>
          <cell r="C1622">
            <v>170</v>
          </cell>
          <cell r="D1622">
            <v>22</v>
          </cell>
          <cell r="E1622">
            <v>7.7271999999999998</v>
          </cell>
          <cell r="F1622">
            <v>7.7271999999999998</v>
          </cell>
        </row>
        <row r="1623">
          <cell r="B1623">
            <v>51400270</v>
          </cell>
          <cell r="C1623">
            <v>74</v>
          </cell>
          <cell r="D1623">
            <v>20</v>
          </cell>
          <cell r="E1623">
            <v>3.7</v>
          </cell>
          <cell r="F1623">
            <v>3.3635999999999999</v>
          </cell>
        </row>
        <row r="1624">
          <cell r="B1624">
            <v>51400550</v>
          </cell>
          <cell r="C1624">
            <v>100</v>
          </cell>
          <cell r="D1624">
            <v>22</v>
          </cell>
          <cell r="E1624">
            <v>4.5453999999999999</v>
          </cell>
          <cell r="F1624">
            <v>4.5453999999999999</v>
          </cell>
        </row>
        <row r="1625">
          <cell r="B1625">
            <v>51400560</v>
          </cell>
          <cell r="C1625">
            <v>16</v>
          </cell>
          <cell r="D1625">
            <v>10</v>
          </cell>
          <cell r="E1625">
            <v>1.6</v>
          </cell>
          <cell r="F1625">
            <v>0.72719999999999996</v>
          </cell>
        </row>
        <row r="1626">
          <cell r="B1626">
            <v>51400540</v>
          </cell>
          <cell r="C1626">
            <v>41</v>
          </cell>
          <cell r="D1626">
            <v>19</v>
          </cell>
          <cell r="E1626">
            <v>2.1577999999999999</v>
          </cell>
          <cell r="F1626">
            <v>1.8635999999999999</v>
          </cell>
        </row>
        <row r="1627">
          <cell r="B1627">
            <v>51400530</v>
          </cell>
          <cell r="C1627">
            <v>52</v>
          </cell>
          <cell r="D1627">
            <v>20</v>
          </cell>
          <cell r="E1627">
            <v>2.6</v>
          </cell>
          <cell r="F1627">
            <v>2.3635999999999999</v>
          </cell>
        </row>
        <row r="1628">
          <cell r="B1628">
            <v>51400040</v>
          </cell>
          <cell r="C1628">
            <v>11</v>
          </cell>
          <cell r="D1628">
            <v>9</v>
          </cell>
          <cell r="E1628">
            <v>1.2222</v>
          </cell>
          <cell r="F1628">
            <v>0.5</v>
          </cell>
        </row>
        <row r="1629">
          <cell r="B1629">
            <v>51400770</v>
          </cell>
          <cell r="C1629">
            <v>30</v>
          </cell>
          <cell r="D1629">
            <v>16</v>
          </cell>
          <cell r="E1629">
            <v>1.875</v>
          </cell>
          <cell r="F1629">
            <v>1.3635999999999999</v>
          </cell>
        </row>
        <row r="1630">
          <cell r="B1630">
            <v>51400520</v>
          </cell>
          <cell r="C1630">
            <v>69</v>
          </cell>
          <cell r="D1630">
            <v>19</v>
          </cell>
          <cell r="E1630">
            <v>3.6315</v>
          </cell>
          <cell r="F1630">
            <v>3.1362999999999999</v>
          </cell>
        </row>
        <row r="1631">
          <cell r="B1631">
            <v>51400011</v>
          </cell>
          <cell r="C1631">
            <v>2439</v>
          </cell>
          <cell r="D1631">
            <v>22</v>
          </cell>
          <cell r="E1631">
            <v>110.86360000000001</v>
          </cell>
          <cell r="F1631">
            <v>110.86360000000001</v>
          </cell>
        </row>
        <row r="1632">
          <cell r="B1632">
            <v>51400016</v>
          </cell>
          <cell r="C1632">
            <v>2477</v>
          </cell>
          <cell r="D1632">
            <v>22</v>
          </cell>
          <cell r="E1632">
            <v>112.5909</v>
          </cell>
          <cell r="F1632">
            <v>112.5909</v>
          </cell>
        </row>
        <row r="1633">
          <cell r="B1633">
            <v>51400015</v>
          </cell>
          <cell r="C1633">
            <v>1901</v>
          </cell>
          <cell r="D1633">
            <v>22</v>
          </cell>
          <cell r="E1633">
            <v>86.409000000000006</v>
          </cell>
          <cell r="F1633">
            <v>86.409000000000006</v>
          </cell>
        </row>
        <row r="1634">
          <cell r="B1634">
            <v>51400980</v>
          </cell>
          <cell r="C1634">
            <v>963</v>
          </cell>
          <cell r="D1634">
            <v>22</v>
          </cell>
          <cell r="E1634">
            <v>43.7727</v>
          </cell>
          <cell r="F1634">
            <v>43.7727</v>
          </cell>
        </row>
        <row r="1635">
          <cell r="B1635">
            <v>51400018</v>
          </cell>
          <cell r="C1635">
            <v>119</v>
          </cell>
          <cell r="D1635">
            <v>20</v>
          </cell>
          <cell r="E1635">
            <v>5.95</v>
          </cell>
          <cell r="F1635">
            <v>5.4089999999999998</v>
          </cell>
        </row>
        <row r="1636">
          <cell r="B1636">
            <v>51400580</v>
          </cell>
          <cell r="C1636">
            <v>26</v>
          </cell>
          <cell r="D1636">
            <v>17</v>
          </cell>
          <cell r="E1636">
            <v>1.5294000000000001</v>
          </cell>
          <cell r="F1636">
            <v>1.1818</v>
          </cell>
        </row>
        <row r="1637">
          <cell r="B1637">
            <v>51400570</v>
          </cell>
          <cell r="C1637">
            <v>133</v>
          </cell>
          <cell r="D1637">
            <v>22</v>
          </cell>
          <cell r="E1637">
            <v>6.0453999999999999</v>
          </cell>
          <cell r="F1637">
            <v>6.0453999999999999</v>
          </cell>
        </row>
        <row r="1638">
          <cell r="B1638">
            <v>51400240</v>
          </cell>
          <cell r="C1638">
            <v>55</v>
          </cell>
          <cell r="D1638">
            <v>16</v>
          </cell>
          <cell r="E1638">
            <v>3.4375</v>
          </cell>
          <cell r="F1638">
            <v>2.5</v>
          </cell>
        </row>
        <row r="1639">
          <cell r="B1639">
            <v>51400510</v>
          </cell>
          <cell r="C1639">
            <v>29</v>
          </cell>
          <cell r="D1639">
            <v>15</v>
          </cell>
          <cell r="E1639">
            <v>1.9333</v>
          </cell>
          <cell r="F1639">
            <v>1.3181</v>
          </cell>
        </row>
        <row r="1640">
          <cell r="B1640">
            <v>51400210</v>
          </cell>
          <cell r="C1640">
            <v>19</v>
          </cell>
          <cell r="D1640">
            <v>10</v>
          </cell>
          <cell r="E1640">
            <v>1.9</v>
          </cell>
          <cell r="F1640">
            <v>0.86360000000000003</v>
          </cell>
        </row>
        <row r="1641">
          <cell r="B1641">
            <v>51910100</v>
          </cell>
          <cell r="C1641">
            <v>27</v>
          </cell>
          <cell r="D1641">
            <v>11</v>
          </cell>
          <cell r="E1641">
            <v>2.4544999999999999</v>
          </cell>
          <cell r="F1641">
            <v>1.2272000000000001</v>
          </cell>
        </row>
        <row r="1642">
          <cell r="B1642">
            <v>51400190</v>
          </cell>
          <cell r="C1642">
            <v>21</v>
          </cell>
          <cell r="D1642">
            <v>15</v>
          </cell>
          <cell r="E1642">
            <v>1.4</v>
          </cell>
          <cell r="F1642">
            <v>0.95450000000000002</v>
          </cell>
        </row>
        <row r="1643">
          <cell r="B1643">
            <v>51400200</v>
          </cell>
          <cell r="C1643">
            <v>130</v>
          </cell>
          <cell r="D1643">
            <v>22</v>
          </cell>
          <cell r="E1643">
            <v>5.9089999999999998</v>
          </cell>
          <cell r="F1643">
            <v>5.9089999999999998</v>
          </cell>
        </row>
        <row r="1644">
          <cell r="B1644">
            <v>51400450</v>
          </cell>
          <cell r="C1644">
            <v>6</v>
          </cell>
          <cell r="D1644">
            <v>4</v>
          </cell>
          <cell r="E1644">
            <v>1.5</v>
          </cell>
          <cell r="F1644">
            <v>0.2727</v>
          </cell>
        </row>
        <row r="1645">
          <cell r="B1645">
            <v>51400440</v>
          </cell>
          <cell r="C1645">
            <v>12</v>
          </cell>
          <cell r="D1645">
            <v>8</v>
          </cell>
          <cell r="E1645">
            <v>1.5</v>
          </cell>
          <cell r="F1645">
            <v>0.5454</v>
          </cell>
        </row>
        <row r="1646">
          <cell r="B1646">
            <v>51400610</v>
          </cell>
          <cell r="C1646">
            <v>79</v>
          </cell>
          <cell r="D1646">
            <v>20</v>
          </cell>
          <cell r="E1646">
            <v>3.95</v>
          </cell>
          <cell r="F1646">
            <v>3.5909</v>
          </cell>
        </row>
        <row r="1647">
          <cell r="B1647">
            <v>51400620</v>
          </cell>
          <cell r="C1647">
            <v>151</v>
          </cell>
          <cell r="D1647">
            <v>22</v>
          </cell>
          <cell r="E1647">
            <v>6.8635999999999999</v>
          </cell>
          <cell r="F1647">
            <v>6.8635999999999999</v>
          </cell>
        </row>
        <row r="1648">
          <cell r="B1648">
            <v>51400460</v>
          </cell>
          <cell r="C1648">
            <v>50</v>
          </cell>
          <cell r="D1648">
            <v>19</v>
          </cell>
          <cell r="E1648">
            <v>2.6315</v>
          </cell>
          <cell r="F1648">
            <v>2.2726999999999999</v>
          </cell>
        </row>
        <row r="1649">
          <cell r="B1649">
            <v>51400470</v>
          </cell>
          <cell r="C1649">
            <v>264</v>
          </cell>
          <cell r="D1649">
            <v>22</v>
          </cell>
          <cell r="E1649">
            <v>12</v>
          </cell>
          <cell r="F1649">
            <v>12</v>
          </cell>
        </row>
        <row r="1650">
          <cell r="B1650">
            <v>51400800</v>
          </cell>
          <cell r="C1650">
            <v>80</v>
          </cell>
          <cell r="D1650">
            <v>22</v>
          </cell>
          <cell r="E1650">
            <v>3.6362999999999999</v>
          </cell>
          <cell r="F1650">
            <v>3.6362999999999999</v>
          </cell>
        </row>
        <row r="1651">
          <cell r="B1651">
            <v>51400790</v>
          </cell>
          <cell r="C1651">
            <v>9</v>
          </cell>
          <cell r="D1651">
            <v>6</v>
          </cell>
          <cell r="E1651">
            <v>1.5</v>
          </cell>
          <cell r="F1651">
            <v>0.40899999999999997</v>
          </cell>
        </row>
        <row r="1652">
          <cell r="B1652">
            <v>51400430</v>
          </cell>
          <cell r="C1652">
            <v>19</v>
          </cell>
          <cell r="D1652">
            <v>12</v>
          </cell>
          <cell r="E1652">
            <v>1.5832999999999999</v>
          </cell>
          <cell r="F1652">
            <v>0.86360000000000003</v>
          </cell>
        </row>
        <row r="1653">
          <cell r="B1653">
            <v>51400420</v>
          </cell>
          <cell r="C1653">
            <v>2</v>
          </cell>
          <cell r="D1653">
            <v>2</v>
          </cell>
          <cell r="E1653">
            <v>1</v>
          </cell>
          <cell r="F1653">
            <v>9.0899999999999995E-2</v>
          </cell>
        </row>
        <row r="1654">
          <cell r="B1654">
            <v>51401010</v>
          </cell>
          <cell r="C1654">
            <v>59</v>
          </cell>
          <cell r="D1654">
            <v>18</v>
          </cell>
          <cell r="E1654">
            <v>3.2776999999999998</v>
          </cell>
          <cell r="F1654">
            <v>2.6818</v>
          </cell>
        </row>
        <row r="1655">
          <cell r="B1655">
            <v>51401020</v>
          </cell>
          <cell r="C1655">
            <v>85</v>
          </cell>
          <cell r="D1655">
            <v>20</v>
          </cell>
          <cell r="E1655">
            <v>4.25</v>
          </cell>
          <cell r="F1655">
            <v>3.8635999999999999</v>
          </cell>
        </row>
        <row r="1656">
          <cell r="B1656">
            <v>51401040</v>
          </cell>
          <cell r="C1656">
            <v>29</v>
          </cell>
          <cell r="D1656">
            <v>15</v>
          </cell>
          <cell r="E1656">
            <v>1.9333</v>
          </cell>
          <cell r="F1656">
            <v>1.3181</v>
          </cell>
        </row>
        <row r="1657">
          <cell r="B1657">
            <v>51401030</v>
          </cell>
          <cell r="C1657">
            <v>32</v>
          </cell>
          <cell r="D1657">
            <v>14</v>
          </cell>
          <cell r="E1657">
            <v>2.2856999999999998</v>
          </cell>
          <cell r="F1657">
            <v>1.4544999999999999</v>
          </cell>
        </row>
        <row r="1658">
          <cell r="B1658">
            <v>50510080</v>
          </cell>
          <cell r="C1658">
            <v>10</v>
          </cell>
          <cell r="D1658">
            <v>8</v>
          </cell>
          <cell r="E1658">
            <v>1.25</v>
          </cell>
          <cell r="F1658">
            <v>0.45450000000000002</v>
          </cell>
        </row>
        <row r="1659">
          <cell r="B1659">
            <v>50450010</v>
          </cell>
          <cell r="C1659">
            <v>35</v>
          </cell>
          <cell r="D1659">
            <v>20</v>
          </cell>
          <cell r="E1659">
            <v>1.75</v>
          </cell>
          <cell r="F1659">
            <v>1.5909</v>
          </cell>
        </row>
        <row r="1660">
          <cell r="B1660">
            <v>50510090</v>
          </cell>
          <cell r="C1660">
            <v>99</v>
          </cell>
          <cell r="D1660">
            <v>14</v>
          </cell>
          <cell r="E1660">
            <v>7.0713999999999997</v>
          </cell>
          <cell r="F1660">
            <v>4.5</v>
          </cell>
        </row>
        <row r="1661">
          <cell r="B1661">
            <v>50410040</v>
          </cell>
          <cell r="C1661">
            <v>236</v>
          </cell>
          <cell r="D1661">
            <v>17</v>
          </cell>
          <cell r="E1661">
            <v>13.882300000000001</v>
          </cell>
          <cell r="F1661">
            <v>10.7272</v>
          </cell>
        </row>
        <row r="1662">
          <cell r="B1662">
            <v>50510100</v>
          </cell>
          <cell r="C1662">
            <v>16</v>
          </cell>
          <cell r="D1662">
            <v>6</v>
          </cell>
          <cell r="E1662">
            <v>2.6665999999999999</v>
          </cell>
          <cell r="F1662">
            <v>0.72719999999999996</v>
          </cell>
        </row>
        <row r="1663">
          <cell r="B1663">
            <v>50510040</v>
          </cell>
          <cell r="C1663">
            <v>727</v>
          </cell>
          <cell r="D1663">
            <v>22</v>
          </cell>
          <cell r="E1663">
            <v>33.045400000000001</v>
          </cell>
          <cell r="F1663">
            <v>33.045400000000001</v>
          </cell>
        </row>
        <row r="1664">
          <cell r="B1664">
            <v>50510050</v>
          </cell>
          <cell r="C1664">
            <v>2479</v>
          </cell>
          <cell r="D1664">
            <v>22</v>
          </cell>
          <cell r="E1664">
            <v>112.6818</v>
          </cell>
          <cell r="F1664">
            <v>112.6818</v>
          </cell>
        </row>
        <row r="1665">
          <cell r="B1665">
            <v>50510200</v>
          </cell>
          <cell r="C1665">
            <v>826</v>
          </cell>
          <cell r="D1665">
            <v>22</v>
          </cell>
          <cell r="E1665">
            <v>37.545400000000001</v>
          </cell>
          <cell r="F1665">
            <v>37.545400000000001</v>
          </cell>
        </row>
        <row r="1666">
          <cell r="B1666">
            <v>50510070</v>
          </cell>
          <cell r="C1666">
            <v>50</v>
          </cell>
          <cell r="D1666">
            <v>19</v>
          </cell>
          <cell r="E1666">
            <v>2.6315</v>
          </cell>
          <cell r="F1666">
            <v>2.2726999999999999</v>
          </cell>
        </row>
        <row r="1667">
          <cell r="B1667">
            <v>50510060</v>
          </cell>
          <cell r="C1667">
            <v>7</v>
          </cell>
          <cell r="D1667">
            <v>6</v>
          </cell>
          <cell r="E1667">
            <v>1.1666000000000001</v>
          </cell>
          <cell r="F1667">
            <v>0.31809999999999999</v>
          </cell>
        </row>
        <row r="1668">
          <cell r="B1668">
            <v>50510010</v>
          </cell>
          <cell r="C1668">
            <v>101</v>
          </cell>
          <cell r="D1668">
            <v>16</v>
          </cell>
          <cell r="E1668">
            <v>6.3125</v>
          </cell>
          <cell r="F1668">
            <v>4.5909000000000004</v>
          </cell>
        </row>
        <row r="1669">
          <cell r="B1669">
            <v>50510020</v>
          </cell>
          <cell r="C1669">
            <v>248</v>
          </cell>
          <cell r="D1669">
            <v>22</v>
          </cell>
          <cell r="E1669">
            <v>11.2727</v>
          </cell>
          <cell r="F1669">
            <v>11.2727</v>
          </cell>
        </row>
        <row r="1670">
          <cell r="B1670">
            <v>50510030</v>
          </cell>
          <cell r="C1670">
            <v>548</v>
          </cell>
          <cell r="D1670">
            <v>22</v>
          </cell>
          <cell r="E1670">
            <v>24.908999999999999</v>
          </cell>
          <cell r="F1670">
            <v>24.908999999999999</v>
          </cell>
        </row>
        <row r="1671">
          <cell r="B1671">
            <v>50610020</v>
          </cell>
          <cell r="C1671">
            <v>49</v>
          </cell>
          <cell r="D1671">
            <v>18</v>
          </cell>
          <cell r="E1671">
            <v>2.7222</v>
          </cell>
          <cell r="F1671">
            <v>2.2271999999999998</v>
          </cell>
        </row>
        <row r="1672">
          <cell r="B1672">
            <v>50610030</v>
          </cell>
          <cell r="C1672">
            <v>17</v>
          </cell>
          <cell r="D1672">
            <v>10</v>
          </cell>
          <cell r="E1672">
            <v>1.7</v>
          </cell>
          <cell r="F1672">
            <v>0.77270000000000005</v>
          </cell>
        </row>
        <row r="1673">
          <cell r="B1673">
            <v>50510240</v>
          </cell>
          <cell r="C1673">
            <v>114</v>
          </cell>
          <cell r="D1673">
            <v>22</v>
          </cell>
          <cell r="E1673">
            <v>5.1818</v>
          </cell>
          <cell r="F1673">
            <v>5.1818</v>
          </cell>
        </row>
        <row r="1674">
          <cell r="B1674">
            <v>50610010</v>
          </cell>
          <cell r="C1674">
            <v>73</v>
          </cell>
          <cell r="D1674">
            <v>21</v>
          </cell>
          <cell r="E1674">
            <v>3.4761000000000002</v>
          </cell>
          <cell r="F1674">
            <v>3.3180999999999998</v>
          </cell>
        </row>
        <row r="1675">
          <cell r="B1675">
            <v>50510230</v>
          </cell>
          <cell r="C1675">
            <v>53</v>
          </cell>
          <cell r="D1675">
            <v>16</v>
          </cell>
          <cell r="E1675">
            <v>3.3125</v>
          </cell>
          <cell r="F1675">
            <v>2.4089999999999998</v>
          </cell>
        </row>
        <row r="1676">
          <cell r="B1676">
            <v>50510220</v>
          </cell>
          <cell r="C1676">
            <v>210</v>
          </cell>
          <cell r="D1676">
            <v>22</v>
          </cell>
          <cell r="E1676">
            <v>9.5454000000000008</v>
          </cell>
          <cell r="F1676">
            <v>9.5454000000000008</v>
          </cell>
        </row>
        <row r="1677">
          <cell r="B1677">
            <v>50201220</v>
          </cell>
          <cell r="C1677">
            <v>3</v>
          </cell>
          <cell r="D1677">
            <v>3</v>
          </cell>
          <cell r="E1677">
            <v>1</v>
          </cell>
          <cell r="F1677">
            <v>0.1363</v>
          </cell>
        </row>
        <row r="1678">
          <cell r="B1678">
            <v>50200300</v>
          </cell>
          <cell r="C1678">
            <v>89</v>
          </cell>
          <cell r="D1678">
            <v>22</v>
          </cell>
          <cell r="E1678">
            <v>4.0453999999999999</v>
          </cell>
          <cell r="F1678">
            <v>4.0453999999999999</v>
          </cell>
        </row>
        <row r="1679">
          <cell r="B1679">
            <v>50200310</v>
          </cell>
          <cell r="C1679">
            <v>85</v>
          </cell>
          <cell r="D1679">
            <v>22</v>
          </cell>
          <cell r="E1679">
            <v>3.8635999999999999</v>
          </cell>
          <cell r="F1679">
            <v>3.8635999999999999</v>
          </cell>
        </row>
        <row r="1680">
          <cell r="B1680">
            <v>50200660</v>
          </cell>
          <cell r="C1680">
            <v>597</v>
          </cell>
          <cell r="D1680">
            <v>20</v>
          </cell>
          <cell r="E1680">
            <v>29.85</v>
          </cell>
          <cell r="F1680">
            <v>27.136299999999999</v>
          </cell>
        </row>
        <row r="1681">
          <cell r="B1681">
            <v>50200670</v>
          </cell>
          <cell r="C1681">
            <v>11</v>
          </cell>
          <cell r="D1681">
            <v>6</v>
          </cell>
          <cell r="E1681">
            <v>1.8332999999999999</v>
          </cell>
          <cell r="F1681">
            <v>0.5</v>
          </cell>
        </row>
        <row r="1682">
          <cell r="B1682">
            <v>50205020</v>
          </cell>
          <cell r="C1682">
            <v>2076</v>
          </cell>
          <cell r="D1682">
            <v>22</v>
          </cell>
          <cell r="E1682">
            <v>94.363600000000005</v>
          </cell>
          <cell r="F1682">
            <v>94.363600000000005</v>
          </cell>
        </row>
        <row r="1683">
          <cell r="B1683">
            <v>50205010</v>
          </cell>
          <cell r="C1683">
            <v>1158</v>
          </cell>
          <cell r="D1683">
            <v>22</v>
          </cell>
          <cell r="E1683">
            <v>52.636299999999999</v>
          </cell>
          <cell r="F1683">
            <v>52.636299999999999</v>
          </cell>
        </row>
        <row r="1684">
          <cell r="B1684">
            <v>50200340</v>
          </cell>
          <cell r="C1684">
            <v>212</v>
          </cell>
          <cell r="D1684">
            <v>22</v>
          </cell>
          <cell r="E1684">
            <v>9.6363000000000003</v>
          </cell>
          <cell r="F1684">
            <v>9.6363000000000003</v>
          </cell>
        </row>
        <row r="1685">
          <cell r="B1685">
            <v>50200350</v>
          </cell>
          <cell r="C1685">
            <v>69</v>
          </cell>
          <cell r="D1685">
            <v>22</v>
          </cell>
          <cell r="E1685">
            <v>3.1362999999999999</v>
          </cell>
          <cell r="F1685">
            <v>3.1362999999999999</v>
          </cell>
        </row>
        <row r="1686">
          <cell r="B1686">
            <v>50201360</v>
          </cell>
          <cell r="C1686">
            <v>13</v>
          </cell>
          <cell r="D1686">
            <v>7</v>
          </cell>
          <cell r="E1686">
            <v>1.8571</v>
          </cell>
          <cell r="F1686">
            <v>0.59089999999999998</v>
          </cell>
        </row>
        <row r="1687">
          <cell r="B1687">
            <v>50201370</v>
          </cell>
          <cell r="C1687">
            <v>4</v>
          </cell>
          <cell r="D1687">
            <v>3</v>
          </cell>
          <cell r="E1687">
            <v>1.3332999999999999</v>
          </cell>
          <cell r="F1687">
            <v>0.18179999999999999</v>
          </cell>
        </row>
        <row r="1688">
          <cell r="B1688">
            <v>50201460</v>
          </cell>
          <cell r="C1688">
            <v>7</v>
          </cell>
          <cell r="D1688">
            <v>2</v>
          </cell>
          <cell r="E1688">
            <v>3.5</v>
          </cell>
          <cell r="F1688">
            <v>0.31809999999999999</v>
          </cell>
        </row>
        <row r="1689">
          <cell r="B1689">
            <v>50201470</v>
          </cell>
          <cell r="C1689">
            <v>14</v>
          </cell>
          <cell r="D1689">
            <v>3</v>
          </cell>
          <cell r="E1689">
            <v>4.6665999999999999</v>
          </cell>
          <cell r="F1689">
            <v>0.63629999999999998</v>
          </cell>
        </row>
        <row r="1690">
          <cell r="B1690">
            <v>50200931</v>
          </cell>
          <cell r="C1690">
            <v>404</v>
          </cell>
          <cell r="D1690">
            <v>22</v>
          </cell>
          <cell r="E1690">
            <v>18.363600000000002</v>
          </cell>
          <cell r="F1690">
            <v>18.363600000000002</v>
          </cell>
        </row>
        <row r="1691">
          <cell r="B1691">
            <v>50200920</v>
          </cell>
          <cell r="C1691">
            <v>1753</v>
          </cell>
          <cell r="D1691">
            <v>22</v>
          </cell>
          <cell r="E1691">
            <v>79.681799999999996</v>
          </cell>
          <cell r="F1691">
            <v>79.681799999999996</v>
          </cell>
        </row>
        <row r="1692">
          <cell r="B1692">
            <v>50201100</v>
          </cell>
          <cell r="C1692">
            <v>442</v>
          </cell>
          <cell r="D1692">
            <v>22</v>
          </cell>
          <cell r="E1692">
            <v>20.090900000000001</v>
          </cell>
          <cell r="F1692">
            <v>20.090900000000001</v>
          </cell>
        </row>
        <row r="1693">
          <cell r="B1693">
            <v>50201070</v>
          </cell>
          <cell r="C1693">
            <v>519</v>
          </cell>
          <cell r="D1693">
            <v>22</v>
          </cell>
          <cell r="E1693">
            <v>23.590900000000001</v>
          </cell>
          <cell r="F1693">
            <v>23.590900000000001</v>
          </cell>
        </row>
        <row r="1694">
          <cell r="B1694">
            <v>50200360</v>
          </cell>
          <cell r="C1694">
            <v>144</v>
          </cell>
          <cell r="D1694">
            <v>22</v>
          </cell>
          <cell r="E1694">
            <v>6.5453999999999999</v>
          </cell>
          <cell r="F1694">
            <v>6.5453999999999999</v>
          </cell>
        </row>
        <row r="1695">
          <cell r="B1695">
            <v>50200370</v>
          </cell>
          <cell r="C1695">
            <v>263</v>
          </cell>
          <cell r="D1695">
            <v>22</v>
          </cell>
          <cell r="E1695">
            <v>11.954499999999999</v>
          </cell>
          <cell r="F1695">
            <v>11.954499999999999</v>
          </cell>
        </row>
        <row r="1696">
          <cell r="B1696">
            <v>50201000</v>
          </cell>
          <cell r="C1696">
            <v>301</v>
          </cell>
          <cell r="D1696">
            <v>22</v>
          </cell>
          <cell r="E1696">
            <v>13.681800000000001</v>
          </cell>
          <cell r="F1696">
            <v>13.681800000000001</v>
          </cell>
        </row>
        <row r="1697">
          <cell r="B1697">
            <v>50201010</v>
          </cell>
          <cell r="C1697">
            <v>82</v>
          </cell>
          <cell r="D1697">
            <v>22</v>
          </cell>
          <cell r="E1697">
            <v>3.7271999999999998</v>
          </cell>
          <cell r="F1697">
            <v>3.7271999999999998</v>
          </cell>
        </row>
        <row r="1698">
          <cell r="B1698">
            <v>50200960</v>
          </cell>
          <cell r="C1698">
            <v>2459</v>
          </cell>
          <cell r="D1698">
            <v>22</v>
          </cell>
          <cell r="E1698">
            <v>111.7727</v>
          </cell>
          <cell r="F1698">
            <v>111.7727</v>
          </cell>
        </row>
        <row r="1699">
          <cell r="B1699">
            <v>50200970</v>
          </cell>
          <cell r="C1699">
            <v>1122</v>
          </cell>
          <cell r="D1699">
            <v>22</v>
          </cell>
          <cell r="E1699">
            <v>51</v>
          </cell>
          <cell r="F1699">
            <v>51</v>
          </cell>
        </row>
        <row r="1700">
          <cell r="B1700">
            <v>50200290</v>
          </cell>
          <cell r="C1700">
            <v>446</v>
          </cell>
          <cell r="D1700">
            <v>22</v>
          </cell>
          <cell r="E1700">
            <v>20.2727</v>
          </cell>
          <cell r="F1700">
            <v>20.2727</v>
          </cell>
        </row>
        <row r="1701">
          <cell r="B1701">
            <v>50200280</v>
          </cell>
          <cell r="C1701">
            <v>767</v>
          </cell>
          <cell r="D1701">
            <v>22</v>
          </cell>
          <cell r="E1701">
            <v>34.863599999999998</v>
          </cell>
          <cell r="F1701">
            <v>34.863599999999998</v>
          </cell>
        </row>
        <row r="1702">
          <cell r="B1702">
            <v>50100120</v>
          </cell>
          <cell r="C1702">
            <v>2015</v>
          </cell>
          <cell r="D1702">
            <v>22</v>
          </cell>
          <cell r="E1702">
            <v>91.590900000000005</v>
          </cell>
          <cell r="F1702">
            <v>91.590900000000005</v>
          </cell>
        </row>
        <row r="1703">
          <cell r="B1703">
            <v>50200011</v>
          </cell>
          <cell r="C1703">
            <v>1214</v>
          </cell>
          <cell r="D1703">
            <v>22</v>
          </cell>
          <cell r="E1703">
            <v>55.181800000000003</v>
          </cell>
          <cell r="F1703">
            <v>55.181800000000003</v>
          </cell>
        </row>
        <row r="1704">
          <cell r="B1704">
            <v>50201480</v>
          </cell>
          <cell r="C1704">
            <v>13</v>
          </cell>
          <cell r="D1704">
            <v>3</v>
          </cell>
          <cell r="E1704">
            <v>4.3333000000000004</v>
          </cell>
          <cell r="F1704">
            <v>0.59089999999999998</v>
          </cell>
        </row>
        <row r="1705">
          <cell r="B1705">
            <v>50201490</v>
          </cell>
          <cell r="C1705">
            <v>4</v>
          </cell>
          <cell r="D1705">
            <v>2</v>
          </cell>
          <cell r="E1705">
            <v>2</v>
          </cell>
          <cell r="F1705">
            <v>0.18179999999999999</v>
          </cell>
        </row>
        <row r="1706">
          <cell r="B1706">
            <v>50200330</v>
          </cell>
          <cell r="C1706">
            <v>90</v>
          </cell>
          <cell r="D1706">
            <v>21</v>
          </cell>
          <cell r="E1706">
            <v>4.2857000000000003</v>
          </cell>
          <cell r="F1706">
            <v>4.0909000000000004</v>
          </cell>
        </row>
        <row r="1707">
          <cell r="B1707">
            <v>50200320</v>
          </cell>
          <cell r="C1707">
            <v>131</v>
          </cell>
          <cell r="D1707">
            <v>22</v>
          </cell>
          <cell r="E1707">
            <v>5.9545000000000003</v>
          </cell>
          <cell r="F1707">
            <v>5.9545000000000003</v>
          </cell>
        </row>
        <row r="1708">
          <cell r="B1708">
            <v>50200990</v>
          </cell>
          <cell r="C1708">
            <v>253</v>
          </cell>
          <cell r="D1708">
            <v>22</v>
          </cell>
          <cell r="E1708">
            <v>11.5</v>
          </cell>
          <cell r="F1708">
            <v>11.5</v>
          </cell>
        </row>
        <row r="1709">
          <cell r="B1709">
            <v>50200980</v>
          </cell>
          <cell r="C1709">
            <v>493</v>
          </cell>
          <cell r="D1709">
            <v>22</v>
          </cell>
          <cell r="E1709">
            <v>22.408999999999999</v>
          </cell>
          <cell r="F1709">
            <v>22.408999999999999</v>
          </cell>
        </row>
        <row r="1710">
          <cell r="B1710">
            <v>50200140</v>
          </cell>
          <cell r="C1710">
            <v>16</v>
          </cell>
          <cell r="D1710">
            <v>11</v>
          </cell>
          <cell r="E1710">
            <v>1.4544999999999999</v>
          </cell>
          <cell r="F1710">
            <v>0.72719999999999996</v>
          </cell>
        </row>
        <row r="1711">
          <cell r="B1711">
            <v>50200150</v>
          </cell>
          <cell r="C1711">
            <v>8</v>
          </cell>
          <cell r="D1711">
            <v>7</v>
          </cell>
          <cell r="E1711">
            <v>1.1428</v>
          </cell>
          <cell r="F1711">
            <v>0.36359999999999998</v>
          </cell>
        </row>
        <row r="1712">
          <cell r="B1712">
            <v>50201020</v>
          </cell>
          <cell r="C1712">
            <v>159</v>
          </cell>
          <cell r="D1712">
            <v>22</v>
          </cell>
          <cell r="E1712">
            <v>7.2271999999999998</v>
          </cell>
          <cell r="F1712">
            <v>7.2271999999999998</v>
          </cell>
        </row>
        <row r="1713">
          <cell r="B1713">
            <v>50201030</v>
          </cell>
          <cell r="C1713">
            <v>38</v>
          </cell>
          <cell r="D1713">
            <v>12</v>
          </cell>
          <cell r="E1713">
            <v>3.1665999999999999</v>
          </cell>
          <cell r="F1713">
            <v>1.7272000000000001</v>
          </cell>
        </row>
        <row r="1714">
          <cell r="B1714">
            <v>50200390</v>
          </cell>
          <cell r="C1714">
            <v>102</v>
          </cell>
          <cell r="D1714">
            <v>22</v>
          </cell>
          <cell r="E1714">
            <v>4.6363000000000003</v>
          </cell>
          <cell r="F1714">
            <v>4.6363000000000003</v>
          </cell>
        </row>
        <row r="1715">
          <cell r="B1715">
            <v>50200380</v>
          </cell>
          <cell r="C1715">
            <v>201</v>
          </cell>
          <cell r="D1715">
            <v>22</v>
          </cell>
          <cell r="E1715">
            <v>9.1363000000000003</v>
          </cell>
          <cell r="F1715">
            <v>9.1363000000000003</v>
          </cell>
        </row>
        <row r="1716">
          <cell r="B1716">
            <v>50200900</v>
          </cell>
          <cell r="C1716">
            <v>3117</v>
          </cell>
          <cell r="D1716">
            <v>22</v>
          </cell>
          <cell r="E1716">
            <v>141.68180000000001</v>
          </cell>
          <cell r="F1716">
            <v>141.68180000000001</v>
          </cell>
        </row>
        <row r="1717">
          <cell r="B1717">
            <v>50200911</v>
          </cell>
          <cell r="C1717">
            <v>763</v>
          </cell>
          <cell r="D1717">
            <v>22</v>
          </cell>
          <cell r="E1717">
            <v>34.681800000000003</v>
          </cell>
          <cell r="F1717">
            <v>34.681800000000003</v>
          </cell>
        </row>
        <row r="1718">
          <cell r="B1718">
            <v>50201340</v>
          </cell>
          <cell r="C1718">
            <v>8</v>
          </cell>
          <cell r="D1718">
            <v>5</v>
          </cell>
          <cell r="E1718">
            <v>1.6</v>
          </cell>
          <cell r="F1718">
            <v>0.36359999999999998</v>
          </cell>
        </row>
        <row r="1719">
          <cell r="B1719">
            <v>50200260</v>
          </cell>
          <cell r="C1719">
            <v>14</v>
          </cell>
          <cell r="D1719">
            <v>9</v>
          </cell>
          <cell r="E1719">
            <v>1.5555000000000001</v>
          </cell>
          <cell r="F1719">
            <v>0.63629999999999998</v>
          </cell>
        </row>
        <row r="1720">
          <cell r="B1720">
            <v>50200230</v>
          </cell>
          <cell r="C1720">
            <v>10</v>
          </cell>
          <cell r="D1720">
            <v>8</v>
          </cell>
          <cell r="E1720">
            <v>1.25</v>
          </cell>
          <cell r="F1720">
            <v>0.45450000000000002</v>
          </cell>
        </row>
        <row r="1721">
          <cell r="B1721">
            <v>50200220</v>
          </cell>
          <cell r="C1721">
            <v>14</v>
          </cell>
          <cell r="D1721">
            <v>8</v>
          </cell>
          <cell r="E1721">
            <v>1.75</v>
          </cell>
          <cell r="F1721">
            <v>0.63629999999999998</v>
          </cell>
        </row>
        <row r="1722">
          <cell r="B1722">
            <v>50200940</v>
          </cell>
          <cell r="C1722">
            <v>2427</v>
          </cell>
          <cell r="D1722">
            <v>22</v>
          </cell>
          <cell r="E1722">
            <v>110.3181</v>
          </cell>
          <cell r="F1722">
            <v>110.3181</v>
          </cell>
        </row>
        <row r="1723">
          <cell r="B1723">
            <v>50200951</v>
          </cell>
          <cell r="C1723">
            <v>829</v>
          </cell>
          <cell r="D1723">
            <v>22</v>
          </cell>
          <cell r="E1723">
            <v>37.681800000000003</v>
          </cell>
          <cell r="F1723">
            <v>37.681800000000003</v>
          </cell>
        </row>
        <row r="1724">
          <cell r="B1724">
            <v>50200700</v>
          </cell>
          <cell r="C1724">
            <v>1</v>
          </cell>
          <cell r="D1724">
            <v>1</v>
          </cell>
          <cell r="E1724">
            <v>1</v>
          </cell>
          <cell r="F1724">
            <v>4.5400000000000003E-2</v>
          </cell>
        </row>
        <row r="1725">
          <cell r="B1725">
            <v>50201240</v>
          </cell>
          <cell r="C1725">
            <v>40</v>
          </cell>
          <cell r="D1725">
            <v>18</v>
          </cell>
          <cell r="E1725">
            <v>2.2222</v>
          </cell>
          <cell r="F1725">
            <v>1.8181</v>
          </cell>
        </row>
        <row r="1726">
          <cell r="B1726">
            <v>50310010</v>
          </cell>
          <cell r="C1726">
            <v>28</v>
          </cell>
          <cell r="D1726">
            <v>16</v>
          </cell>
          <cell r="E1726">
            <v>1.75</v>
          </cell>
          <cell r="F1726">
            <v>1.2726999999999999</v>
          </cell>
        </row>
        <row r="1727">
          <cell r="B1727">
            <v>50200720</v>
          </cell>
          <cell r="C1727">
            <v>103</v>
          </cell>
          <cell r="D1727">
            <v>20</v>
          </cell>
          <cell r="E1727">
            <v>5.15</v>
          </cell>
          <cell r="F1727">
            <v>4.6818</v>
          </cell>
        </row>
        <row r="1728">
          <cell r="B1728">
            <v>50200730</v>
          </cell>
          <cell r="C1728">
            <v>72</v>
          </cell>
          <cell r="D1728">
            <v>20</v>
          </cell>
          <cell r="E1728">
            <v>3.6</v>
          </cell>
          <cell r="F1728">
            <v>3.2726999999999999</v>
          </cell>
        </row>
      </sheetData>
      <sheetData sheetId="1">
        <row r="1">
          <cell r="A1" t="str">
            <v>Station Herkomst Haltecode</v>
          </cell>
          <cell r="B1" t="str">
            <v>Werkdag</v>
          </cell>
          <cell r="C1" t="str">
            <v>Zaterdag</v>
          </cell>
          <cell r="D1" t="str">
            <v>Zondag</v>
          </cell>
          <cell r="E1" t="str">
            <v>Totaal</v>
          </cell>
          <cell r="G1" t="str">
            <v>gemiddelde werkdag</v>
          </cell>
        </row>
        <row r="2">
          <cell r="A2" t="str">
            <v>Totals</v>
          </cell>
          <cell r="B2">
            <v>2019960</v>
          </cell>
          <cell r="C2">
            <v>217739</v>
          </cell>
          <cell r="D2">
            <v>161529</v>
          </cell>
          <cell r="E2">
            <v>2399228</v>
          </cell>
        </row>
        <row r="3">
          <cell r="A3" t="str">
            <v/>
          </cell>
          <cell r="B3">
            <v>0</v>
          </cell>
          <cell r="C3">
            <v>0</v>
          </cell>
          <cell r="D3">
            <v>0</v>
          </cell>
          <cell r="E3">
            <v>0</v>
          </cell>
        </row>
        <row r="4">
          <cell r="A4">
            <v>50000030</v>
          </cell>
          <cell r="B4">
            <v>1262</v>
          </cell>
          <cell r="C4">
            <v>124</v>
          </cell>
          <cell r="D4">
            <v>79</v>
          </cell>
          <cell r="E4">
            <v>1465</v>
          </cell>
          <cell r="G4">
            <v>57.363636363636367</v>
          </cell>
        </row>
        <row r="5">
          <cell r="A5">
            <v>50000040</v>
          </cell>
          <cell r="B5">
            <v>846</v>
          </cell>
          <cell r="C5">
            <v>59</v>
          </cell>
          <cell r="D5">
            <v>37</v>
          </cell>
          <cell r="E5">
            <v>942</v>
          </cell>
          <cell r="G5">
            <v>38.454545454545453</v>
          </cell>
        </row>
        <row r="6">
          <cell r="A6">
            <v>50000050</v>
          </cell>
          <cell r="B6">
            <v>1228</v>
          </cell>
          <cell r="C6">
            <v>100</v>
          </cell>
          <cell r="D6">
            <v>77</v>
          </cell>
          <cell r="E6">
            <v>1405</v>
          </cell>
          <cell r="G6">
            <v>55.81818181818182</v>
          </cell>
        </row>
        <row r="7">
          <cell r="A7">
            <v>50000060</v>
          </cell>
          <cell r="B7">
            <v>2118</v>
          </cell>
          <cell r="C7">
            <v>126</v>
          </cell>
          <cell r="D7">
            <v>145</v>
          </cell>
          <cell r="E7">
            <v>2389</v>
          </cell>
          <cell r="G7">
            <v>96.272727272727266</v>
          </cell>
        </row>
        <row r="8">
          <cell r="A8">
            <v>50000120</v>
          </cell>
          <cell r="B8">
            <v>14593</v>
          </cell>
          <cell r="C8">
            <v>924</v>
          </cell>
          <cell r="D8">
            <v>1051</v>
          </cell>
          <cell r="E8">
            <v>16568</v>
          </cell>
          <cell r="G8">
            <v>663.31818181818187</v>
          </cell>
        </row>
        <row r="9">
          <cell r="A9">
            <v>50000121</v>
          </cell>
          <cell r="B9">
            <v>0</v>
          </cell>
          <cell r="C9">
            <v>0</v>
          </cell>
          <cell r="D9">
            <v>122</v>
          </cell>
          <cell r="E9">
            <v>122</v>
          </cell>
          <cell r="G9">
            <v>0</v>
          </cell>
        </row>
        <row r="10">
          <cell r="A10">
            <v>50000122</v>
          </cell>
          <cell r="B10">
            <v>32489</v>
          </cell>
          <cell r="C10">
            <v>3672</v>
          </cell>
          <cell r="D10">
            <v>3598</v>
          </cell>
          <cell r="E10">
            <v>39759</v>
          </cell>
          <cell r="G10">
            <v>1476.7727272727273</v>
          </cell>
        </row>
        <row r="11">
          <cell r="A11">
            <v>50000123</v>
          </cell>
          <cell r="B11">
            <v>31796</v>
          </cell>
          <cell r="C11">
            <v>3418</v>
          </cell>
          <cell r="D11">
            <v>3529</v>
          </cell>
          <cell r="E11">
            <v>38743</v>
          </cell>
          <cell r="G11">
            <v>1445.2727272727273</v>
          </cell>
        </row>
        <row r="12">
          <cell r="A12">
            <v>50000124</v>
          </cell>
          <cell r="B12">
            <v>39376</v>
          </cell>
          <cell r="C12">
            <v>4153</v>
          </cell>
          <cell r="D12">
            <v>4352</v>
          </cell>
          <cell r="E12">
            <v>47881</v>
          </cell>
          <cell r="G12">
            <v>1789.8181818181818</v>
          </cell>
        </row>
        <row r="13">
          <cell r="A13">
            <v>50000125</v>
          </cell>
          <cell r="B13">
            <v>17220</v>
          </cell>
          <cell r="C13">
            <v>1931</v>
          </cell>
          <cell r="D13">
            <v>1828</v>
          </cell>
          <cell r="E13">
            <v>20979</v>
          </cell>
          <cell r="G13">
            <v>782.72727272727275</v>
          </cell>
        </row>
        <row r="14">
          <cell r="A14">
            <v>50000126</v>
          </cell>
          <cell r="B14">
            <v>27174</v>
          </cell>
          <cell r="C14">
            <v>668</v>
          </cell>
          <cell r="D14">
            <v>0</v>
          </cell>
          <cell r="E14">
            <v>27842</v>
          </cell>
          <cell r="G14">
            <v>1235.1818181818182</v>
          </cell>
        </row>
        <row r="15">
          <cell r="A15">
            <v>50000127</v>
          </cell>
          <cell r="B15">
            <v>49703</v>
          </cell>
          <cell r="C15">
            <v>0</v>
          </cell>
          <cell r="D15">
            <v>0</v>
          </cell>
          <cell r="E15">
            <v>49703</v>
          </cell>
          <cell r="G15">
            <v>2259.2272727272725</v>
          </cell>
        </row>
        <row r="16">
          <cell r="A16">
            <v>50000128</v>
          </cell>
          <cell r="B16">
            <v>34002</v>
          </cell>
          <cell r="C16">
            <v>2387</v>
          </cell>
          <cell r="D16">
            <v>1721</v>
          </cell>
          <cell r="E16">
            <v>38110</v>
          </cell>
          <cell r="G16">
            <v>1545.5454545454545</v>
          </cell>
        </row>
        <row r="17">
          <cell r="A17">
            <v>50000129</v>
          </cell>
          <cell r="B17">
            <v>5314</v>
          </cell>
          <cell r="C17">
            <v>0</v>
          </cell>
          <cell r="D17">
            <v>0</v>
          </cell>
          <cell r="E17">
            <v>5314</v>
          </cell>
          <cell r="G17">
            <v>241.54545454545453</v>
          </cell>
        </row>
        <row r="18">
          <cell r="A18">
            <v>50000130</v>
          </cell>
          <cell r="B18">
            <v>34889</v>
          </cell>
          <cell r="C18">
            <v>4400</v>
          </cell>
          <cell r="D18">
            <v>4412</v>
          </cell>
          <cell r="E18">
            <v>43701</v>
          </cell>
          <cell r="G18">
            <v>1585.8636363636363</v>
          </cell>
        </row>
        <row r="19">
          <cell r="A19">
            <v>50000131</v>
          </cell>
          <cell r="B19">
            <v>35369</v>
          </cell>
          <cell r="C19">
            <v>4648</v>
          </cell>
          <cell r="D19">
            <v>4361</v>
          </cell>
          <cell r="E19">
            <v>44378</v>
          </cell>
          <cell r="G19">
            <v>1607.6818181818182</v>
          </cell>
        </row>
        <row r="20">
          <cell r="A20">
            <v>50000132</v>
          </cell>
          <cell r="B20">
            <v>40471</v>
          </cell>
          <cell r="C20">
            <v>5379</v>
          </cell>
          <cell r="D20">
            <v>4578</v>
          </cell>
          <cell r="E20">
            <v>50428</v>
          </cell>
          <cell r="G20">
            <v>1839.590909090909</v>
          </cell>
        </row>
        <row r="21">
          <cell r="A21">
            <v>50000133</v>
          </cell>
          <cell r="B21">
            <v>15404</v>
          </cell>
          <cell r="C21">
            <v>2420</v>
          </cell>
          <cell r="D21">
            <v>1978</v>
          </cell>
          <cell r="E21">
            <v>19802</v>
          </cell>
          <cell r="G21">
            <v>700.18181818181813</v>
          </cell>
        </row>
        <row r="22">
          <cell r="A22">
            <v>50000134</v>
          </cell>
          <cell r="B22">
            <v>29156</v>
          </cell>
          <cell r="C22">
            <v>3850</v>
          </cell>
          <cell r="D22">
            <v>3509</v>
          </cell>
          <cell r="E22">
            <v>36515</v>
          </cell>
          <cell r="G22">
            <v>1325.2727272727273</v>
          </cell>
        </row>
        <row r="23">
          <cell r="A23">
            <v>50000135</v>
          </cell>
          <cell r="B23">
            <v>53</v>
          </cell>
          <cell r="C23">
            <v>4</v>
          </cell>
          <cell r="D23">
            <v>18</v>
          </cell>
          <cell r="E23">
            <v>75</v>
          </cell>
          <cell r="G23">
            <v>2.4090909090909092</v>
          </cell>
        </row>
        <row r="24">
          <cell r="A24">
            <v>50000140</v>
          </cell>
          <cell r="B24">
            <v>6191</v>
          </cell>
          <cell r="C24">
            <v>153</v>
          </cell>
          <cell r="D24">
            <v>176</v>
          </cell>
          <cell r="E24">
            <v>6520</v>
          </cell>
          <cell r="G24">
            <v>281.40909090909093</v>
          </cell>
        </row>
        <row r="25">
          <cell r="A25">
            <v>50000152</v>
          </cell>
          <cell r="B25">
            <v>1221</v>
          </cell>
          <cell r="C25">
            <v>154</v>
          </cell>
          <cell r="D25">
            <v>119</v>
          </cell>
          <cell r="E25">
            <v>1494</v>
          </cell>
          <cell r="G25">
            <v>55.5</v>
          </cell>
        </row>
        <row r="26">
          <cell r="A26">
            <v>50000160</v>
          </cell>
          <cell r="B26">
            <v>129</v>
          </cell>
          <cell r="C26">
            <v>8</v>
          </cell>
          <cell r="D26">
            <v>24</v>
          </cell>
          <cell r="E26">
            <v>161</v>
          </cell>
          <cell r="G26">
            <v>5.8636363636363633</v>
          </cell>
        </row>
        <row r="27">
          <cell r="A27">
            <v>50000186</v>
          </cell>
          <cell r="B27">
            <v>12</v>
          </cell>
          <cell r="C27">
            <v>0</v>
          </cell>
          <cell r="D27">
            <v>0</v>
          </cell>
          <cell r="E27">
            <v>12</v>
          </cell>
          <cell r="G27">
            <v>0.54545454545454541</v>
          </cell>
        </row>
        <row r="28">
          <cell r="A28">
            <v>50000189</v>
          </cell>
          <cell r="B28">
            <v>6</v>
          </cell>
          <cell r="C28">
            <v>0</v>
          </cell>
          <cell r="D28">
            <v>1</v>
          </cell>
          <cell r="E28">
            <v>7</v>
          </cell>
          <cell r="G28">
            <v>0.27272727272727271</v>
          </cell>
        </row>
        <row r="29">
          <cell r="A29">
            <v>50000190</v>
          </cell>
          <cell r="B29">
            <v>3010</v>
          </cell>
          <cell r="C29">
            <v>659</v>
          </cell>
          <cell r="D29">
            <v>387</v>
          </cell>
          <cell r="E29">
            <v>4056</v>
          </cell>
          <cell r="G29">
            <v>136.81818181818181</v>
          </cell>
        </row>
        <row r="30">
          <cell r="A30">
            <v>50000200</v>
          </cell>
          <cell r="B30">
            <v>457</v>
          </cell>
          <cell r="C30">
            <v>56</v>
          </cell>
          <cell r="D30">
            <v>28</v>
          </cell>
          <cell r="E30">
            <v>541</v>
          </cell>
          <cell r="G30">
            <v>20.772727272727273</v>
          </cell>
        </row>
        <row r="31">
          <cell r="A31">
            <v>50000220</v>
          </cell>
          <cell r="B31">
            <v>306</v>
          </cell>
          <cell r="C31">
            <v>20</v>
          </cell>
          <cell r="D31">
            <v>31</v>
          </cell>
          <cell r="E31">
            <v>357</v>
          </cell>
          <cell r="G31">
            <v>13.909090909090908</v>
          </cell>
        </row>
        <row r="32">
          <cell r="A32">
            <v>50000230</v>
          </cell>
          <cell r="B32">
            <v>21</v>
          </cell>
          <cell r="C32">
            <v>1</v>
          </cell>
          <cell r="D32">
            <v>0</v>
          </cell>
          <cell r="E32">
            <v>22</v>
          </cell>
          <cell r="G32">
            <v>0.95454545454545459</v>
          </cell>
        </row>
        <row r="33">
          <cell r="A33">
            <v>50000240</v>
          </cell>
          <cell r="B33">
            <v>313</v>
          </cell>
          <cell r="C33">
            <v>42</v>
          </cell>
          <cell r="D33">
            <v>16</v>
          </cell>
          <cell r="E33">
            <v>371</v>
          </cell>
          <cell r="G33">
            <v>14.227272727272727</v>
          </cell>
        </row>
        <row r="34">
          <cell r="A34">
            <v>50000250</v>
          </cell>
          <cell r="B34">
            <v>45</v>
          </cell>
          <cell r="C34">
            <v>4</v>
          </cell>
          <cell r="D34">
            <v>4</v>
          </cell>
          <cell r="E34">
            <v>53</v>
          </cell>
          <cell r="G34">
            <v>2.0454545454545454</v>
          </cell>
        </row>
        <row r="35">
          <cell r="A35">
            <v>50000260</v>
          </cell>
          <cell r="B35">
            <v>365</v>
          </cell>
          <cell r="C35">
            <v>44</v>
          </cell>
          <cell r="D35">
            <v>32</v>
          </cell>
          <cell r="E35">
            <v>441</v>
          </cell>
          <cell r="G35">
            <v>16.59090909090909</v>
          </cell>
        </row>
        <row r="36">
          <cell r="A36">
            <v>50000270</v>
          </cell>
          <cell r="B36">
            <v>36</v>
          </cell>
          <cell r="C36">
            <v>10</v>
          </cell>
          <cell r="D36">
            <v>3</v>
          </cell>
          <cell r="E36">
            <v>49</v>
          </cell>
          <cell r="G36">
            <v>1.6363636363636365</v>
          </cell>
        </row>
        <row r="37">
          <cell r="A37">
            <v>50000280</v>
          </cell>
          <cell r="B37">
            <v>715</v>
          </cell>
          <cell r="C37">
            <v>18</v>
          </cell>
          <cell r="D37">
            <v>44</v>
          </cell>
          <cell r="E37">
            <v>777</v>
          </cell>
          <cell r="G37">
            <v>32.5</v>
          </cell>
        </row>
        <row r="38">
          <cell r="A38">
            <v>50000290</v>
          </cell>
          <cell r="B38">
            <v>100</v>
          </cell>
          <cell r="C38">
            <v>45</v>
          </cell>
          <cell r="D38">
            <v>14</v>
          </cell>
          <cell r="E38">
            <v>159</v>
          </cell>
          <cell r="G38">
            <v>4.5454545454545459</v>
          </cell>
        </row>
        <row r="39">
          <cell r="A39">
            <v>50000300</v>
          </cell>
          <cell r="B39">
            <v>1901</v>
          </cell>
          <cell r="C39">
            <v>321</v>
          </cell>
          <cell r="D39">
            <v>253</v>
          </cell>
          <cell r="E39">
            <v>2475</v>
          </cell>
          <cell r="G39">
            <v>86.409090909090907</v>
          </cell>
        </row>
        <row r="40">
          <cell r="A40">
            <v>50000310</v>
          </cell>
          <cell r="B40">
            <v>297</v>
          </cell>
          <cell r="C40">
            <v>45</v>
          </cell>
          <cell r="D40">
            <v>49</v>
          </cell>
          <cell r="E40">
            <v>391</v>
          </cell>
          <cell r="G40">
            <v>13.5</v>
          </cell>
        </row>
        <row r="41">
          <cell r="A41">
            <v>50000320</v>
          </cell>
          <cell r="B41">
            <v>3384</v>
          </cell>
          <cell r="C41">
            <v>503</v>
          </cell>
          <cell r="D41">
            <v>380</v>
          </cell>
          <cell r="E41">
            <v>4267</v>
          </cell>
          <cell r="G41">
            <v>153.81818181818181</v>
          </cell>
        </row>
        <row r="42">
          <cell r="A42">
            <v>50000330</v>
          </cell>
          <cell r="B42">
            <v>480</v>
          </cell>
          <cell r="C42">
            <v>87</v>
          </cell>
          <cell r="D42">
            <v>54</v>
          </cell>
          <cell r="E42">
            <v>621</v>
          </cell>
          <cell r="G42">
            <v>21.818181818181817</v>
          </cell>
        </row>
        <row r="43">
          <cell r="A43">
            <v>50000340</v>
          </cell>
          <cell r="B43">
            <v>1182</v>
          </cell>
          <cell r="C43">
            <v>160</v>
          </cell>
          <cell r="D43">
            <v>139</v>
          </cell>
          <cell r="E43">
            <v>1481</v>
          </cell>
          <cell r="G43">
            <v>53.727272727272727</v>
          </cell>
        </row>
        <row r="44">
          <cell r="A44">
            <v>50000350</v>
          </cell>
          <cell r="B44">
            <v>5308</v>
          </cell>
          <cell r="C44">
            <v>782</v>
          </cell>
          <cell r="D44">
            <v>599</v>
          </cell>
          <cell r="E44">
            <v>6689</v>
          </cell>
          <cell r="G44">
            <v>241.27272727272728</v>
          </cell>
        </row>
        <row r="45">
          <cell r="A45">
            <v>50000360</v>
          </cell>
          <cell r="B45">
            <v>30493</v>
          </cell>
          <cell r="C45">
            <v>5033</v>
          </cell>
          <cell r="D45">
            <v>3425</v>
          </cell>
          <cell r="E45">
            <v>38951</v>
          </cell>
          <cell r="G45">
            <v>1386.0454545454545</v>
          </cell>
        </row>
        <row r="46">
          <cell r="A46">
            <v>50000370</v>
          </cell>
          <cell r="B46">
            <v>11422</v>
          </cell>
          <cell r="C46">
            <v>2018</v>
          </cell>
          <cell r="D46">
            <v>1354</v>
          </cell>
          <cell r="E46">
            <v>14794</v>
          </cell>
          <cell r="G46">
            <v>519.18181818181813</v>
          </cell>
        </row>
        <row r="47">
          <cell r="A47">
            <v>50000390</v>
          </cell>
          <cell r="B47">
            <v>1030</v>
          </cell>
          <cell r="C47">
            <v>116</v>
          </cell>
          <cell r="D47">
            <v>106</v>
          </cell>
          <cell r="E47">
            <v>1252</v>
          </cell>
          <cell r="G47">
            <v>46.81818181818182</v>
          </cell>
        </row>
        <row r="48">
          <cell r="A48">
            <v>50000400</v>
          </cell>
          <cell r="B48">
            <v>328</v>
          </cell>
          <cell r="C48">
            <v>58</v>
          </cell>
          <cell r="D48">
            <v>36</v>
          </cell>
          <cell r="E48">
            <v>422</v>
          </cell>
          <cell r="G48">
            <v>14.909090909090908</v>
          </cell>
        </row>
        <row r="49">
          <cell r="A49">
            <v>50000410</v>
          </cell>
          <cell r="B49">
            <v>1481</v>
          </cell>
          <cell r="C49">
            <v>254</v>
          </cell>
          <cell r="D49">
            <v>188</v>
          </cell>
          <cell r="E49">
            <v>1923</v>
          </cell>
          <cell r="G49">
            <v>67.318181818181813</v>
          </cell>
        </row>
        <row r="50">
          <cell r="A50">
            <v>50000420</v>
          </cell>
          <cell r="B50">
            <v>1124</v>
          </cell>
          <cell r="C50">
            <v>157</v>
          </cell>
          <cell r="D50">
            <v>73</v>
          </cell>
          <cell r="E50">
            <v>1354</v>
          </cell>
          <cell r="G50">
            <v>51.090909090909093</v>
          </cell>
        </row>
        <row r="51">
          <cell r="A51">
            <v>50000430</v>
          </cell>
          <cell r="B51">
            <v>443</v>
          </cell>
          <cell r="C51">
            <v>69</v>
          </cell>
          <cell r="D51">
            <v>50</v>
          </cell>
          <cell r="E51">
            <v>562</v>
          </cell>
          <cell r="G51">
            <v>20.136363636363637</v>
          </cell>
        </row>
        <row r="52">
          <cell r="A52">
            <v>50000440</v>
          </cell>
          <cell r="B52">
            <v>1696</v>
          </cell>
          <cell r="C52">
            <v>236</v>
          </cell>
          <cell r="D52">
            <v>172</v>
          </cell>
          <cell r="E52">
            <v>2104</v>
          </cell>
          <cell r="G52">
            <v>77.090909090909093</v>
          </cell>
        </row>
        <row r="53">
          <cell r="A53">
            <v>50000450</v>
          </cell>
          <cell r="B53">
            <v>915</v>
          </cell>
          <cell r="C53">
            <v>151</v>
          </cell>
          <cell r="D53">
            <v>62</v>
          </cell>
          <cell r="E53">
            <v>1128</v>
          </cell>
          <cell r="G53">
            <v>41.590909090909093</v>
          </cell>
        </row>
        <row r="54">
          <cell r="A54">
            <v>50000460</v>
          </cell>
          <cell r="B54">
            <v>4123</v>
          </cell>
          <cell r="C54">
            <v>586</v>
          </cell>
          <cell r="D54">
            <v>467</v>
          </cell>
          <cell r="E54">
            <v>5176</v>
          </cell>
          <cell r="G54">
            <v>187.40909090909091</v>
          </cell>
        </row>
        <row r="55">
          <cell r="A55">
            <v>50000470</v>
          </cell>
          <cell r="B55">
            <v>588</v>
          </cell>
          <cell r="C55">
            <v>83</v>
          </cell>
          <cell r="D55">
            <v>51</v>
          </cell>
          <cell r="E55">
            <v>722</v>
          </cell>
          <cell r="G55">
            <v>26.727272727272727</v>
          </cell>
        </row>
        <row r="56">
          <cell r="A56">
            <v>50000480</v>
          </cell>
          <cell r="B56">
            <v>3063</v>
          </cell>
          <cell r="C56">
            <v>467</v>
          </cell>
          <cell r="D56">
            <v>341</v>
          </cell>
          <cell r="E56">
            <v>3871</v>
          </cell>
          <cell r="G56">
            <v>139.22727272727272</v>
          </cell>
        </row>
        <row r="57">
          <cell r="A57">
            <v>50000511</v>
          </cell>
          <cell r="B57">
            <v>87</v>
          </cell>
          <cell r="C57">
            <v>0</v>
          </cell>
          <cell r="D57">
            <v>0</v>
          </cell>
          <cell r="E57">
            <v>87</v>
          </cell>
          <cell r="G57">
            <v>3.9545454545454546</v>
          </cell>
        </row>
        <row r="58">
          <cell r="A58">
            <v>50000512</v>
          </cell>
          <cell r="B58">
            <v>2</v>
          </cell>
          <cell r="C58">
            <v>0</v>
          </cell>
          <cell r="D58">
            <v>0</v>
          </cell>
          <cell r="E58">
            <v>2</v>
          </cell>
          <cell r="G58">
            <v>9.0909090909090912E-2</v>
          </cell>
        </row>
        <row r="59">
          <cell r="A59">
            <v>50000520</v>
          </cell>
          <cell r="B59">
            <v>2241</v>
          </cell>
          <cell r="C59">
            <v>463</v>
          </cell>
          <cell r="D59">
            <v>321</v>
          </cell>
          <cell r="E59">
            <v>3025</v>
          </cell>
          <cell r="G59">
            <v>101.86363636363636</v>
          </cell>
        </row>
        <row r="60">
          <cell r="A60">
            <v>50000530</v>
          </cell>
          <cell r="B60">
            <v>5493</v>
          </cell>
          <cell r="C60">
            <v>569</v>
          </cell>
          <cell r="D60">
            <v>411</v>
          </cell>
          <cell r="E60">
            <v>6473</v>
          </cell>
          <cell r="G60">
            <v>249.68181818181819</v>
          </cell>
        </row>
        <row r="61">
          <cell r="A61">
            <v>50000540</v>
          </cell>
          <cell r="B61">
            <v>770</v>
          </cell>
          <cell r="C61">
            <v>100</v>
          </cell>
          <cell r="D61">
            <v>57</v>
          </cell>
          <cell r="E61">
            <v>927</v>
          </cell>
          <cell r="G61">
            <v>35</v>
          </cell>
        </row>
        <row r="62">
          <cell r="A62">
            <v>50000570</v>
          </cell>
          <cell r="B62">
            <v>171</v>
          </cell>
          <cell r="C62">
            <v>19</v>
          </cell>
          <cell r="D62">
            <v>16</v>
          </cell>
          <cell r="E62">
            <v>206</v>
          </cell>
          <cell r="G62">
            <v>7.7727272727272725</v>
          </cell>
        </row>
        <row r="63">
          <cell r="A63">
            <v>50000581</v>
          </cell>
          <cell r="B63">
            <v>132</v>
          </cell>
          <cell r="C63">
            <v>0</v>
          </cell>
          <cell r="D63">
            <v>0</v>
          </cell>
          <cell r="E63">
            <v>132</v>
          </cell>
          <cell r="G63">
            <v>6</v>
          </cell>
        </row>
        <row r="64">
          <cell r="A64">
            <v>50000630</v>
          </cell>
          <cell r="B64">
            <v>5047</v>
          </cell>
          <cell r="C64">
            <v>606</v>
          </cell>
          <cell r="D64">
            <v>553</v>
          </cell>
          <cell r="E64">
            <v>6206</v>
          </cell>
          <cell r="G64">
            <v>229.40909090909091</v>
          </cell>
        </row>
        <row r="65">
          <cell r="A65">
            <v>50000640</v>
          </cell>
          <cell r="B65">
            <v>10740</v>
          </cell>
          <cell r="C65">
            <v>1399</v>
          </cell>
          <cell r="D65">
            <v>1070</v>
          </cell>
          <cell r="E65">
            <v>13209</v>
          </cell>
          <cell r="G65">
            <v>488.18181818181819</v>
          </cell>
        </row>
        <row r="66">
          <cell r="A66">
            <v>50000650</v>
          </cell>
          <cell r="B66">
            <v>7128</v>
          </cell>
          <cell r="C66">
            <v>691</v>
          </cell>
          <cell r="D66">
            <v>518</v>
          </cell>
          <cell r="E66">
            <v>8337</v>
          </cell>
          <cell r="G66">
            <v>324</v>
          </cell>
        </row>
        <row r="67">
          <cell r="A67">
            <v>50000660</v>
          </cell>
          <cell r="B67">
            <v>11170</v>
          </cell>
          <cell r="C67">
            <v>1740</v>
          </cell>
          <cell r="D67">
            <v>1331</v>
          </cell>
          <cell r="E67">
            <v>14241</v>
          </cell>
          <cell r="G67">
            <v>507.72727272727275</v>
          </cell>
        </row>
        <row r="68">
          <cell r="A68">
            <v>50000680</v>
          </cell>
          <cell r="B68">
            <v>1459</v>
          </cell>
          <cell r="C68">
            <v>130</v>
          </cell>
          <cell r="D68">
            <v>116</v>
          </cell>
          <cell r="E68">
            <v>1705</v>
          </cell>
          <cell r="G68">
            <v>66.318181818181813</v>
          </cell>
        </row>
        <row r="69">
          <cell r="A69">
            <v>50000700</v>
          </cell>
          <cell r="B69">
            <v>1196</v>
          </cell>
          <cell r="C69">
            <v>161</v>
          </cell>
          <cell r="D69">
            <v>102</v>
          </cell>
          <cell r="E69">
            <v>1459</v>
          </cell>
          <cell r="G69">
            <v>54.363636363636367</v>
          </cell>
        </row>
        <row r="70">
          <cell r="A70">
            <v>50000701</v>
          </cell>
          <cell r="B70">
            <v>102</v>
          </cell>
          <cell r="C70">
            <v>0</v>
          </cell>
          <cell r="D70">
            <v>0</v>
          </cell>
          <cell r="E70">
            <v>102</v>
          </cell>
          <cell r="G70">
            <v>4.6363636363636367</v>
          </cell>
        </row>
        <row r="71">
          <cell r="A71">
            <v>50000710</v>
          </cell>
          <cell r="B71">
            <v>172</v>
          </cell>
          <cell r="C71">
            <v>19</v>
          </cell>
          <cell r="D71">
            <v>12</v>
          </cell>
          <cell r="E71">
            <v>203</v>
          </cell>
          <cell r="G71">
            <v>7.8181818181818183</v>
          </cell>
        </row>
        <row r="72">
          <cell r="A72">
            <v>50000720</v>
          </cell>
          <cell r="B72">
            <v>1154</v>
          </cell>
          <cell r="C72">
            <v>207</v>
          </cell>
          <cell r="D72">
            <v>129</v>
          </cell>
          <cell r="E72">
            <v>1490</v>
          </cell>
          <cell r="G72">
            <v>52.454545454545453</v>
          </cell>
        </row>
        <row r="73">
          <cell r="A73">
            <v>50000781</v>
          </cell>
          <cell r="B73">
            <v>681</v>
          </cell>
          <cell r="C73">
            <v>80</v>
          </cell>
          <cell r="D73">
            <v>29</v>
          </cell>
          <cell r="E73">
            <v>790</v>
          </cell>
          <cell r="G73">
            <v>30.954545454545453</v>
          </cell>
        </row>
        <row r="74">
          <cell r="A74">
            <v>50000790</v>
          </cell>
          <cell r="B74">
            <v>3258</v>
          </cell>
          <cell r="C74">
            <v>340</v>
          </cell>
          <cell r="D74">
            <v>241</v>
          </cell>
          <cell r="E74">
            <v>3839</v>
          </cell>
          <cell r="G74">
            <v>148.09090909090909</v>
          </cell>
        </row>
        <row r="75">
          <cell r="A75">
            <v>50000800</v>
          </cell>
          <cell r="B75">
            <v>4961</v>
          </cell>
          <cell r="C75">
            <v>583</v>
          </cell>
          <cell r="D75">
            <v>391</v>
          </cell>
          <cell r="E75">
            <v>5935</v>
          </cell>
          <cell r="G75">
            <v>225.5</v>
          </cell>
        </row>
        <row r="76">
          <cell r="A76">
            <v>50000830</v>
          </cell>
          <cell r="B76">
            <v>3097</v>
          </cell>
          <cell r="C76">
            <v>271</v>
          </cell>
          <cell r="D76">
            <v>193</v>
          </cell>
          <cell r="E76">
            <v>3561</v>
          </cell>
          <cell r="G76">
            <v>140.77272727272728</v>
          </cell>
        </row>
        <row r="77">
          <cell r="A77">
            <v>50000841</v>
          </cell>
          <cell r="B77">
            <v>10480</v>
          </cell>
          <cell r="C77">
            <v>1320</v>
          </cell>
          <cell r="D77">
            <v>822</v>
          </cell>
          <cell r="E77">
            <v>12622</v>
          </cell>
          <cell r="G77">
            <v>476.36363636363637</v>
          </cell>
        </row>
        <row r="78">
          <cell r="A78">
            <v>50000870</v>
          </cell>
          <cell r="B78">
            <v>800</v>
          </cell>
          <cell r="C78">
            <v>105</v>
          </cell>
          <cell r="D78">
            <v>82</v>
          </cell>
          <cell r="E78">
            <v>987</v>
          </cell>
          <cell r="G78">
            <v>36.363636363636367</v>
          </cell>
        </row>
        <row r="79">
          <cell r="A79">
            <v>50000880</v>
          </cell>
          <cell r="B79">
            <v>6742</v>
          </cell>
          <cell r="C79">
            <v>841</v>
          </cell>
          <cell r="D79">
            <v>562</v>
          </cell>
          <cell r="E79">
            <v>8145</v>
          </cell>
          <cell r="G79">
            <v>306.45454545454544</v>
          </cell>
        </row>
        <row r="80">
          <cell r="A80">
            <v>50000920</v>
          </cell>
          <cell r="B80">
            <v>84</v>
          </cell>
          <cell r="C80">
            <v>0</v>
          </cell>
          <cell r="D80">
            <v>0</v>
          </cell>
          <cell r="E80">
            <v>84</v>
          </cell>
          <cell r="G80">
            <v>3.8181818181818183</v>
          </cell>
        </row>
        <row r="81">
          <cell r="A81">
            <v>50000950</v>
          </cell>
          <cell r="B81">
            <v>41</v>
          </cell>
          <cell r="C81">
            <v>0</v>
          </cell>
          <cell r="D81">
            <v>0</v>
          </cell>
          <cell r="E81">
            <v>41</v>
          </cell>
          <cell r="G81">
            <v>1.8636363636363635</v>
          </cell>
        </row>
        <row r="82">
          <cell r="A82">
            <v>50000960</v>
          </cell>
          <cell r="B82">
            <v>89</v>
          </cell>
          <cell r="C82">
            <v>0</v>
          </cell>
          <cell r="D82">
            <v>0</v>
          </cell>
          <cell r="E82">
            <v>89</v>
          </cell>
          <cell r="G82">
            <v>4.0454545454545459</v>
          </cell>
        </row>
        <row r="83">
          <cell r="A83">
            <v>50000970</v>
          </cell>
          <cell r="B83">
            <v>13</v>
          </cell>
          <cell r="C83">
            <v>0</v>
          </cell>
          <cell r="D83">
            <v>0</v>
          </cell>
          <cell r="E83">
            <v>13</v>
          </cell>
          <cell r="G83">
            <v>0.59090909090909094</v>
          </cell>
        </row>
        <row r="84">
          <cell r="A84">
            <v>50000980</v>
          </cell>
          <cell r="B84">
            <v>16</v>
          </cell>
          <cell r="C84">
            <v>0</v>
          </cell>
          <cell r="D84">
            <v>0</v>
          </cell>
          <cell r="E84">
            <v>16</v>
          </cell>
          <cell r="G84">
            <v>0.72727272727272729</v>
          </cell>
        </row>
        <row r="85">
          <cell r="A85">
            <v>50001000</v>
          </cell>
          <cell r="B85">
            <v>2001</v>
          </cell>
          <cell r="C85">
            <v>2</v>
          </cell>
          <cell r="D85">
            <v>0</v>
          </cell>
          <cell r="E85">
            <v>2003</v>
          </cell>
          <cell r="G85">
            <v>90.954545454545453</v>
          </cell>
        </row>
        <row r="86">
          <cell r="A86">
            <v>50001001</v>
          </cell>
          <cell r="B86">
            <v>1118</v>
          </cell>
          <cell r="C86">
            <v>258</v>
          </cell>
          <cell r="D86">
            <v>209</v>
          </cell>
          <cell r="E86">
            <v>1585</v>
          </cell>
          <cell r="G86">
            <v>50.81818181818182</v>
          </cell>
        </row>
        <row r="87">
          <cell r="A87">
            <v>50001010</v>
          </cell>
          <cell r="B87">
            <v>2376</v>
          </cell>
          <cell r="C87">
            <v>122</v>
          </cell>
          <cell r="D87">
            <v>107</v>
          </cell>
          <cell r="E87">
            <v>2605</v>
          </cell>
          <cell r="G87">
            <v>108</v>
          </cell>
        </row>
        <row r="88">
          <cell r="A88">
            <v>50001020</v>
          </cell>
          <cell r="B88">
            <v>31</v>
          </cell>
          <cell r="C88">
            <v>0</v>
          </cell>
          <cell r="D88">
            <v>0</v>
          </cell>
          <cell r="E88">
            <v>31</v>
          </cell>
          <cell r="G88">
            <v>1.4090909090909092</v>
          </cell>
        </row>
        <row r="89">
          <cell r="A89">
            <v>50001021</v>
          </cell>
          <cell r="B89">
            <v>13456</v>
          </cell>
          <cell r="C89">
            <v>182</v>
          </cell>
          <cell r="D89">
            <v>133</v>
          </cell>
          <cell r="E89">
            <v>13771</v>
          </cell>
          <cell r="G89">
            <v>611.63636363636363</v>
          </cell>
        </row>
        <row r="90">
          <cell r="A90">
            <v>50001030</v>
          </cell>
          <cell r="B90">
            <v>9415</v>
          </cell>
          <cell r="C90">
            <v>883</v>
          </cell>
          <cell r="D90">
            <v>677</v>
          </cell>
          <cell r="E90">
            <v>10975</v>
          </cell>
          <cell r="G90">
            <v>427.95454545454544</v>
          </cell>
        </row>
        <row r="91">
          <cell r="A91">
            <v>50001080</v>
          </cell>
          <cell r="B91">
            <v>80</v>
          </cell>
          <cell r="C91">
            <v>0</v>
          </cell>
          <cell r="D91">
            <v>0</v>
          </cell>
          <cell r="E91">
            <v>80</v>
          </cell>
          <cell r="G91">
            <v>3.6363636363636362</v>
          </cell>
        </row>
        <row r="92">
          <cell r="A92">
            <v>50001090</v>
          </cell>
          <cell r="B92">
            <v>1729</v>
          </cell>
          <cell r="C92">
            <v>50</v>
          </cell>
          <cell r="D92">
            <v>45</v>
          </cell>
          <cell r="E92">
            <v>1824</v>
          </cell>
          <cell r="G92">
            <v>78.590909090909093</v>
          </cell>
        </row>
        <row r="93">
          <cell r="A93">
            <v>50001210</v>
          </cell>
          <cell r="B93">
            <v>2841</v>
          </cell>
          <cell r="C93">
            <v>72</v>
          </cell>
          <cell r="D93">
            <v>56</v>
          </cell>
          <cell r="E93">
            <v>2969</v>
          </cell>
          <cell r="G93">
            <v>129.13636363636363</v>
          </cell>
        </row>
        <row r="94">
          <cell r="A94">
            <v>50001220</v>
          </cell>
          <cell r="B94">
            <v>7896</v>
          </cell>
          <cell r="C94">
            <v>396</v>
          </cell>
          <cell r="D94">
            <v>320</v>
          </cell>
          <cell r="E94">
            <v>8612</v>
          </cell>
          <cell r="G94">
            <v>358.90909090909093</v>
          </cell>
        </row>
        <row r="95">
          <cell r="A95">
            <v>50001232</v>
          </cell>
          <cell r="B95">
            <v>263</v>
          </cell>
          <cell r="C95">
            <v>0</v>
          </cell>
          <cell r="D95">
            <v>0</v>
          </cell>
          <cell r="E95">
            <v>263</v>
          </cell>
          <cell r="G95">
            <v>11.954545454545455</v>
          </cell>
        </row>
        <row r="96">
          <cell r="A96">
            <v>50001241</v>
          </cell>
          <cell r="B96">
            <v>1305</v>
          </cell>
          <cell r="C96">
            <v>0</v>
          </cell>
          <cell r="D96">
            <v>0</v>
          </cell>
          <cell r="E96">
            <v>1305</v>
          </cell>
          <cell r="G96">
            <v>59.31818181818182</v>
          </cell>
        </row>
        <row r="97">
          <cell r="A97">
            <v>50001270</v>
          </cell>
          <cell r="B97">
            <v>3505</v>
          </cell>
          <cell r="C97">
            <v>378</v>
          </cell>
          <cell r="D97">
            <v>319</v>
          </cell>
          <cell r="E97">
            <v>4202</v>
          </cell>
          <cell r="G97">
            <v>159.31818181818181</v>
          </cell>
        </row>
        <row r="98">
          <cell r="A98">
            <v>50001282</v>
          </cell>
          <cell r="B98">
            <v>613</v>
          </cell>
          <cell r="C98">
            <v>9</v>
          </cell>
          <cell r="D98">
            <v>7</v>
          </cell>
          <cell r="E98">
            <v>629</v>
          </cell>
          <cell r="G98">
            <v>27.863636363636363</v>
          </cell>
        </row>
        <row r="99">
          <cell r="A99">
            <v>50001290</v>
          </cell>
          <cell r="B99">
            <v>1710</v>
          </cell>
          <cell r="C99">
            <v>7</v>
          </cell>
          <cell r="D99">
            <v>9</v>
          </cell>
          <cell r="E99">
            <v>1726</v>
          </cell>
          <cell r="G99">
            <v>77.727272727272734</v>
          </cell>
        </row>
        <row r="100">
          <cell r="A100">
            <v>50001300</v>
          </cell>
          <cell r="B100">
            <v>1613</v>
          </cell>
          <cell r="C100">
            <v>32</v>
          </cell>
          <cell r="D100">
            <v>13</v>
          </cell>
          <cell r="E100">
            <v>1658</v>
          </cell>
          <cell r="G100">
            <v>73.318181818181813</v>
          </cell>
        </row>
        <row r="101">
          <cell r="A101">
            <v>50001310</v>
          </cell>
          <cell r="B101">
            <v>26</v>
          </cell>
          <cell r="C101">
            <v>1</v>
          </cell>
          <cell r="D101">
            <v>1</v>
          </cell>
          <cell r="E101">
            <v>28</v>
          </cell>
          <cell r="G101">
            <v>1.1818181818181819</v>
          </cell>
        </row>
        <row r="102">
          <cell r="A102">
            <v>50001320</v>
          </cell>
          <cell r="B102">
            <v>540</v>
          </cell>
          <cell r="C102">
            <v>85</v>
          </cell>
          <cell r="D102">
            <v>65</v>
          </cell>
          <cell r="E102">
            <v>690</v>
          </cell>
          <cell r="G102">
            <v>24.545454545454547</v>
          </cell>
        </row>
        <row r="103">
          <cell r="A103">
            <v>50001330</v>
          </cell>
          <cell r="B103">
            <v>166</v>
          </cell>
          <cell r="C103">
            <v>14</v>
          </cell>
          <cell r="D103">
            <v>6</v>
          </cell>
          <cell r="E103">
            <v>186</v>
          </cell>
          <cell r="G103">
            <v>7.5454545454545459</v>
          </cell>
        </row>
        <row r="104">
          <cell r="A104">
            <v>50001340</v>
          </cell>
          <cell r="B104">
            <v>585</v>
          </cell>
          <cell r="C104">
            <v>69</v>
          </cell>
          <cell r="D104">
            <v>63</v>
          </cell>
          <cell r="E104">
            <v>717</v>
          </cell>
          <cell r="G104">
            <v>26.59090909090909</v>
          </cell>
        </row>
        <row r="105">
          <cell r="A105">
            <v>50001350</v>
          </cell>
          <cell r="B105">
            <v>355</v>
          </cell>
          <cell r="C105">
            <v>26</v>
          </cell>
          <cell r="D105">
            <v>18</v>
          </cell>
          <cell r="E105">
            <v>399</v>
          </cell>
          <cell r="G105">
            <v>16.136363636363637</v>
          </cell>
        </row>
        <row r="106">
          <cell r="A106">
            <v>50001360</v>
          </cell>
          <cell r="B106">
            <v>2684</v>
          </cell>
          <cell r="C106">
            <v>368</v>
          </cell>
          <cell r="D106">
            <v>240</v>
          </cell>
          <cell r="E106">
            <v>3292</v>
          </cell>
          <cell r="G106">
            <v>122</v>
          </cell>
        </row>
        <row r="107">
          <cell r="A107">
            <v>50001370</v>
          </cell>
          <cell r="B107">
            <v>3117</v>
          </cell>
          <cell r="C107">
            <v>291</v>
          </cell>
          <cell r="D107">
            <v>544</v>
          </cell>
          <cell r="E107">
            <v>3952</v>
          </cell>
          <cell r="G107">
            <v>141.68181818181819</v>
          </cell>
        </row>
        <row r="108">
          <cell r="A108">
            <v>50001380</v>
          </cell>
          <cell r="B108">
            <v>8906</v>
          </cell>
          <cell r="C108">
            <v>635</v>
          </cell>
          <cell r="D108">
            <v>461</v>
          </cell>
          <cell r="E108">
            <v>10002</v>
          </cell>
          <cell r="G108">
            <v>404.81818181818181</v>
          </cell>
        </row>
        <row r="109">
          <cell r="A109">
            <v>50001390</v>
          </cell>
          <cell r="B109">
            <v>34</v>
          </cell>
          <cell r="C109">
            <v>15</v>
          </cell>
          <cell r="D109">
            <v>14</v>
          </cell>
          <cell r="E109">
            <v>63</v>
          </cell>
          <cell r="G109">
            <v>1.5454545454545454</v>
          </cell>
        </row>
        <row r="110">
          <cell r="A110">
            <v>50001400</v>
          </cell>
          <cell r="B110">
            <v>933</v>
          </cell>
          <cell r="C110">
            <v>167</v>
          </cell>
          <cell r="D110">
            <v>94</v>
          </cell>
          <cell r="E110">
            <v>1194</v>
          </cell>
          <cell r="G110">
            <v>42.409090909090907</v>
          </cell>
        </row>
        <row r="111">
          <cell r="A111">
            <v>50001411</v>
          </cell>
          <cell r="B111">
            <v>1</v>
          </cell>
          <cell r="C111">
            <v>0</v>
          </cell>
          <cell r="D111">
            <v>0</v>
          </cell>
          <cell r="E111">
            <v>1</v>
          </cell>
          <cell r="G111">
            <v>4.5454545454545456E-2</v>
          </cell>
        </row>
        <row r="112">
          <cell r="A112">
            <v>50001450</v>
          </cell>
          <cell r="B112">
            <v>4747</v>
          </cell>
          <cell r="C112">
            <v>855</v>
          </cell>
          <cell r="D112">
            <v>457</v>
          </cell>
          <cell r="E112">
            <v>6059</v>
          </cell>
          <cell r="G112">
            <v>215.77272727272728</v>
          </cell>
        </row>
        <row r="113">
          <cell r="A113">
            <v>50001460</v>
          </cell>
          <cell r="B113">
            <v>26441</v>
          </cell>
          <cell r="C113">
            <v>4942</v>
          </cell>
          <cell r="D113">
            <v>3032</v>
          </cell>
          <cell r="E113">
            <v>34415</v>
          </cell>
          <cell r="G113">
            <v>1201.8636363636363</v>
          </cell>
        </row>
        <row r="114">
          <cell r="A114">
            <v>50001470</v>
          </cell>
          <cell r="B114">
            <v>2872</v>
          </cell>
          <cell r="C114">
            <v>281</v>
          </cell>
          <cell r="D114">
            <v>183</v>
          </cell>
          <cell r="E114">
            <v>3336</v>
          </cell>
          <cell r="G114">
            <v>130.54545454545453</v>
          </cell>
        </row>
        <row r="115">
          <cell r="A115">
            <v>50001480</v>
          </cell>
          <cell r="B115">
            <v>1538</v>
          </cell>
          <cell r="C115">
            <v>245</v>
          </cell>
          <cell r="D115">
            <v>154</v>
          </cell>
          <cell r="E115">
            <v>1937</v>
          </cell>
          <cell r="G115">
            <v>69.909090909090907</v>
          </cell>
        </row>
        <row r="116">
          <cell r="A116">
            <v>50001490</v>
          </cell>
          <cell r="B116">
            <v>3555</v>
          </cell>
          <cell r="C116">
            <v>359</v>
          </cell>
          <cell r="D116">
            <v>345</v>
          </cell>
          <cell r="E116">
            <v>4259</v>
          </cell>
          <cell r="G116">
            <v>161.59090909090909</v>
          </cell>
        </row>
        <row r="117">
          <cell r="A117">
            <v>50001500</v>
          </cell>
          <cell r="B117">
            <v>465</v>
          </cell>
          <cell r="C117">
            <v>57</v>
          </cell>
          <cell r="D117">
            <v>57</v>
          </cell>
          <cell r="E117">
            <v>579</v>
          </cell>
          <cell r="G117">
            <v>21.136363636363637</v>
          </cell>
        </row>
        <row r="118">
          <cell r="A118">
            <v>50001530</v>
          </cell>
          <cell r="B118">
            <v>1206</v>
          </cell>
          <cell r="C118">
            <v>95</v>
          </cell>
          <cell r="D118">
            <v>57</v>
          </cell>
          <cell r="E118">
            <v>1358</v>
          </cell>
          <cell r="G118">
            <v>54.81818181818182</v>
          </cell>
        </row>
        <row r="119">
          <cell r="A119">
            <v>50001540</v>
          </cell>
          <cell r="B119">
            <v>13362</v>
          </cell>
          <cell r="C119">
            <v>1154</v>
          </cell>
          <cell r="D119">
            <v>969</v>
          </cell>
          <cell r="E119">
            <v>15485</v>
          </cell>
          <cell r="G119">
            <v>607.36363636363637</v>
          </cell>
        </row>
        <row r="120">
          <cell r="A120">
            <v>50001550</v>
          </cell>
          <cell r="B120">
            <v>282</v>
          </cell>
          <cell r="C120">
            <v>13</v>
          </cell>
          <cell r="D120">
            <v>14</v>
          </cell>
          <cell r="E120">
            <v>309</v>
          </cell>
          <cell r="G120">
            <v>12.818181818181818</v>
          </cell>
        </row>
        <row r="121">
          <cell r="A121">
            <v>50001560</v>
          </cell>
          <cell r="B121">
            <v>1184</v>
          </cell>
          <cell r="C121">
            <v>81</v>
          </cell>
          <cell r="D121">
            <v>54</v>
          </cell>
          <cell r="E121">
            <v>1319</v>
          </cell>
          <cell r="G121">
            <v>53.81818181818182</v>
          </cell>
        </row>
        <row r="122">
          <cell r="A122">
            <v>50001570</v>
          </cell>
          <cell r="B122">
            <v>4255</v>
          </cell>
          <cell r="C122">
            <v>249</v>
          </cell>
          <cell r="D122">
            <v>178</v>
          </cell>
          <cell r="E122">
            <v>4682</v>
          </cell>
          <cell r="G122">
            <v>193.40909090909091</v>
          </cell>
        </row>
        <row r="123">
          <cell r="A123">
            <v>50001580</v>
          </cell>
          <cell r="B123">
            <v>831</v>
          </cell>
          <cell r="C123">
            <v>60</v>
          </cell>
          <cell r="D123">
            <v>18</v>
          </cell>
          <cell r="E123">
            <v>909</v>
          </cell>
          <cell r="G123">
            <v>37.772727272727273</v>
          </cell>
        </row>
        <row r="124">
          <cell r="A124">
            <v>50001650</v>
          </cell>
          <cell r="B124">
            <v>915</v>
          </cell>
          <cell r="C124">
            <v>133</v>
          </cell>
          <cell r="D124">
            <v>90</v>
          </cell>
          <cell r="E124">
            <v>1138</v>
          </cell>
          <cell r="G124">
            <v>41.590909090909093</v>
          </cell>
        </row>
        <row r="125">
          <cell r="A125">
            <v>50001660</v>
          </cell>
          <cell r="B125">
            <v>4</v>
          </cell>
          <cell r="C125">
            <v>1</v>
          </cell>
          <cell r="D125">
            <v>0</v>
          </cell>
          <cell r="E125">
            <v>5</v>
          </cell>
          <cell r="G125">
            <v>0.18181818181818182</v>
          </cell>
        </row>
        <row r="126">
          <cell r="A126">
            <v>50001670</v>
          </cell>
          <cell r="B126">
            <v>1633</v>
          </cell>
          <cell r="C126">
            <v>345</v>
          </cell>
          <cell r="D126">
            <v>246</v>
          </cell>
          <cell r="E126">
            <v>2224</v>
          </cell>
          <cell r="G126">
            <v>74.227272727272734</v>
          </cell>
        </row>
        <row r="127">
          <cell r="A127">
            <v>50001680</v>
          </cell>
          <cell r="B127">
            <v>5</v>
          </cell>
          <cell r="C127">
            <v>3</v>
          </cell>
          <cell r="D127">
            <v>1</v>
          </cell>
          <cell r="E127">
            <v>9</v>
          </cell>
          <cell r="G127">
            <v>0.22727272727272727</v>
          </cell>
        </row>
        <row r="128">
          <cell r="A128">
            <v>50001690</v>
          </cell>
          <cell r="B128">
            <v>1175</v>
          </cell>
          <cell r="C128">
            <v>200</v>
          </cell>
          <cell r="D128">
            <v>108</v>
          </cell>
          <cell r="E128">
            <v>1483</v>
          </cell>
          <cell r="G128">
            <v>53.409090909090907</v>
          </cell>
        </row>
        <row r="129">
          <cell r="A129">
            <v>50001700</v>
          </cell>
          <cell r="B129">
            <v>3</v>
          </cell>
          <cell r="C129">
            <v>0</v>
          </cell>
          <cell r="D129">
            <v>0</v>
          </cell>
          <cell r="E129">
            <v>3</v>
          </cell>
          <cell r="G129">
            <v>0.13636363636363635</v>
          </cell>
        </row>
        <row r="130">
          <cell r="A130">
            <v>50001730</v>
          </cell>
          <cell r="B130">
            <v>3003</v>
          </cell>
          <cell r="C130">
            <v>650</v>
          </cell>
          <cell r="D130">
            <v>347</v>
          </cell>
          <cell r="E130">
            <v>4000</v>
          </cell>
          <cell r="G130">
            <v>136.5</v>
          </cell>
        </row>
        <row r="131">
          <cell r="A131">
            <v>50001740</v>
          </cell>
          <cell r="B131">
            <v>423</v>
          </cell>
          <cell r="C131">
            <v>72</v>
          </cell>
          <cell r="D131">
            <v>35</v>
          </cell>
          <cell r="E131">
            <v>530</v>
          </cell>
          <cell r="G131">
            <v>19.227272727272727</v>
          </cell>
        </row>
        <row r="132">
          <cell r="A132">
            <v>50001810</v>
          </cell>
          <cell r="B132">
            <v>3262</v>
          </cell>
          <cell r="C132">
            <v>513</v>
          </cell>
          <cell r="D132">
            <v>350</v>
          </cell>
          <cell r="E132">
            <v>4125</v>
          </cell>
          <cell r="G132">
            <v>148.27272727272728</v>
          </cell>
        </row>
        <row r="133">
          <cell r="A133">
            <v>50001820</v>
          </cell>
          <cell r="B133">
            <v>818</v>
          </cell>
          <cell r="C133">
            <v>102</v>
          </cell>
          <cell r="D133">
            <v>83</v>
          </cell>
          <cell r="E133">
            <v>1003</v>
          </cell>
          <cell r="G133">
            <v>37.18181818181818</v>
          </cell>
        </row>
        <row r="134">
          <cell r="A134">
            <v>50001830</v>
          </cell>
          <cell r="B134">
            <v>1715</v>
          </cell>
          <cell r="C134">
            <v>251</v>
          </cell>
          <cell r="D134">
            <v>207</v>
          </cell>
          <cell r="E134">
            <v>2173</v>
          </cell>
          <cell r="G134">
            <v>77.954545454545453</v>
          </cell>
        </row>
        <row r="135">
          <cell r="A135">
            <v>50001840</v>
          </cell>
          <cell r="B135">
            <v>377</v>
          </cell>
          <cell r="C135">
            <v>34</v>
          </cell>
          <cell r="D135">
            <v>40</v>
          </cell>
          <cell r="E135">
            <v>451</v>
          </cell>
          <cell r="G135">
            <v>17.136363636363637</v>
          </cell>
        </row>
        <row r="136">
          <cell r="A136">
            <v>50001850</v>
          </cell>
          <cell r="B136">
            <v>1833</v>
          </cell>
          <cell r="C136">
            <v>193</v>
          </cell>
          <cell r="D136">
            <v>148</v>
          </cell>
          <cell r="E136">
            <v>2174</v>
          </cell>
          <cell r="G136">
            <v>83.318181818181813</v>
          </cell>
        </row>
        <row r="137">
          <cell r="A137">
            <v>50001860</v>
          </cell>
          <cell r="B137">
            <v>522</v>
          </cell>
          <cell r="C137">
            <v>66</v>
          </cell>
          <cell r="D137">
            <v>63</v>
          </cell>
          <cell r="E137">
            <v>651</v>
          </cell>
          <cell r="G137">
            <v>23.727272727272727</v>
          </cell>
        </row>
        <row r="138">
          <cell r="A138">
            <v>50001930</v>
          </cell>
          <cell r="B138">
            <v>11</v>
          </cell>
          <cell r="C138">
            <v>0</v>
          </cell>
          <cell r="D138">
            <v>0</v>
          </cell>
          <cell r="E138">
            <v>11</v>
          </cell>
          <cell r="G138">
            <v>0.5</v>
          </cell>
        </row>
        <row r="139">
          <cell r="A139">
            <v>50001940</v>
          </cell>
          <cell r="B139">
            <v>2</v>
          </cell>
          <cell r="C139">
            <v>0</v>
          </cell>
          <cell r="D139">
            <v>0</v>
          </cell>
          <cell r="E139">
            <v>2</v>
          </cell>
          <cell r="G139">
            <v>9.0909090909090912E-2</v>
          </cell>
        </row>
        <row r="140">
          <cell r="A140">
            <v>50001950</v>
          </cell>
          <cell r="B140">
            <v>1648</v>
          </cell>
          <cell r="C140">
            <v>249</v>
          </cell>
          <cell r="D140">
            <v>212</v>
          </cell>
          <cell r="E140">
            <v>2109</v>
          </cell>
          <cell r="G140">
            <v>74.909090909090907</v>
          </cell>
        </row>
        <row r="141">
          <cell r="A141">
            <v>50001960</v>
          </cell>
          <cell r="B141">
            <v>104</v>
          </cell>
          <cell r="C141">
            <v>7</v>
          </cell>
          <cell r="D141">
            <v>4</v>
          </cell>
          <cell r="E141">
            <v>115</v>
          </cell>
          <cell r="G141">
            <v>4.7272727272727275</v>
          </cell>
        </row>
        <row r="142">
          <cell r="A142">
            <v>50001970</v>
          </cell>
          <cell r="B142">
            <v>1322</v>
          </cell>
          <cell r="C142">
            <v>181</v>
          </cell>
          <cell r="D142">
            <v>118</v>
          </cell>
          <cell r="E142">
            <v>1621</v>
          </cell>
          <cell r="G142">
            <v>60.090909090909093</v>
          </cell>
        </row>
        <row r="143">
          <cell r="A143">
            <v>50001980</v>
          </cell>
          <cell r="B143">
            <v>81</v>
          </cell>
          <cell r="C143">
            <v>11</v>
          </cell>
          <cell r="D143">
            <v>3</v>
          </cell>
          <cell r="E143">
            <v>95</v>
          </cell>
          <cell r="G143">
            <v>3.6818181818181817</v>
          </cell>
        </row>
        <row r="144">
          <cell r="A144">
            <v>50002000</v>
          </cell>
          <cell r="B144">
            <v>91</v>
          </cell>
          <cell r="C144">
            <v>19</v>
          </cell>
          <cell r="D144">
            <v>5</v>
          </cell>
          <cell r="E144">
            <v>115</v>
          </cell>
          <cell r="G144">
            <v>4.1363636363636367</v>
          </cell>
        </row>
        <row r="145">
          <cell r="A145">
            <v>50002001</v>
          </cell>
          <cell r="B145">
            <v>5</v>
          </cell>
          <cell r="C145">
            <v>0</v>
          </cell>
          <cell r="D145">
            <v>0</v>
          </cell>
          <cell r="E145">
            <v>5</v>
          </cell>
          <cell r="G145">
            <v>0.22727272727272727</v>
          </cell>
        </row>
        <row r="146">
          <cell r="A146">
            <v>50002002</v>
          </cell>
          <cell r="B146">
            <v>3</v>
          </cell>
          <cell r="C146">
            <v>0</v>
          </cell>
          <cell r="D146">
            <v>0</v>
          </cell>
          <cell r="E146">
            <v>3</v>
          </cell>
          <cell r="G146">
            <v>0.13636363636363635</v>
          </cell>
        </row>
        <row r="147">
          <cell r="A147">
            <v>50002003</v>
          </cell>
          <cell r="B147">
            <v>29</v>
          </cell>
          <cell r="C147">
            <v>0</v>
          </cell>
          <cell r="D147">
            <v>0</v>
          </cell>
          <cell r="E147">
            <v>29</v>
          </cell>
          <cell r="G147">
            <v>1.3181818181818181</v>
          </cell>
        </row>
        <row r="148">
          <cell r="A148">
            <v>50002004</v>
          </cell>
          <cell r="B148">
            <v>20</v>
          </cell>
          <cell r="C148">
            <v>0</v>
          </cell>
          <cell r="D148">
            <v>0</v>
          </cell>
          <cell r="E148">
            <v>20</v>
          </cell>
          <cell r="G148">
            <v>0.90909090909090906</v>
          </cell>
        </row>
        <row r="149">
          <cell r="A149">
            <v>50002010</v>
          </cell>
          <cell r="B149">
            <v>1241</v>
          </cell>
          <cell r="C149">
            <v>198</v>
          </cell>
          <cell r="D149">
            <v>156</v>
          </cell>
          <cell r="E149">
            <v>1595</v>
          </cell>
          <cell r="G149">
            <v>56.409090909090907</v>
          </cell>
        </row>
        <row r="150">
          <cell r="A150">
            <v>50002022</v>
          </cell>
          <cell r="B150">
            <v>177</v>
          </cell>
          <cell r="C150">
            <v>12</v>
          </cell>
          <cell r="D150">
            <v>7</v>
          </cell>
          <cell r="E150">
            <v>196</v>
          </cell>
          <cell r="G150">
            <v>8.045454545454545</v>
          </cell>
        </row>
        <row r="151">
          <cell r="A151">
            <v>50002111</v>
          </cell>
          <cell r="B151">
            <v>297</v>
          </cell>
          <cell r="C151">
            <v>64</v>
          </cell>
          <cell r="D151">
            <v>31</v>
          </cell>
          <cell r="E151">
            <v>392</v>
          </cell>
          <cell r="G151">
            <v>13.5</v>
          </cell>
        </row>
        <row r="152">
          <cell r="A152">
            <v>50002128</v>
          </cell>
          <cell r="B152">
            <v>37</v>
          </cell>
          <cell r="C152">
            <v>4</v>
          </cell>
          <cell r="D152">
            <v>3</v>
          </cell>
          <cell r="E152">
            <v>44</v>
          </cell>
          <cell r="G152">
            <v>1.6818181818181819</v>
          </cell>
        </row>
        <row r="153">
          <cell r="A153">
            <v>50002129</v>
          </cell>
          <cell r="B153">
            <v>2441</v>
          </cell>
          <cell r="C153">
            <v>294</v>
          </cell>
          <cell r="D153">
            <v>205</v>
          </cell>
          <cell r="E153">
            <v>2940</v>
          </cell>
          <cell r="G153">
            <v>110.95454545454545</v>
          </cell>
        </row>
        <row r="154">
          <cell r="A154">
            <v>50002131</v>
          </cell>
          <cell r="B154">
            <v>1005</v>
          </cell>
          <cell r="C154">
            <v>191</v>
          </cell>
          <cell r="D154">
            <v>123</v>
          </cell>
          <cell r="E154">
            <v>1319</v>
          </cell>
          <cell r="G154">
            <v>45.68181818181818</v>
          </cell>
        </row>
        <row r="155">
          <cell r="A155">
            <v>50002142</v>
          </cell>
          <cell r="B155">
            <v>566</v>
          </cell>
          <cell r="C155">
            <v>70</v>
          </cell>
          <cell r="D155">
            <v>30</v>
          </cell>
          <cell r="E155">
            <v>666</v>
          </cell>
          <cell r="G155">
            <v>25.727272727272727</v>
          </cell>
        </row>
        <row r="156">
          <cell r="A156">
            <v>50002191</v>
          </cell>
          <cell r="B156">
            <v>3691</v>
          </cell>
          <cell r="C156">
            <v>32</v>
          </cell>
          <cell r="D156">
            <v>10</v>
          </cell>
          <cell r="E156">
            <v>3733</v>
          </cell>
          <cell r="G156">
            <v>167.77272727272728</v>
          </cell>
        </row>
        <row r="157">
          <cell r="A157">
            <v>50002193</v>
          </cell>
          <cell r="B157">
            <v>3025</v>
          </cell>
          <cell r="C157">
            <v>532</v>
          </cell>
          <cell r="D157">
            <v>340</v>
          </cell>
          <cell r="E157">
            <v>3897</v>
          </cell>
          <cell r="G157">
            <v>137.5</v>
          </cell>
        </row>
        <row r="158">
          <cell r="A158">
            <v>50002270</v>
          </cell>
          <cell r="B158">
            <v>155</v>
          </cell>
          <cell r="C158">
            <v>16</v>
          </cell>
          <cell r="D158">
            <v>19</v>
          </cell>
          <cell r="E158">
            <v>190</v>
          </cell>
          <cell r="G158">
            <v>7.0454545454545459</v>
          </cell>
        </row>
        <row r="159">
          <cell r="A159">
            <v>50002280</v>
          </cell>
          <cell r="B159">
            <v>1912</v>
          </cell>
          <cell r="C159">
            <v>346</v>
          </cell>
          <cell r="D159">
            <v>190</v>
          </cell>
          <cell r="E159">
            <v>2448</v>
          </cell>
          <cell r="G159">
            <v>86.909090909090907</v>
          </cell>
        </row>
        <row r="160">
          <cell r="A160">
            <v>50002290</v>
          </cell>
          <cell r="B160">
            <v>3001</v>
          </cell>
          <cell r="C160">
            <v>386</v>
          </cell>
          <cell r="D160">
            <v>242</v>
          </cell>
          <cell r="E160">
            <v>3629</v>
          </cell>
          <cell r="G160">
            <v>136.40909090909091</v>
          </cell>
        </row>
        <row r="161">
          <cell r="A161">
            <v>50002300</v>
          </cell>
          <cell r="B161">
            <v>656</v>
          </cell>
          <cell r="C161">
            <v>63</v>
          </cell>
          <cell r="D161">
            <v>58</v>
          </cell>
          <cell r="E161">
            <v>777</v>
          </cell>
          <cell r="G161">
            <v>29.818181818181817</v>
          </cell>
        </row>
        <row r="162">
          <cell r="A162">
            <v>50002310</v>
          </cell>
          <cell r="B162">
            <v>3</v>
          </cell>
          <cell r="C162">
            <v>0</v>
          </cell>
          <cell r="D162">
            <v>0</v>
          </cell>
          <cell r="E162">
            <v>3</v>
          </cell>
          <cell r="G162">
            <v>0.13636363636363635</v>
          </cell>
        </row>
        <row r="163">
          <cell r="A163">
            <v>50002320</v>
          </cell>
          <cell r="B163">
            <v>67</v>
          </cell>
          <cell r="C163">
            <v>0</v>
          </cell>
          <cell r="D163">
            <v>0</v>
          </cell>
          <cell r="E163">
            <v>67</v>
          </cell>
          <cell r="G163">
            <v>3.0454545454545454</v>
          </cell>
        </row>
        <row r="164">
          <cell r="A164">
            <v>50002350</v>
          </cell>
          <cell r="B164">
            <v>231</v>
          </cell>
          <cell r="C164">
            <v>24</v>
          </cell>
          <cell r="D164">
            <v>7</v>
          </cell>
          <cell r="E164">
            <v>262</v>
          </cell>
          <cell r="G164">
            <v>10.5</v>
          </cell>
        </row>
        <row r="165">
          <cell r="A165">
            <v>50002360</v>
          </cell>
          <cell r="B165">
            <v>2880</v>
          </cell>
          <cell r="C165">
            <v>472</v>
          </cell>
          <cell r="D165">
            <v>342</v>
          </cell>
          <cell r="E165">
            <v>3694</v>
          </cell>
          <cell r="G165">
            <v>130.90909090909091</v>
          </cell>
        </row>
        <row r="166">
          <cell r="A166">
            <v>50002370</v>
          </cell>
          <cell r="B166">
            <v>32</v>
          </cell>
          <cell r="C166">
            <v>4</v>
          </cell>
          <cell r="D166">
            <v>3</v>
          </cell>
          <cell r="E166">
            <v>39</v>
          </cell>
          <cell r="G166">
            <v>1.4545454545454546</v>
          </cell>
        </row>
        <row r="167">
          <cell r="A167">
            <v>50002380</v>
          </cell>
          <cell r="B167">
            <v>2431</v>
          </cell>
          <cell r="C167">
            <v>372</v>
          </cell>
          <cell r="D167">
            <v>265</v>
          </cell>
          <cell r="E167">
            <v>3068</v>
          </cell>
          <cell r="G167">
            <v>110.5</v>
          </cell>
        </row>
        <row r="168">
          <cell r="A168">
            <v>50002390</v>
          </cell>
          <cell r="B168">
            <v>13</v>
          </cell>
          <cell r="C168">
            <v>1</v>
          </cell>
          <cell r="D168">
            <v>1</v>
          </cell>
          <cell r="E168">
            <v>15</v>
          </cell>
          <cell r="G168">
            <v>0.59090909090909094</v>
          </cell>
        </row>
        <row r="169">
          <cell r="A169">
            <v>50002400</v>
          </cell>
          <cell r="B169">
            <v>1315</v>
          </cell>
          <cell r="C169">
            <v>214</v>
          </cell>
          <cell r="D169">
            <v>95</v>
          </cell>
          <cell r="E169">
            <v>1624</v>
          </cell>
          <cell r="G169">
            <v>59.772727272727273</v>
          </cell>
        </row>
        <row r="170">
          <cell r="A170">
            <v>50002510</v>
          </cell>
          <cell r="B170">
            <v>125</v>
          </cell>
          <cell r="C170">
            <v>5</v>
          </cell>
          <cell r="D170">
            <v>2</v>
          </cell>
          <cell r="E170">
            <v>132</v>
          </cell>
          <cell r="G170">
            <v>5.6818181818181817</v>
          </cell>
        </row>
        <row r="171">
          <cell r="A171">
            <v>50002530</v>
          </cell>
          <cell r="B171">
            <v>172</v>
          </cell>
          <cell r="C171">
            <v>25</v>
          </cell>
          <cell r="D171">
            <v>6</v>
          </cell>
          <cell r="E171">
            <v>203</v>
          </cell>
          <cell r="G171">
            <v>7.8181818181818183</v>
          </cell>
        </row>
        <row r="172">
          <cell r="A172">
            <v>50002540</v>
          </cell>
          <cell r="B172">
            <v>4171</v>
          </cell>
          <cell r="C172">
            <v>304</v>
          </cell>
          <cell r="D172">
            <v>240</v>
          </cell>
          <cell r="E172">
            <v>4715</v>
          </cell>
          <cell r="G172">
            <v>189.59090909090909</v>
          </cell>
        </row>
        <row r="173">
          <cell r="A173">
            <v>50002550</v>
          </cell>
          <cell r="B173">
            <v>288</v>
          </cell>
          <cell r="C173">
            <v>32</v>
          </cell>
          <cell r="D173">
            <v>22</v>
          </cell>
          <cell r="E173">
            <v>342</v>
          </cell>
          <cell r="G173">
            <v>13.090909090909092</v>
          </cell>
        </row>
        <row r="174">
          <cell r="A174">
            <v>50002560</v>
          </cell>
          <cell r="B174">
            <v>3460</v>
          </cell>
          <cell r="C174">
            <v>414</v>
          </cell>
          <cell r="D174">
            <v>243</v>
          </cell>
          <cell r="E174">
            <v>4117</v>
          </cell>
          <cell r="G174">
            <v>157.27272727272728</v>
          </cell>
        </row>
        <row r="175">
          <cell r="A175">
            <v>50002590</v>
          </cell>
          <cell r="B175">
            <v>293</v>
          </cell>
          <cell r="C175">
            <v>15</v>
          </cell>
          <cell r="D175">
            <v>14</v>
          </cell>
          <cell r="E175">
            <v>322</v>
          </cell>
          <cell r="G175">
            <v>13.318181818181818</v>
          </cell>
        </row>
        <row r="176">
          <cell r="A176">
            <v>50002600</v>
          </cell>
          <cell r="B176">
            <v>1156</v>
          </cell>
          <cell r="C176">
            <v>143</v>
          </cell>
          <cell r="D176">
            <v>112</v>
          </cell>
          <cell r="E176">
            <v>1411</v>
          </cell>
          <cell r="G176">
            <v>52.545454545454547</v>
          </cell>
        </row>
        <row r="177">
          <cell r="A177">
            <v>50002610</v>
          </cell>
          <cell r="B177">
            <v>58</v>
          </cell>
          <cell r="C177">
            <v>6</v>
          </cell>
          <cell r="D177">
            <v>7</v>
          </cell>
          <cell r="E177">
            <v>71</v>
          </cell>
          <cell r="G177">
            <v>2.6363636363636362</v>
          </cell>
        </row>
        <row r="178">
          <cell r="A178">
            <v>50002620</v>
          </cell>
          <cell r="B178">
            <v>1292</v>
          </cell>
          <cell r="C178">
            <v>196</v>
          </cell>
          <cell r="D178">
            <v>128</v>
          </cell>
          <cell r="E178">
            <v>1616</v>
          </cell>
          <cell r="G178">
            <v>58.727272727272727</v>
          </cell>
        </row>
        <row r="179">
          <cell r="A179">
            <v>50002650</v>
          </cell>
          <cell r="B179">
            <v>9</v>
          </cell>
          <cell r="C179">
            <v>0</v>
          </cell>
          <cell r="D179">
            <v>2</v>
          </cell>
          <cell r="E179">
            <v>11</v>
          </cell>
          <cell r="G179">
            <v>0.40909090909090912</v>
          </cell>
        </row>
        <row r="180">
          <cell r="A180">
            <v>50002660</v>
          </cell>
          <cell r="B180">
            <v>1087</v>
          </cell>
          <cell r="C180">
            <v>98</v>
          </cell>
          <cell r="D180">
            <v>95</v>
          </cell>
          <cell r="E180">
            <v>1280</v>
          </cell>
          <cell r="G180">
            <v>49.409090909090907</v>
          </cell>
        </row>
        <row r="181">
          <cell r="A181">
            <v>50002670</v>
          </cell>
          <cell r="B181">
            <v>12</v>
          </cell>
          <cell r="C181">
            <v>0</v>
          </cell>
          <cell r="D181">
            <v>0</v>
          </cell>
          <cell r="E181">
            <v>12</v>
          </cell>
          <cell r="G181">
            <v>0.54545454545454541</v>
          </cell>
        </row>
        <row r="182">
          <cell r="A182">
            <v>50002680</v>
          </cell>
          <cell r="B182">
            <v>1939</v>
          </cell>
          <cell r="C182">
            <v>352</v>
          </cell>
          <cell r="D182">
            <v>290</v>
          </cell>
          <cell r="E182">
            <v>2581</v>
          </cell>
          <cell r="G182">
            <v>88.13636363636364</v>
          </cell>
        </row>
        <row r="183">
          <cell r="A183">
            <v>50002800</v>
          </cell>
          <cell r="B183">
            <v>37</v>
          </cell>
          <cell r="C183">
            <v>5</v>
          </cell>
          <cell r="D183">
            <v>1</v>
          </cell>
          <cell r="E183">
            <v>43</v>
          </cell>
          <cell r="G183">
            <v>1.6818181818181819</v>
          </cell>
        </row>
        <row r="184">
          <cell r="A184">
            <v>50003001</v>
          </cell>
          <cell r="B184">
            <v>1805</v>
          </cell>
          <cell r="C184">
            <v>4</v>
          </cell>
          <cell r="D184">
            <v>130</v>
          </cell>
          <cell r="E184">
            <v>1939</v>
          </cell>
          <cell r="G184">
            <v>82.045454545454547</v>
          </cell>
        </row>
        <row r="185">
          <cell r="A185">
            <v>50003002</v>
          </cell>
          <cell r="B185">
            <v>5065</v>
          </cell>
          <cell r="C185">
            <v>947</v>
          </cell>
          <cell r="D185">
            <v>592</v>
          </cell>
          <cell r="E185">
            <v>6604</v>
          </cell>
          <cell r="G185">
            <v>230.22727272727272</v>
          </cell>
        </row>
        <row r="186">
          <cell r="A186">
            <v>50003003</v>
          </cell>
          <cell r="B186">
            <v>376</v>
          </cell>
          <cell r="C186">
            <v>15</v>
          </cell>
          <cell r="D186">
            <v>115</v>
          </cell>
          <cell r="E186">
            <v>506</v>
          </cell>
          <cell r="G186">
            <v>17.09090909090909</v>
          </cell>
        </row>
        <row r="187">
          <cell r="A187">
            <v>50003004</v>
          </cell>
          <cell r="B187">
            <v>21491</v>
          </cell>
          <cell r="C187">
            <v>3242</v>
          </cell>
          <cell r="D187">
            <v>2784</v>
          </cell>
          <cell r="E187">
            <v>27517</v>
          </cell>
          <cell r="G187">
            <v>976.86363636363637</v>
          </cell>
        </row>
        <row r="188">
          <cell r="A188">
            <v>50003005</v>
          </cell>
          <cell r="B188">
            <v>18841</v>
          </cell>
          <cell r="C188">
            <v>2159</v>
          </cell>
          <cell r="D188">
            <v>2056</v>
          </cell>
          <cell r="E188">
            <v>23056</v>
          </cell>
          <cell r="G188">
            <v>856.40909090909088</v>
          </cell>
        </row>
        <row r="189">
          <cell r="A189">
            <v>50003006</v>
          </cell>
          <cell r="B189">
            <v>11165</v>
          </cell>
          <cell r="C189">
            <v>1645</v>
          </cell>
          <cell r="D189">
            <v>1178</v>
          </cell>
          <cell r="E189">
            <v>13988</v>
          </cell>
          <cell r="G189">
            <v>507.5</v>
          </cell>
        </row>
        <row r="190">
          <cell r="A190">
            <v>50003009</v>
          </cell>
          <cell r="B190">
            <v>57725</v>
          </cell>
          <cell r="C190">
            <v>7414</v>
          </cell>
          <cell r="D190">
            <v>6778</v>
          </cell>
          <cell r="E190">
            <v>71917</v>
          </cell>
          <cell r="G190">
            <v>2623.8636363636365</v>
          </cell>
        </row>
        <row r="191">
          <cell r="A191">
            <v>50003030</v>
          </cell>
          <cell r="B191">
            <v>41</v>
          </cell>
          <cell r="C191">
            <v>4</v>
          </cell>
          <cell r="D191">
            <v>4</v>
          </cell>
          <cell r="E191">
            <v>49</v>
          </cell>
          <cell r="G191">
            <v>1.8636363636363635</v>
          </cell>
        </row>
        <row r="192">
          <cell r="A192">
            <v>50003040</v>
          </cell>
          <cell r="B192">
            <v>986</v>
          </cell>
          <cell r="C192">
            <v>164</v>
          </cell>
          <cell r="D192">
            <v>91</v>
          </cell>
          <cell r="E192">
            <v>1241</v>
          </cell>
          <cell r="G192">
            <v>44.81818181818182</v>
          </cell>
        </row>
        <row r="193">
          <cell r="A193">
            <v>50003050</v>
          </cell>
          <cell r="B193">
            <v>1052</v>
          </cell>
          <cell r="C193">
            <v>195</v>
          </cell>
          <cell r="D193">
            <v>101</v>
          </cell>
          <cell r="E193">
            <v>1348</v>
          </cell>
          <cell r="G193">
            <v>47.81818181818182</v>
          </cell>
        </row>
        <row r="194">
          <cell r="A194">
            <v>50003060</v>
          </cell>
          <cell r="B194">
            <v>26</v>
          </cell>
          <cell r="C194">
            <v>4</v>
          </cell>
          <cell r="D194">
            <v>20</v>
          </cell>
          <cell r="E194">
            <v>50</v>
          </cell>
          <cell r="G194">
            <v>1.1818181818181819</v>
          </cell>
        </row>
        <row r="195">
          <cell r="A195">
            <v>50003070</v>
          </cell>
          <cell r="B195">
            <v>20</v>
          </cell>
          <cell r="C195">
            <v>0</v>
          </cell>
          <cell r="D195">
            <v>3</v>
          </cell>
          <cell r="E195">
            <v>23</v>
          </cell>
          <cell r="G195">
            <v>0.90909090909090906</v>
          </cell>
        </row>
        <row r="196">
          <cell r="A196">
            <v>50003080</v>
          </cell>
          <cell r="B196">
            <v>953</v>
          </cell>
          <cell r="C196">
            <v>202</v>
          </cell>
          <cell r="D196">
            <v>141</v>
          </cell>
          <cell r="E196">
            <v>1296</v>
          </cell>
          <cell r="G196">
            <v>43.31818181818182</v>
          </cell>
        </row>
        <row r="197">
          <cell r="A197">
            <v>50003090</v>
          </cell>
          <cell r="B197">
            <v>37</v>
          </cell>
          <cell r="C197">
            <v>7</v>
          </cell>
          <cell r="D197">
            <v>4</v>
          </cell>
          <cell r="E197">
            <v>48</v>
          </cell>
          <cell r="G197">
            <v>1.6818181818181819</v>
          </cell>
        </row>
        <row r="198">
          <cell r="A198">
            <v>50003100</v>
          </cell>
          <cell r="B198">
            <v>2718</v>
          </cell>
          <cell r="C198">
            <v>437</v>
          </cell>
          <cell r="D198">
            <v>286</v>
          </cell>
          <cell r="E198">
            <v>3441</v>
          </cell>
          <cell r="G198">
            <v>123.54545454545455</v>
          </cell>
        </row>
        <row r="199">
          <cell r="A199">
            <v>50003110</v>
          </cell>
          <cell r="B199">
            <v>95</v>
          </cell>
          <cell r="C199">
            <v>12</v>
          </cell>
          <cell r="D199">
            <v>21</v>
          </cell>
          <cell r="E199">
            <v>128</v>
          </cell>
          <cell r="G199">
            <v>4.3181818181818183</v>
          </cell>
        </row>
        <row r="200">
          <cell r="A200">
            <v>50003120</v>
          </cell>
          <cell r="B200">
            <v>2412</v>
          </cell>
          <cell r="C200">
            <v>473</v>
          </cell>
          <cell r="D200">
            <v>261</v>
          </cell>
          <cell r="E200">
            <v>3146</v>
          </cell>
          <cell r="G200">
            <v>109.63636363636364</v>
          </cell>
        </row>
        <row r="201">
          <cell r="A201">
            <v>50003130</v>
          </cell>
          <cell r="B201">
            <v>65</v>
          </cell>
          <cell r="C201">
            <v>7</v>
          </cell>
          <cell r="D201">
            <v>8</v>
          </cell>
          <cell r="E201">
            <v>80</v>
          </cell>
          <cell r="G201">
            <v>2.9545454545454546</v>
          </cell>
        </row>
        <row r="202">
          <cell r="A202">
            <v>50003140</v>
          </cell>
          <cell r="B202">
            <v>1736</v>
          </cell>
          <cell r="C202">
            <v>304</v>
          </cell>
          <cell r="D202">
            <v>174</v>
          </cell>
          <cell r="E202">
            <v>2214</v>
          </cell>
          <cell r="G202">
            <v>78.909090909090907</v>
          </cell>
        </row>
        <row r="203">
          <cell r="A203">
            <v>50003150</v>
          </cell>
          <cell r="B203">
            <v>60</v>
          </cell>
          <cell r="C203">
            <v>4</v>
          </cell>
          <cell r="D203">
            <v>1</v>
          </cell>
          <cell r="E203">
            <v>65</v>
          </cell>
          <cell r="G203">
            <v>2.7272727272727271</v>
          </cell>
        </row>
        <row r="204">
          <cell r="A204">
            <v>50003160</v>
          </cell>
          <cell r="B204">
            <v>1323</v>
          </cell>
          <cell r="C204">
            <v>228</v>
          </cell>
          <cell r="D204">
            <v>139</v>
          </cell>
          <cell r="E204">
            <v>1690</v>
          </cell>
          <cell r="G204">
            <v>60.136363636363633</v>
          </cell>
        </row>
        <row r="205">
          <cell r="A205">
            <v>50003170</v>
          </cell>
          <cell r="B205">
            <v>18</v>
          </cell>
          <cell r="C205">
            <v>6</v>
          </cell>
          <cell r="D205">
            <v>1</v>
          </cell>
          <cell r="E205">
            <v>25</v>
          </cell>
          <cell r="G205">
            <v>0.81818181818181823</v>
          </cell>
        </row>
        <row r="206">
          <cell r="A206">
            <v>50003180</v>
          </cell>
          <cell r="B206">
            <v>1929</v>
          </cell>
          <cell r="C206">
            <v>255</v>
          </cell>
          <cell r="D206">
            <v>182</v>
          </cell>
          <cell r="E206">
            <v>2366</v>
          </cell>
          <cell r="G206">
            <v>87.681818181818187</v>
          </cell>
        </row>
        <row r="207">
          <cell r="A207">
            <v>50003310</v>
          </cell>
          <cell r="B207">
            <v>253</v>
          </cell>
          <cell r="C207">
            <v>0</v>
          </cell>
          <cell r="D207">
            <v>0</v>
          </cell>
          <cell r="E207">
            <v>253</v>
          </cell>
          <cell r="G207">
            <v>11.5</v>
          </cell>
        </row>
        <row r="208">
          <cell r="A208">
            <v>50003315</v>
          </cell>
          <cell r="B208">
            <v>249</v>
          </cell>
          <cell r="C208">
            <v>0</v>
          </cell>
          <cell r="D208">
            <v>0</v>
          </cell>
          <cell r="E208">
            <v>249</v>
          </cell>
          <cell r="G208">
            <v>11.318181818181818</v>
          </cell>
        </row>
        <row r="209">
          <cell r="A209">
            <v>50003320</v>
          </cell>
          <cell r="B209">
            <v>46</v>
          </cell>
          <cell r="C209">
            <v>0</v>
          </cell>
          <cell r="D209">
            <v>0</v>
          </cell>
          <cell r="E209">
            <v>46</v>
          </cell>
          <cell r="G209">
            <v>2.0909090909090908</v>
          </cell>
        </row>
        <row r="210">
          <cell r="A210">
            <v>50003325</v>
          </cell>
          <cell r="B210">
            <v>3897</v>
          </cell>
          <cell r="C210">
            <v>475</v>
          </cell>
          <cell r="D210">
            <v>280</v>
          </cell>
          <cell r="E210">
            <v>4652</v>
          </cell>
          <cell r="G210">
            <v>177.13636363636363</v>
          </cell>
        </row>
        <row r="211">
          <cell r="A211">
            <v>50003327</v>
          </cell>
          <cell r="B211">
            <v>146</v>
          </cell>
          <cell r="C211">
            <v>8</v>
          </cell>
          <cell r="D211">
            <v>2</v>
          </cell>
          <cell r="E211">
            <v>156</v>
          </cell>
          <cell r="G211">
            <v>6.6363636363636367</v>
          </cell>
        </row>
        <row r="212">
          <cell r="A212">
            <v>50003330</v>
          </cell>
          <cell r="B212">
            <v>12265</v>
          </cell>
          <cell r="C212">
            <v>1599</v>
          </cell>
          <cell r="D212">
            <v>1023</v>
          </cell>
          <cell r="E212">
            <v>14887</v>
          </cell>
          <cell r="G212">
            <v>557.5</v>
          </cell>
        </row>
        <row r="213">
          <cell r="A213">
            <v>50003340</v>
          </cell>
          <cell r="B213">
            <v>11817</v>
          </cell>
          <cell r="C213">
            <v>2528</v>
          </cell>
          <cell r="D213">
            <v>1123</v>
          </cell>
          <cell r="E213">
            <v>15468</v>
          </cell>
          <cell r="G213">
            <v>537.13636363636363</v>
          </cell>
        </row>
        <row r="214">
          <cell r="A214">
            <v>50003350</v>
          </cell>
          <cell r="B214">
            <v>12453</v>
          </cell>
          <cell r="C214">
            <v>1616</v>
          </cell>
          <cell r="D214">
            <v>1528</v>
          </cell>
          <cell r="E214">
            <v>15597</v>
          </cell>
          <cell r="G214">
            <v>566.0454545454545</v>
          </cell>
        </row>
        <row r="215">
          <cell r="A215">
            <v>50003360</v>
          </cell>
          <cell r="B215">
            <v>21197</v>
          </cell>
          <cell r="C215">
            <v>4005</v>
          </cell>
          <cell r="D215">
            <v>2564</v>
          </cell>
          <cell r="E215">
            <v>27766</v>
          </cell>
          <cell r="G215">
            <v>963.5</v>
          </cell>
        </row>
        <row r="216">
          <cell r="A216">
            <v>50003370</v>
          </cell>
          <cell r="B216">
            <v>10231</v>
          </cell>
          <cell r="C216">
            <v>1327</v>
          </cell>
          <cell r="D216">
            <v>926</v>
          </cell>
          <cell r="E216">
            <v>12484</v>
          </cell>
          <cell r="G216">
            <v>465.04545454545456</v>
          </cell>
        </row>
        <row r="217">
          <cell r="A217">
            <v>50003400</v>
          </cell>
          <cell r="B217">
            <v>173</v>
          </cell>
          <cell r="C217">
            <v>0</v>
          </cell>
          <cell r="D217">
            <v>0</v>
          </cell>
          <cell r="E217">
            <v>173</v>
          </cell>
          <cell r="G217">
            <v>7.8636363636363633</v>
          </cell>
        </row>
        <row r="218">
          <cell r="A218">
            <v>50003551</v>
          </cell>
          <cell r="B218">
            <v>268</v>
          </cell>
          <cell r="C218">
            <v>81</v>
          </cell>
          <cell r="D218">
            <v>83</v>
          </cell>
          <cell r="E218">
            <v>432</v>
          </cell>
          <cell r="G218">
            <v>12.181818181818182</v>
          </cell>
        </row>
        <row r="219">
          <cell r="A219">
            <v>50003610</v>
          </cell>
          <cell r="B219">
            <v>276</v>
          </cell>
          <cell r="C219">
            <v>49</v>
          </cell>
          <cell r="D219">
            <v>20</v>
          </cell>
          <cell r="E219">
            <v>345</v>
          </cell>
          <cell r="G219">
            <v>12.545454545454545</v>
          </cell>
        </row>
        <row r="220">
          <cell r="A220">
            <v>50003620</v>
          </cell>
          <cell r="B220">
            <v>1871</v>
          </cell>
          <cell r="C220">
            <v>247</v>
          </cell>
          <cell r="D220">
            <v>189</v>
          </cell>
          <cell r="E220">
            <v>2307</v>
          </cell>
          <cell r="G220">
            <v>85.045454545454547</v>
          </cell>
        </row>
        <row r="221">
          <cell r="A221">
            <v>50003630</v>
          </cell>
          <cell r="B221">
            <v>212</v>
          </cell>
          <cell r="C221">
            <v>24</v>
          </cell>
          <cell r="D221">
            <v>15</v>
          </cell>
          <cell r="E221">
            <v>251</v>
          </cell>
          <cell r="G221">
            <v>9.6363636363636367</v>
          </cell>
        </row>
        <row r="222">
          <cell r="A222">
            <v>50003640</v>
          </cell>
          <cell r="B222">
            <v>2801</v>
          </cell>
          <cell r="C222">
            <v>316</v>
          </cell>
          <cell r="D222">
            <v>207</v>
          </cell>
          <cell r="E222">
            <v>3324</v>
          </cell>
          <cell r="G222">
            <v>127.31818181818181</v>
          </cell>
        </row>
        <row r="223">
          <cell r="A223">
            <v>50003660</v>
          </cell>
          <cell r="B223">
            <v>2486</v>
          </cell>
          <cell r="C223">
            <v>337</v>
          </cell>
          <cell r="D223">
            <v>248</v>
          </cell>
          <cell r="E223">
            <v>3071</v>
          </cell>
          <cell r="G223">
            <v>113</v>
          </cell>
        </row>
        <row r="224">
          <cell r="A224">
            <v>50003790</v>
          </cell>
          <cell r="B224">
            <v>1945</v>
          </cell>
          <cell r="C224">
            <v>85</v>
          </cell>
          <cell r="D224">
            <v>73</v>
          </cell>
          <cell r="E224">
            <v>2103</v>
          </cell>
          <cell r="G224">
            <v>88.409090909090907</v>
          </cell>
        </row>
        <row r="225">
          <cell r="A225">
            <v>50003800</v>
          </cell>
          <cell r="B225">
            <v>134</v>
          </cell>
          <cell r="C225">
            <v>0</v>
          </cell>
          <cell r="D225">
            <v>0</v>
          </cell>
          <cell r="E225">
            <v>134</v>
          </cell>
          <cell r="G225">
            <v>6.0909090909090908</v>
          </cell>
        </row>
        <row r="226">
          <cell r="A226">
            <v>50005093</v>
          </cell>
          <cell r="B226">
            <v>1</v>
          </cell>
          <cell r="C226">
            <v>0</v>
          </cell>
          <cell r="D226">
            <v>0</v>
          </cell>
          <cell r="E226">
            <v>1</v>
          </cell>
          <cell r="G226">
            <v>4.5454545454545456E-2</v>
          </cell>
        </row>
        <row r="227">
          <cell r="A227">
            <v>50005099</v>
          </cell>
          <cell r="B227">
            <v>29</v>
          </cell>
          <cell r="C227">
            <v>0</v>
          </cell>
          <cell r="D227">
            <v>2</v>
          </cell>
          <cell r="E227">
            <v>31</v>
          </cell>
          <cell r="G227">
            <v>1.3181818181818181</v>
          </cell>
        </row>
        <row r="228">
          <cell r="A228">
            <v>50005118</v>
          </cell>
          <cell r="B228">
            <v>10</v>
          </cell>
          <cell r="C228">
            <v>0</v>
          </cell>
          <cell r="D228">
            <v>0</v>
          </cell>
          <cell r="E228">
            <v>10</v>
          </cell>
          <cell r="G228">
            <v>0.45454545454545453</v>
          </cell>
        </row>
        <row r="229">
          <cell r="A229">
            <v>50005196</v>
          </cell>
          <cell r="B229">
            <v>2</v>
          </cell>
          <cell r="C229">
            <v>0</v>
          </cell>
          <cell r="D229">
            <v>0</v>
          </cell>
          <cell r="E229">
            <v>2</v>
          </cell>
          <cell r="G229">
            <v>9.0909090909090912E-2</v>
          </cell>
        </row>
        <row r="230">
          <cell r="A230">
            <v>50005197</v>
          </cell>
          <cell r="B230">
            <v>1</v>
          </cell>
          <cell r="C230">
            <v>0</v>
          </cell>
          <cell r="D230">
            <v>0</v>
          </cell>
          <cell r="E230">
            <v>1</v>
          </cell>
          <cell r="G230">
            <v>4.5454545454545456E-2</v>
          </cell>
        </row>
        <row r="231">
          <cell r="A231">
            <v>50005198</v>
          </cell>
          <cell r="B231">
            <v>24</v>
          </cell>
          <cell r="C231">
            <v>0</v>
          </cell>
          <cell r="D231">
            <v>0</v>
          </cell>
          <cell r="E231">
            <v>24</v>
          </cell>
          <cell r="G231">
            <v>1.0909090909090908</v>
          </cell>
        </row>
        <row r="232">
          <cell r="A232">
            <v>50005199</v>
          </cell>
          <cell r="B232">
            <v>3</v>
          </cell>
          <cell r="C232">
            <v>0</v>
          </cell>
          <cell r="D232">
            <v>0</v>
          </cell>
          <cell r="E232">
            <v>3</v>
          </cell>
          <cell r="G232">
            <v>0.13636363636363635</v>
          </cell>
        </row>
        <row r="233">
          <cell r="A233">
            <v>50005210</v>
          </cell>
          <cell r="B233">
            <v>1488</v>
          </cell>
          <cell r="C233">
            <v>142</v>
          </cell>
          <cell r="D233">
            <v>146</v>
          </cell>
          <cell r="E233">
            <v>1776</v>
          </cell>
          <cell r="G233">
            <v>67.63636363636364</v>
          </cell>
        </row>
        <row r="234">
          <cell r="A234">
            <v>50005914</v>
          </cell>
          <cell r="B234">
            <v>1</v>
          </cell>
          <cell r="C234">
            <v>0</v>
          </cell>
          <cell r="D234">
            <v>0</v>
          </cell>
          <cell r="E234">
            <v>1</v>
          </cell>
          <cell r="G234">
            <v>4.5454545454545456E-2</v>
          </cell>
        </row>
        <row r="235">
          <cell r="A235">
            <v>50005997</v>
          </cell>
          <cell r="B235">
            <v>7</v>
          </cell>
          <cell r="C235">
            <v>3</v>
          </cell>
          <cell r="D235">
            <v>0</v>
          </cell>
          <cell r="E235">
            <v>10</v>
          </cell>
          <cell r="G235">
            <v>0.31818181818181818</v>
          </cell>
        </row>
        <row r="236">
          <cell r="A236">
            <v>50006130</v>
          </cell>
          <cell r="B236">
            <v>1231</v>
          </cell>
          <cell r="C236">
            <v>101</v>
          </cell>
          <cell r="D236">
            <v>62</v>
          </cell>
          <cell r="E236">
            <v>1394</v>
          </cell>
          <cell r="G236">
            <v>55.954545454545453</v>
          </cell>
        </row>
        <row r="237">
          <cell r="A237">
            <v>50006140</v>
          </cell>
          <cell r="B237">
            <v>125</v>
          </cell>
          <cell r="C237">
            <v>17</v>
          </cell>
          <cell r="D237">
            <v>6</v>
          </cell>
          <cell r="E237">
            <v>148</v>
          </cell>
          <cell r="G237">
            <v>5.6818181818181817</v>
          </cell>
        </row>
        <row r="238">
          <cell r="A238">
            <v>50006150</v>
          </cell>
          <cell r="B238">
            <v>10</v>
          </cell>
          <cell r="C238">
            <v>0</v>
          </cell>
          <cell r="D238">
            <v>0</v>
          </cell>
          <cell r="E238">
            <v>10</v>
          </cell>
          <cell r="G238">
            <v>0.45454545454545453</v>
          </cell>
        </row>
        <row r="239">
          <cell r="A239">
            <v>50006160</v>
          </cell>
          <cell r="B239">
            <v>59</v>
          </cell>
          <cell r="C239">
            <v>0</v>
          </cell>
          <cell r="D239">
            <v>0</v>
          </cell>
          <cell r="E239">
            <v>59</v>
          </cell>
          <cell r="G239">
            <v>2.6818181818181817</v>
          </cell>
        </row>
        <row r="240">
          <cell r="A240">
            <v>50006170</v>
          </cell>
          <cell r="B240">
            <v>2337</v>
          </cell>
          <cell r="C240">
            <v>187</v>
          </cell>
          <cell r="D240">
            <v>161</v>
          </cell>
          <cell r="E240">
            <v>2685</v>
          </cell>
          <cell r="G240">
            <v>106.22727272727273</v>
          </cell>
        </row>
        <row r="241">
          <cell r="A241">
            <v>50006310</v>
          </cell>
          <cell r="B241">
            <v>249</v>
          </cell>
          <cell r="C241">
            <v>51</v>
          </cell>
          <cell r="D241">
            <v>26</v>
          </cell>
          <cell r="E241">
            <v>326</v>
          </cell>
          <cell r="G241">
            <v>11.318181818181818</v>
          </cell>
        </row>
        <row r="242">
          <cell r="A242">
            <v>50006330</v>
          </cell>
          <cell r="B242">
            <v>194</v>
          </cell>
          <cell r="C242">
            <v>14</v>
          </cell>
          <cell r="D242">
            <v>14</v>
          </cell>
          <cell r="E242">
            <v>222</v>
          </cell>
          <cell r="G242">
            <v>8.8181818181818183</v>
          </cell>
        </row>
        <row r="243">
          <cell r="A243">
            <v>50006340</v>
          </cell>
          <cell r="B243">
            <v>698</v>
          </cell>
          <cell r="C243">
            <v>100</v>
          </cell>
          <cell r="D243">
            <v>45</v>
          </cell>
          <cell r="E243">
            <v>843</v>
          </cell>
          <cell r="G243">
            <v>31.727272727272727</v>
          </cell>
        </row>
        <row r="244">
          <cell r="A244">
            <v>50006350</v>
          </cell>
          <cell r="B244">
            <v>265</v>
          </cell>
          <cell r="C244">
            <v>27</v>
          </cell>
          <cell r="D244">
            <v>28</v>
          </cell>
          <cell r="E244">
            <v>320</v>
          </cell>
          <cell r="G244">
            <v>12.045454545454545</v>
          </cell>
        </row>
        <row r="245">
          <cell r="A245">
            <v>50006360</v>
          </cell>
          <cell r="B245">
            <v>2063</v>
          </cell>
          <cell r="C245">
            <v>253</v>
          </cell>
          <cell r="D245">
            <v>162</v>
          </cell>
          <cell r="E245">
            <v>2478</v>
          </cell>
          <cell r="G245">
            <v>93.772727272727266</v>
          </cell>
        </row>
        <row r="246">
          <cell r="A246">
            <v>50006370</v>
          </cell>
          <cell r="B246">
            <v>379</v>
          </cell>
          <cell r="C246">
            <v>31</v>
          </cell>
          <cell r="D246">
            <v>26</v>
          </cell>
          <cell r="E246">
            <v>436</v>
          </cell>
          <cell r="G246">
            <v>17.227272727272727</v>
          </cell>
        </row>
        <row r="247">
          <cell r="A247">
            <v>50006380</v>
          </cell>
          <cell r="B247">
            <v>4655</v>
          </cell>
          <cell r="C247">
            <v>487</v>
          </cell>
          <cell r="D247">
            <v>331</v>
          </cell>
          <cell r="E247">
            <v>5473</v>
          </cell>
          <cell r="G247">
            <v>211.59090909090909</v>
          </cell>
        </row>
        <row r="248">
          <cell r="A248">
            <v>50006390</v>
          </cell>
          <cell r="B248">
            <v>175</v>
          </cell>
          <cell r="C248">
            <v>31</v>
          </cell>
          <cell r="D248">
            <v>17</v>
          </cell>
          <cell r="E248">
            <v>223</v>
          </cell>
          <cell r="G248">
            <v>7.9545454545454541</v>
          </cell>
        </row>
        <row r="249">
          <cell r="A249">
            <v>50006400</v>
          </cell>
          <cell r="B249">
            <v>2879</v>
          </cell>
          <cell r="C249">
            <v>522</v>
          </cell>
          <cell r="D249">
            <v>295</v>
          </cell>
          <cell r="E249">
            <v>3696</v>
          </cell>
          <cell r="G249">
            <v>130.86363636363637</v>
          </cell>
        </row>
        <row r="250">
          <cell r="A250">
            <v>50006410</v>
          </cell>
          <cell r="B250">
            <v>111</v>
          </cell>
          <cell r="C250">
            <v>11</v>
          </cell>
          <cell r="D250">
            <v>8</v>
          </cell>
          <cell r="E250">
            <v>130</v>
          </cell>
          <cell r="G250">
            <v>5.0454545454545459</v>
          </cell>
        </row>
        <row r="251">
          <cell r="A251">
            <v>50006420</v>
          </cell>
          <cell r="B251">
            <v>2554</v>
          </cell>
          <cell r="C251">
            <v>399</v>
          </cell>
          <cell r="D251">
            <v>253</v>
          </cell>
          <cell r="E251">
            <v>3206</v>
          </cell>
          <cell r="G251">
            <v>116.09090909090909</v>
          </cell>
        </row>
        <row r="252">
          <cell r="A252">
            <v>50006470</v>
          </cell>
          <cell r="B252">
            <v>302</v>
          </cell>
          <cell r="C252">
            <v>0</v>
          </cell>
          <cell r="D252">
            <v>0</v>
          </cell>
          <cell r="E252">
            <v>302</v>
          </cell>
          <cell r="G252">
            <v>13.727272727272727</v>
          </cell>
        </row>
        <row r="253">
          <cell r="A253">
            <v>50006490</v>
          </cell>
          <cell r="B253">
            <v>336</v>
          </cell>
          <cell r="C253">
            <v>2</v>
          </cell>
          <cell r="D253">
            <v>2</v>
          </cell>
          <cell r="E253">
            <v>340</v>
          </cell>
          <cell r="G253">
            <v>15.272727272727273</v>
          </cell>
        </row>
        <row r="254">
          <cell r="A254">
            <v>50006500</v>
          </cell>
          <cell r="B254">
            <v>2723</v>
          </cell>
          <cell r="C254">
            <v>492</v>
          </cell>
          <cell r="D254">
            <v>344</v>
          </cell>
          <cell r="E254">
            <v>3559</v>
          </cell>
          <cell r="G254">
            <v>123.77272727272727</v>
          </cell>
        </row>
        <row r="255">
          <cell r="A255">
            <v>50006510</v>
          </cell>
          <cell r="B255">
            <v>249</v>
          </cell>
          <cell r="C255">
            <v>0</v>
          </cell>
          <cell r="D255">
            <v>0</v>
          </cell>
          <cell r="E255">
            <v>249</v>
          </cell>
          <cell r="G255">
            <v>11.318181818181818</v>
          </cell>
        </row>
        <row r="256">
          <cell r="A256">
            <v>50006520</v>
          </cell>
          <cell r="B256">
            <v>3</v>
          </cell>
          <cell r="C256">
            <v>0</v>
          </cell>
          <cell r="D256">
            <v>0</v>
          </cell>
          <cell r="E256">
            <v>3</v>
          </cell>
          <cell r="G256">
            <v>0.13636363636363635</v>
          </cell>
        </row>
        <row r="257">
          <cell r="A257">
            <v>50006522</v>
          </cell>
          <cell r="B257">
            <v>104</v>
          </cell>
          <cell r="C257">
            <v>0</v>
          </cell>
          <cell r="D257">
            <v>0</v>
          </cell>
          <cell r="E257">
            <v>104</v>
          </cell>
          <cell r="G257">
            <v>4.7272727272727275</v>
          </cell>
        </row>
        <row r="258">
          <cell r="A258">
            <v>50006541</v>
          </cell>
          <cell r="B258">
            <v>1660</v>
          </cell>
          <cell r="C258">
            <v>189</v>
          </cell>
          <cell r="D258">
            <v>176</v>
          </cell>
          <cell r="E258">
            <v>2025</v>
          </cell>
          <cell r="G258">
            <v>75.454545454545453</v>
          </cell>
        </row>
        <row r="259">
          <cell r="A259">
            <v>50006542</v>
          </cell>
          <cell r="B259">
            <v>496</v>
          </cell>
          <cell r="C259">
            <v>0</v>
          </cell>
          <cell r="D259">
            <v>0</v>
          </cell>
          <cell r="E259">
            <v>496</v>
          </cell>
          <cell r="G259">
            <v>22.545454545454547</v>
          </cell>
        </row>
        <row r="260">
          <cell r="A260">
            <v>50006543</v>
          </cell>
          <cell r="B260">
            <v>1396</v>
          </cell>
          <cell r="C260">
            <v>0</v>
          </cell>
          <cell r="D260">
            <v>0</v>
          </cell>
          <cell r="E260">
            <v>1396</v>
          </cell>
          <cell r="G260">
            <v>63.454545454545453</v>
          </cell>
        </row>
        <row r="261">
          <cell r="A261">
            <v>50006610</v>
          </cell>
          <cell r="B261">
            <v>205</v>
          </cell>
          <cell r="C261">
            <v>30</v>
          </cell>
          <cell r="D261">
            <v>28</v>
          </cell>
          <cell r="E261">
            <v>263</v>
          </cell>
          <cell r="G261">
            <v>9.3181818181818183</v>
          </cell>
        </row>
        <row r="262">
          <cell r="A262">
            <v>50006670</v>
          </cell>
          <cell r="B262">
            <v>571</v>
          </cell>
          <cell r="C262">
            <v>71</v>
          </cell>
          <cell r="D262">
            <v>99</v>
          </cell>
          <cell r="E262">
            <v>741</v>
          </cell>
          <cell r="G262">
            <v>25.954545454545453</v>
          </cell>
        </row>
        <row r="263">
          <cell r="A263">
            <v>50006690</v>
          </cell>
          <cell r="B263">
            <v>1682</v>
          </cell>
          <cell r="C263">
            <v>190</v>
          </cell>
          <cell r="D263">
            <v>84</v>
          </cell>
          <cell r="E263">
            <v>1956</v>
          </cell>
          <cell r="G263">
            <v>76.454545454545453</v>
          </cell>
        </row>
        <row r="264">
          <cell r="A264">
            <v>50006710</v>
          </cell>
          <cell r="B264">
            <v>1978</v>
          </cell>
          <cell r="C264">
            <v>236</v>
          </cell>
          <cell r="D264">
            <v>178</v>
          </cell>
          <cell r="E264">
            <v>2392</v>
          </cell>
          <cell r="G264">
            <v>89.909090909090907</v>
          </cell>
        </row>
        <row r="265">
          <cell r="A265">
            <v>50006730</v>
          </cell>
          <cell r="B265">
            <v>1609</v>
          </cell>
          <cell r="C265">
            <v>263</v>
          </cell>
          <cell r="D265">
            <v>159</v>
          </cell>
          <cell r="E265">
            <v>2031</v>
          </cell>
          <cell r="G265">
            <v>73.13636363636364</v>
          </cell>
        </row>
        <row r="266">
          <cell r="A266">
            <v>50006750</v>
          </cell>
          <cell r="B266">
            <v>422</v>
          </cell>
          <cell r="C266">
            <v>53</v>
          </cell>
          <cell r="D266">
            <v>38</v>
          </cell>
          <cell r="E266">
            <v>513</v>
          </cell>
          <cell r="G266">
            <v>19.181818181818183</v>
          </cell>
        </row>
        <row r="267">
          <cell r="A267">
            <v>50006810</v>
          </cell>
          <cell r="B267">
            <v>514</v>
          </cell>
          <cell r="C267">
            <v>69</v>
          </cell>
          <cell r="D267">
            <v>41</v>
          </cell>
          <cell r="E267">
            <v>624</v>
          </cell>
          <cell r="G267">
            <v>23.363636363636363</v>
          </cell>
        </row>
        <row r="268">
          <cell r="A268">
            <v>50006830</v>
          </cell>
          <cell r="B268">
            <v>440</v>
          </cell>
          <cell r="C268">
            <v>78</v>
          </cell>
          <cell r="D268">
            <v>23</v>
          </cell>
          <cell r="E268">
            <v>541</v>
          </cell>
          <cell r="G268">
            <v>20</v>
          </cell>
        </row>
        <row r="269">
          <cell r="A269">
            <v>50006840</v>
          </cell>
          <cell r="B269">
            <v>4043</v>
          </cell>
          <cell r="C269">
            <v>520</v>
          </cell>
          <cell r="D269">
            <v>189</v>
          </cell>
          <cell r="E269">
            <v>4752</v>
          </cell>
          <cell r="G269">
            <v>183.77272727272728</v>
          </cell>
        </row>
        <row r="270">
          <cell r="A270">
            <v>50006850</v>
          </cell>
          <cell r="B270">
            <v>409</v>
          </cell>
          <cell r="C270">
            <v>59</v>
          </cell>
          <cell r="D270">
            <v>26</v>
          </cell>
          <cell r="E270">
            <v>494</v>
          </cell>
          <cell r="G270">
            <v>18.59090909090909</v>
          </cell>
        </row>
        <row r="271">
          <cell r="A271">
            <v>50006860</v>
          </cell>
          <cell r="B271">
            <v>5716</v>
          </cell>
          <cell r="C271">
            <v>808</v>
          </cell>
          <cell r="D271">
            <v>441</v>
          </cell>
          <cell r="E271">
            <v>6965</v>
          </cell>
          <cell r="G271">
            <v>259.81818181818181</v>
          </cell>
        </row>
        <row r="272">
          <cell r="A272">
            <v>50006870</v>
          </cell>
          <cell r="B272">
            <v>37</v>
          </cell>
          <cell r="C272">
            <v>1</v>
          </cell>
          <cell r="D272">
            <v>1</v>
          </cell>
          <cell r="E272">
            <v>39</v>
          </cell>
          <cell r="G272">
            <v>1.6818181818181819</v>
          </cell>
        </row>
        <row r="273">
          <cell r="A273">
            <v>50006880</v>
          </cell>
          <cell r="B273">
            <v>1157</v>
          </cell>
          <cell r="C273">
            <v>134</v>
          </cell>
          <cell r="D273">
            <v>61</v>
          </cell>
          <cell r="E273">
            <v>1352</v>
          </cell>
          <cell r="G273">
            <v>52.590909090909093</v>
          </cell>
        </row>
        <row r="274">
          <cell r="A274">
            <v>50006890</v>
          </cell>
          <cell r="B274">
            <v>114</v>
          </cell>
          <cell r="C274">
            <v>17</v>
          </cell>
          <cell r="D274">
            <v>7</v>
          </cell>
          <cell r="E274">
            <v>138</v>
          </cell>
          <cell r="G274">
            <v>5.1818181818181817</v>
          </cell>
        </row>
        <row r="275">
          <cell r="A275">
            <v>50006900</v>
          </cell>
          <cell r="B275">
            <v>1341</v>
          </cell>
          <cell r="C275">
            <v>218</v>
          </cell>
          <cell r="D275">
            <v>112</v>
          </cell>
          <cell r="E275">
            <v>1671</v>
          </cell>
          <cell r="G275">
            <v>60.954545454545453</v>
          </cell>
        </row>
        <row r="276">
          <cell r="A276">
            <v>50006910</v>
          </cell>
          <cell r="B276">
            <v>62</v>
          </cell>
          <cell r="C276">
            <v>2</v>
          </cell>
          <cell r="D276">
            <v>3</v>
          </cell>
          <cell r="E276">
            <v>67</v>
          </cell>
          <cell r="G276">
            <v>2.8181818181818183</v>
          </cell>
        </row>
        <row r="277">
          <cell r="A277">
            <v>50006920</v>
          </cell>
          <cell r="B277">
            <v>1431</v>
          </cell>
          <cell r="C277">
            <v>206</v>
          </cell>
          <cell r="D277">
            <v>97</v>
          </cell>
          <cell r="E277">
            <v>1734</v>
          </cell>
          <cell r="G277">
            <v>65.045454545454547</v>
          </cell>
        </row>
        <row r="278">
          <cell r="A278">
            <v>50006930</v>
          </cell>
          <cell r="B278">
            <v>150</v>
          </cell>
          <cell r="C278">
            <v>16</v>
          </cell>
          <cell r="D278">
            <v>2</v>
          </cell>
          <cell r="E278">
            <v>168</v>
          </cell>
          <cell r="G278">
            <v>6.8181818181818183</v>
          </cell>
        </row>
        <row r="279">
          <cell r="A279">
            <v>50006940</v>
          </cell>
          <cell r="B279">
            <v>7017</v>
          </cell>
          <cell r="C279">
            <v>803</v>
          </cell>
          <cell r="D279">
            <v>449</v>
          </cell>
          <cell r="E279">
            <v>8269</v>
          </cell>
          <cell r="G279">
            <v>318.95454545454544</v>
          </cell>
        </row>
        <row r="280">
          <cell r="A280">
            <v>50007030</v>
          </cell>
          <cell r="B280">
            <v>51</v>
          </cell>
          <cell r="C280">
            <v>7</v>
          </cell>
          <cell r="D280">
            <v>14</v>
          </cell>
          <cell r="E280">
            <v>72</v>
          </cell>
          <cell r="G280">
            <v>2.3181818181818183</v>
          </cell>
        </row>
        <row r="281">
          <cell r="A281">
            <v>50007040</v>
          </cell>
          <cell r="B281">
            <v>1</v>
          </cell>
          <cell r="C281">
            <v>0</v>
          </cell>
          <cell r="D281">
            <v>0</v>
          </cell>
          <cell r="E281">
            <v>1</v>
          </cell>
          <cell r="G281">
            <v>4.5454545454545456E-2</v>
          </cell>
        </row>
        <row r="282">
          <cell r="A282">
            <v>50007050</v>
          </cell>
          <cell r="B282">
            <v>222</v>
          </cell>
          <cell r="C282">
            <v>35</v>
          </cell>
          <cell r="D282">
            <v>2</v>
          </cell>
          <cell r="E282">
            <v>259</v>
          </cell>
          <cell r="G282">
            <v>10.090909090909092</v>
          </cell>
        </row>
        <row r="283">
          <cell r="A283">
            <v>50007060</v>
          </cell>
          <cell r="B283">
            <v>56</v>
          </cell>
          <cell r="C283">
            <v>0</v>
          </cell>
          <cell r="D283">
            <v>0</v>
          </cell>
          <cell r="E283">
            <v>56</v>
          </cell>
          <cell r="G283">
            <v>2.5454545454545454</v>
          </cell>
        </row>
        <row r="284">
          <cell r="A284">
            <v>50007070</v>
          </cell>
          <cell r="B284">
            <v>156</v>
          </cell>
          <cell r="C284">
            <v>1</v>
          </cell>
          <cell r="D284">
            <v>5</v>
          </cell>
          <cell r="E284">
            <v>162</v>
          </cell>
          <cell r="G284">
            <v>7.0909090909090908</v>
          </cell>
        </row>
        <row r="285">
          <cell r="A285">
            <v>50007080</v>
          </cell>
          <cell r="B285">
            <v>0</v>
          </cell>
          <cell r="C285">
            <v>1</v>
          </cell>
          <cell r="D285">
            <v>0</v>
          </cell>
          <cell r="E285">
            <v>1</v>
          </cell>
          <cell r="G285">
            <v>0</v>
          </cell>
        </row>
        <row r="286">
          <cell r="A286">
            <v>50007090</v>
          </cell>
          <cell r="B286">
            <v>290</v>
          </cell>
          <cell r="C286">
            <v>27</v>
          </cell>
          <cell r="D286">
            <v>11</v>
          </cell>
          <cell r="E286">
            <v>328</v>
          </cell>
          <cell r="G286">
            <v>13.181818181818182</v>
          </cell>
        </row>
        <row r="287">
          <cell r="A287">
            <v>50007100</v>
          </cell>
          <cell r="B287">
            <v>113</v>
          </cell>
          <cell r="C287">
            <v>0</v>
          </cell>
          <cell r="D287">
            <v>14</v>
          </cell>
          <cell r="E287">
            <v>127</v>
          </cell>
          <cell r="G287">
            <v>5.1363636363636367</v>
          </cell>
        </row>
        <row r="288">
          <cell r="A288">
            <v>50007111</v>
          </cell>
          <cell r="B288">
            <v>379</v>
          </cell>
          <cell r="C288">
            <v>47</v>
          </cell>
          <cell r="D288">
            <v>31</v>
          </cell>
          <cell r="E288">
            <v>457</v>
          </cell>
          <cell r="G288">
            <v>17.227272727272727</v>
          </cell>
        </row>
        <row r="289">
          <cell r="A289">
            <v>50007120</v>
          </cell>
          <cell r="B289">
            <v>113</v>
          </cell>
          <cell r="C289">
            <v>4</v>
          </cell>
          <cell r="D289">
            <v>7</v>
          </cell>
          <cell r="E289">
            <v>124</v>
          </cell>
          <cell r="G289">
            <v>5.1363636363636367</v>
          </cell>
        </row>
        <row r="290">
          <cell r="A290">
            <v>50007130</v>
          </cell>
          <cell r="B290">
            <v>22</v>
          </cell>
          <cell r="C290">
            <v>8</v>
          </cell>
          <cell r="D290">
            <v>0</v>
          </cell>
          <cell r="E290">
            <v>30</v>
          </cell>
          <cell r="G290">
            <v>1</v>
          </cell>
        </row>
        <row r="291">
          <cell r="A291">
            <v>50007140</v>
          </cell>
          <cell r="B291">
            <v>7</v>
          </cell>
          <cell r="C291">
            <v>3</v>
          </cell>
          <cell r="D291">
            <v>0</v>
          </cell>
          <cell r="E291">
            <v>10</v>
          </cell>
          <cell r="G291">
            <v>0.31818181818181818</v>
          </cell>
        </row>
        <row r="292">
          <cell r="A292">
            <v>50007150</v>
          </cell>
          <cell r="B292">
            <v>5</v>
          </cell>
          <cell r="C292">
            <v>4</v>
          </cell>
          <cell r="D292">
            <v>0</v>
          </cell>
          <cell r="E292">
            <v>9</v>
          </cell>
          <cell r="G292">
            <v>0.22727272727272727</v>
          </cell>
        </row>
        <row r="293">
          <cell r="A293">
            <v>50007160</v>
          </cell>
          <cell r="B293">
            <v>8</v>
          </cell>
          <cell r="C293">
            <v>0</v>
          </cell>
          <cell r="D293">
            <v>0</v>
          </cell>
          <cell r="E293">
            <v>8</v>
          </cell>
          <cell r="G293">
            <v>0.36363636363636365</v>
          </cell>
        </row>
        <row r="294">
          <cell r="A294">
            <v>50007170</v>
          </cell>
          <cell r="B294">
            <v>11</v>
          </cell>
          <cell r="C294">
            <v>1</v>
          </cell>
          <cell r="D294">
            <v>0</v>
          </cell>
          <cell r="E294">
            <v>12</v>
          </cell>
          <cell r="G294">
            <v>0.5</v>
          </cell>
        </row>
        <row r="295">
          <cell r="A295">
            <v>50007180</v>
          </cell>
          <cell r="B295">
            <v>50</v>
          </cell>
          <cell r="C295">
            <v>8</v>
          </cell>
          <cell r="D295">
            <v>0</v>
          </cell>
          <cell r="E295">
            <v>58</v>
          </cell>
          <cell r="G295">
            <v>2.2727272727272729</v>
          </cell>
        </row>
        <row r="296">
          <cell r="A296">
            <v>50007410</v>
          </cell>
          <cell r="B296">
            <v>110</v>
          </cell>
          <cell r="C296">
            <v>22</v>
          </cell>
          <cell r="D296">
            <v>15</v>
          </cell>
          <cell r="E296">
            <v>147</v>
          </cell>
          <cell r="G296">
            <v>5</v>
          </cell>
        </row>
        <row r="297">
          <cell r="A297">
            <v>50007420</v>
          </cell>
          <cell r="B297">
            <v>6</v>
          </cell>
          <cell r="C297">
            <v>1</v>
          </cell>
          <cell r="D297">
            <v>0</v>
          </cell>
          <cell r="E297">
            <v>7</v>
          </cell>
          <cell r="G297">
            <v>0.27272727272727271</v>
          </cell>
        </row>
        <row r="298">
          <cell r="A298">
            <v>50007430</v>
          </cell>
          <cell r="B298">
            <v>559</v>
          </cell>
          <cell r="C298">
            <v>89</v>
          </cell>
          <cell r="D298">
            <v>69</v>
          </cell>
          <cell r="E298">
            <v>717</v>
          </cell>
          <cell r="G298">
            <v>25.40909090909091</v>
          </cell>
        </row>
        <row r="299">
          <cell r="A299">
            <v>50007440</v>
          </cell>
          <cell r="B299">
            <v>63</v>
          </cell>
          <cell r="C299">
            <v>9</v>
          </cell>
          <cell r="D299">
            <v>5</v>
          </cell>
          <cell r="E299">
            <v>77</v>
          </cell>
          <cell r="G299">
            <v>2.8636363636363638</v>
          </cell>
        </row>
        <row r="300">
          <cell r="A300">
            <v>50007450</v>
          </cell>
          <cell r="B300">
            <v>723</v>
          </cell>
          <cell r="C300">
            <v>83</v>
          </cell>
          <cell r="D300">
            <v>71</v>
          </cell>
          <cell r="E300">
            <v>877</v>
          </cell>
          <cell r="G300">
            <v>32.863636363636367</v>
          </cell>
        </row>
        <row r="301">
          <cell r="A301">
            <v>50007460</v>
          </cell>
          <cell r="B301">
            <v>70</v>
          </cell>
          <cell r="C301">
            <v>4</v>
          </cell>
          <cell r="D301">
            <v>1</v>
          </cell>
          <cell r="E301">
            <v>75</v>
          </cell>
          <cell r="G301">
            <v>3.1818181818181817</v>
          </cell>
        </row>
        <row r="302">
          <cell r="A302">
            <v>50007470</v>
          </cell>
          <cell r="B302">
            <v>668</v>
          </cell>
          <cell r="C302">
            <v>85</v>
          </cell>
          <cell r="D302">
            <v>51</v>
          </cell>
          <cell r="E302">
            <v>804</v>
          </cell>
          <cell r="G302">
            <v>30.363636363636363</v>
          </cell>
        </row>
        <row r="303">
          <cell r="A303">
            <v>50007480</v>
          </cell>
          <cell r="B303">
            <v>268</v>
          </cell>
          <cell r="C303">
            <v>27</v>
          </cell>
          <cell r="D303">
            <v>12</v>
          </cell>
          <cell r="E303">
            <v>307</v>
          </cell>
          <cell r="G303">
            <v>12.181818181818182</v>
          </cell>
        </row>
        <row r="304">
          <cell r="A304">
            <v>50007490</v>
          </cell>
          <cell r="B304">
            <v>2385</v>
          </cell>
          <cell r="C304">
            <v>322</v>
          </cell>
          <cell r="D304">
            <v>231</v>
          </cell>
          <cell r="E304">
            <v>2938</v>
          </cell>
          <cell r="G304">
            <v>108.40909090909091</v>
          </cell>
        </row>
        <row r="305">
          <cell r="A305">
            <v>50007500</v>
          </cell>
          <cell r="B305">
            <v>147</v>
          </cell>
          <cell r="C305">
            <v>25</v>
          </cell>
          <cell r="D305">
            <v>11</v>
          </cell>
          <cell r="E305">
            <v>183</v>
          </cell>
          <cell r="G305">
            <v>6.6818181818181817</v>
          </cell>
        </row>
        <row r="306">
          <cell r="A306">
            <v>50007510</v>
          </cell>
          <cell r="B306">
            <v>1628</v>
          </cell>
          <cell r="C306">
            <v>317</v>
          </cell>
          <cell r="D306">
            <v>244</v>
          </cell>
          <cell r="E306">
            <v>2189</v>
          </cell>
          <cell r="G306">
            <v>74</v>
          </cell>
        </row>
        <row r="307">
          <cell r="A307">
            <v>50007520</v>
          </cell>
          <cell r="B307">
            <v>626</v>
          </cell>
          <cell r="C307">
            <v>42</v>
          </cell>
          <cell r="D307">
            <v>27</v>
          </cell>
          <cell r="E307">
            <v>695</v>
          </cell>
          <cell r="G307">
            <v>28.454545454545453</v>
          </cell>
        </row>
        <row r="308">
          <cell r="A308">
            <v>50008020</v>
          </cell>
          <cell r="B308">
            <v>221</v>
          </cell>
          <cell r="C308">
            <v>89</v>
          </cell>
          <cell r="D308">
            <v>16</v>
          </cell>
          <cell r="E308">
            <v>326</v>
          </cell>
          <cell r="G308">
            <v>10.045454545454545</v>
          </cell>
        </row>
        <row r="309">
          <cell r="A309">
            <v>50008030</v>
          </cell>
          <cell r="B309">
            <v>1048</v>
          </cell>
          <cell r="C309">
            <v>242</v>
          </cell>
          <cell r="D309">
            <v>127</v>
          </cell>
          <cell r="E309">
            <v>1417</v>
          </cell>
          <cell r="G309">
            <v>47.636363636363633</v>
          </cell>
        </row>
        <row r="310">
          <cell r="A310">
            <v>50008050</v>
          </cell>
          <cell r="B310">
            <v>2354</v>
          </cell>
          <cell r="C310">
            <v>394</v>
          </cell>
          <cell r="D310">
            <v>252</v>
          </cell>
          <cell r="E310">
            <v>3000</v>
          </cell>
          <cell r="G310">
            <v>107</v>
          </cell>
        </row>
        <row r="311">
          <cell r="A311">
            <v>50008070</v>
          </cell>
          <cell r="B311">
            <v>707</v>
          </cell>
          <cell r="C311">
            <v>222</v>
          </cell>
          <cell r="D311">
            <v>93</v>
          </cell>
          <cell r="E311">
            <v>1022</v>
          </cell>
          <cell r="G311">
            <v>32.136363636363633</v>
          </cell>
        </row>
        <row r="312">
          <cell r="A312">
            <v>50008080</v>
          </cell>
          <cell r="B312">
            <v>42</v>
          </cell>
          <cell r="C312">
            <v>2</v>
          </cell>
          <cell r="D312">
            <v>2</v>
          </cell>
          <cell r="E312">
            <v>46</v>
          </cell>
          <cell r="G312">
            <v>1.9090909090909092</v>
          </cell>
        </row>
        <row r="313">
          <cell r="A313">
            <v>50008090</v>
          </cell>
          <cell r="B313">
            <v>3926</v>
          </cell>
          <cell r="C313">
            <v>772</v>
          </cell>
          <cell r="D313">
            <v>435</v>
          </cell>
          <cell r="E313">
            <v>5133</v>
          </cell>
          <cell r="G313">
            <v>178.45454545454547</v>
          </cell>
        </row>
        <row r="314">
          <cell r="A314">
            <v>50008100</v>
          </cell>
          <cell r="B314">
            <v>757</v>
          </cell>
          <cell r="C314">
            <v>114</v>
          </cell>
          <cell r="D314">
            <v>58</v>
          </cell>
          <cell r="E314">
            <v>929</v>
          </cell>
          <cell r="G314">
            <v>34.409090909090907</v>
          </cell>
        </row>
        <row r="315">
          <cell r="A315">
            <v>50008170</v>
          </cell>
          <cell r="B315">
            <v>144</v>
          </cell>
          <cell r="C315">
            <v>14</v>
          </cell>
          <cell r="D315">
            <v>7</v>
          </cell>
          <cell r="E315">
            <v>165</v>
          </cell>
          <cell r="G315">
            <v>6.5454545454545459</v>
          </cell>
        </row>
        <row r="316">
          <cell r="A316">
            <v>50008180</v>
          </cell>
          <cell r="B316">
            <v>2177</v>
          </cell>
          <cell r="C316">
            <v>324</v>
          </cell>
          <cell r="D316">
            <v>224</v>
          </cell>
          <cell r="E316">
            <v>2725</v>
          </cell>
          <cell r="G316">
            <v>98.954545454545453</v>
          </cell>
        </row>
        <row r="317">
          <cell r="A317">
            <v>50008190</v>
          </cell>
          <cell r="B317">
            <v>732</v>
          </cell>
          <cell r="C317">
            <v>108</v>
          </cell>
          <cell r="D317">
            <v>52</v>
          </cell>
          <cell r="E317">
            <v>892</v>
          </cell>
          <cell r="G317">
            <v>33.272727272727273</v>
          </cell>
        </row>
        <row r="318">
          <cell r="A318">
            <v>50008200</v>
          </cell>
          <cell r="B318">
            <v>1641</v>
          </cell>
          <cell r="C318">
            <v>240</v>
          </cell>
          <cell r="D318">
            <v>176</v>
          </cell>
          <cell r="E318">
            <v>2057</v>
          </cell>
          <cell r="G318">
            <v>74.590909090909093</v>
          </cell>
        </row>
        <row r="319">
          <cell r="A319">
            <v>50009980</v>
          </cell>
          <cell r="B319">
            <v>130</v>
          </cell>
          <cell r="C319">
            <v>0</v>
          </cell>
          <cell r="D319">
            <v>0</v>
          </cell>
          <cell r="E319">
            <v>130</v>
          </cell>
          <cell r="G319">
            <v>5.9090909090909092</v>
          </cell>
        </row>
        <row r="320">
          <cell r="A320">
            <v>50009981</v>
          </cell>
          <cell r="B320">
            <v>90</v>
          </cell>
          <cell r="C320">
            <v>0</v>
          </cell>
          <cell r="D320">
            <v>0</v>
          </cell>
          <cell r="E320">
            <v>90</v>
          </cell>
          <cell r="G320">
            <v>4.0909090909090908</v>
          </cell>
        </row>
        <row r="321">
          <cell r="A321">
            <v>50100020</v>
          </cell>
          <cell r="B321">
            <v>321</v>
          </cell>
          <cell r="C321">
            <v>55</v>
          </cell>
          <cell r="D321">
            <v>31</v>
          </cell>
          <cell r="E321">
            <v>407</v>
          </cell>
          <cell r="G321">
            <v>14.590909090909092</v>
          </cell>
        </row>
        <row r="322">
          <cell r="A322">
            <v>50100030</v>
          </cell>
          <cell r="B322">
            <v>34</v>
          </cell>
          <cell r="C322">
            <v>7</v>
          </cell>
          <cell r="D322">
            <v>1</v>
          </cell>
          <cell r="E322">
            <v>42</v>
          </cell>
          <cell r="G322">
            <v>1.5454545454545454</v>
          </cell>
        </row>
        <row r="323">
          <cell r="A323">
            <v>50100040</v>
          </cell>
          <cell r="B323">
            <v>1118</v>
          </cell>
          <cell r="C323">
            <v>176</v>
          </cell>
          <cell r="D323">
            <v>150</v>
          </cell>
          <cell r="E323">
            <v>1444</v>
          </cell>
          <cell r="G323">
            <v>50.81818181818182</v>
          </cell>
        </row>
        <row r="324">
          <cell r="A324">
            <v>50100050</v>
          </cell>
          <cell r="B324">
            <v>61</v>
          </cell>
          <cell r="C324">
            <v>11</v>
          </cell>
          <cell r="D324">
            <v>9</v>
          </cell>
          <cell r="E324">
            <v>81</v>
          </cell>
          <cell r="G324">
            <v>2.7727272727272729</v>
          </cell>
        </row>
        <row r="325">
          <cell r="A325">
            <v>50100060</v>
          </cell>
          <cell r="B325">
            <v>3860</v>
          </cell>
          <cell r="C325">
            <v>457</v>
          </cell>
          <cell r="D325">
            <v>302</v>
          </cell>
          <cell r="E325">
            <v>4619</v>
          </cell>
          <cell r="G325">
            <v>175.45454545454547</v>
          </cell>
        </row>
        <row r="326">
          <cell r="A326">
            <v>50100070</v>
          </cell>
          <cell r="B326">
            <v>908</v>
          </cell>
          <cell r="C326">
            <v>82</v>
          </cell>
          <cell r="D326">
            <v>63</v>
          </cell>
          <cell r="E326">
            <v>1053</v>
          </cell>
          <cell r="G326">
            <v>41.272727272727273</v>
          </cell>
        </row>
        <row r="327">
          <cell r="A327">
            <v>50100080</v>
          </cell>
          <cell r="B327">
            <v>352</v>
          </cell>
          <cell r="C327">
            <v>61</v>
          </cell>
          <cell r="D327">
            <v>36</v>
          </cell>
          <cell r="E327">
            <v>449</v>
          </cell>
          <cell r="G327">
            <v>16</v>
          </cell>
        </row>
        <row r="328">
          <cell r="A328">
            <v>50100091</v>
          </cell>
          <cell r="B328">
            <v>43</v>
          </cell>
          <cell r="C328">
            <v>4</v>
          </cell>
          <cell r="D328">
            <v>5</v>
          </cell>
          <cell r="E328">
            <v>52</v>
          </cell>
          <cell r="G328">
            <v>1.9545454545454546</v>
          </cell>
        </row>
        <row r="329">
          <cell r="A329">
            <v>50100100</v>
          </cell>
          <cell r="B329">
            <v>159</v>
          </cell>
          <cell r="C329">
            <v>13</v>
          </cell>
          <cell r="D329">
            <v>14</v>
          </cell>
          <cell r="E329">
            <v>186</v>
          </cell>
          <cell r="G329">
            <v>7.2272727272727275</v>
          </cell>
        </row>
        <row r="330">
          <cell r="A330">
            <v>50100110</v>
          </cell>
          <cell r="B330">
            <v>74</v>
          </cell>
          <cell r="C330">
            <v>23</v>
          </cell>
          <cell r="D330">
            <v>11</v>
          </cell>
          <cell r="E330">
            <v>108</v>
          </cell>
          <cell r="G330">
            <v>3.3636363636363638</v>
          </cell>
        </row>
        <row r="331">
          <cell r="A331">
            <v>50100120</v>
          </cell>
          <cell r="B331">
            <v>7518</v>
          </cell>
          <cell r="C331">
            <v>781</v>
          </cell>
          <cell r="D331">
            <v>555</v>
          </cell>
          <cell r="E331">
            <v>8854</v>
          </cell>
          <cell r="G331">
            <v>341.72727272727275</v>
          </cell>
        </row>
        <row r="332">
          <cell r="A332">
            <v>50100130</v>
          </cell>
          <cell r="B332">
            <v>71</v>
          </cell>
          <cell r="C332">
            <v>2</v>
          </cell>
          <cell r="D332">
            <v>6</v>
          </cell>
          <cell r="E332">
            <v>79</v>
          </cell>
          <cell r="G332">
            <v>3.2272727272727271</v>
          </cell>
        </row>
        <row r="333">
          <cell r="A333">
            <v>50100140</v>
          </cell>
          <cell r="B333">
            <v>1288</v>
          </cell>
          <cell r="C333">
            <v>211</v>
          </cell>
          <cell r="D333">
            <v>169</v>
          </cell>
          <cell r="E333">
            <v>1668</v>
          </cell>
          <cell r="G333">
            <v>58.545454545454547</v>
          </cell>
        </row>
        <row r="334">
          <cell r="A334">
            <v>50100150</v>
          </cell>
          <cell r="B334">
            <v>213</v>
          </cell>
          <cell r="C334">
            <v>16</v>
          </cell>
          <cell r="D334">
            <v>18</v>
          </cell>
          <cell r="E334">
            <v>247</v>
          </cell>
          <cell r="G334">
            <v>9.6818181818181817</v>
          </cell>
        </row>
        <row r="335">
          <cell r="A335">
            <v>50100160</v>
          </cell>
          <cell r="B335">
            <v>843</v>
          </cell>
          <cell r="C335">
            <v>153</v>
          </cell>
          <cell r="D335">
            <v>97</v>
          </cell>
          <cell r="E335">
            <v>1093</v>
          </cell>
          <cell r="G335">
            <v>38.31818181818182</v>
          </cell>
        </row>
        <row r="336">
          <cell r="A336">
            <v>50100170</v>
          </cell>
          <cell r="B336">
            <v>949</v>
          </cell>
          <cell r="C336">
            <v>135</v>
          </cell>
          <cell r="D336">
            <v>63</v>
          </cell>
          <cell r="E336">
            <v>1147</v>
          </cell>
          <cell r="G336">
            <v>43.136363636363633</v>
          </cell>
        </row>
        <row r="337">
          <cell r="A337">
            <v>50100180</v>
          </cell>
          <cell r="B337">
            <v>3272</v>
          </cell>
          <cell r="C337">
            <v>523</v>
          </cell>
          <cell r="D337">
            <v>333</v>
          </cell>
          <cell r="E337">
            <v>4128</v>
          </cell>
          <cell r="G337">
            <v>148.72727272727272</v>
          </cell>
        </row>
        <row r="338">
          <cell r="A338">
            <v>50100190</v>
          </cell>
          <cell r="B338">
            <v>306</v>
          </cell>
          <cell r="C338">
            <v>42</v>
          </cell>
          <cell r="D338">
            <v>27</v>
          </cell>
          <cell r="E338">
            <v>375</v>
          </cell>
          <cell r="G338">
            <v>13.909090909090908</v>
          </cell>
        </row>
        <row r="339">
          <cell r="A339">
            <v>50100200</v>
          </cell>
          <cell r="B339">
            <v>1581</v>
          </cell>
          <cell r="C339">
            <v>195</v>
          </cell>
          <cell r="D339">
            <v>143</v>
          </cell>
          <cell r="E339">
            <v>1919</v>
          </cell>
          <cell r="G339">
            <v>71.86363636363636</v>
          </cell>
        </row>
        <row r="340">
          <cell r="A340">
            <v>50100210</v>
          </cell>
          <cell r="B340">
            <v>74</v>
          </cell>
          <cell r="C340">
            <v>21</v>
          </cell>
          <cell r="D340">
            <v>10</v>
          </cell>
          <cell r="E340">
            <v>105</v>
          </cell>
          <cell r="G340">
            <v>3.3636363636363638</v>
          </cell>
        </row>
        <row r="341">
          <cell r="A341">
            <v>50100220</v>
          </cell>
          <cell r="B341">
            <v>1022</v>
          </cell>
          <cell r="C341">
            <v>141</v>
          </cell>
          <cell r="D341">
            <v>88</v>
          </cell>
          <cell r="E341">
            <v>1251</v>
          </cell>
          <cell r="G341">
            <v>46.454545454545453</v>
          </cell>
        </row>
        <row r="342">
          <cell r="A342">
            <v>50100230</v>
          </cell>
          <cell r="B342">
            <v>172</v>
          </cell>
          <cell r="C342">
            <v>25</v>
          </cell>
          <cell r="D342">
            <v>7</v>
          </cell>
          <cell r="E342">
            <v>204</v>
          </cell>
          <cell r="G342">
            <v>7.8181818181818183</v>
          </cell>
        </row>
        <row r="343">
          <cell r="A343">
            <v>50100240</v>
          </cell>
          <cell r="B343">
            <v>1622</v>
          </cell>
          <cell r="C343">
            <v>250</v>
          </cell>
          <cell r="D343">
            <v>162</v>
          </cell>
          <cell r="E343">
            <v>2034</v>
          </cell>
          <cell r="G343">
            <v>73.727272727272734</v>
          </cell>
        </row>
        <row r="344">
          <cell r="A344">
            <v>50100250</v>
          </cell>
          <cell r="B344">
            <v>305</v>
          </cell>
          <cell r="C344">
            <v>25</v>
          </cell>
          <cell r="D344">
            <v>27</v>
          </cell>
          <cell r="E344">
            <v>357</v>
          </cell>
          <cell r="G344">
            <v>13.863636363636363</v>
          </cell>
        </row>
        <row r="345">
          <cell r="A345">
            <v>50100260</v>
          </cell>
          <cell r="B345">
            <v>2293</v>
          </cell>
          <cell r="C345">
            <v>342</v>
          </cell>
          <cell r="D345">
            <v>196</v>
          </cell>
          <cell r="E345">
            <v>2831</v>
          </cell>
          <cell r="G345">
            <v>104.22727272727273</v>
          </cell>
        </row>
        <row r="346">
          <cell r="A346">
            <v>50100270</v>
          </cell>
          <cell r="B346">
            <v>297</v>
          </cell>
          <cell r="C346">
            <v>32</v>
          </cell>
          <cell r="D346">
            <v>20</v>
          </cell>
          <cell r="E346">
            <v>349</v>
          </cell>
          <cell r="G346">
            <v>13.5</v>
          </cell>
        </row>
        <row r="347">
          <cell r="A347">
            <v>50100280</v>
          </cell>
          <cell r="B347">
            <v>1459</v>
          </cell>
          <cell r="C347">
            <v>132</v>
          </cell>
          <cell r="D347">
            <v>97</v>
          </cell>
          <cell r="E347">
            <v>1688</v>
          </cell>
          <cell r="G347">
            <v>66.318181818181813</v>
          </cell>
        </row>
        <row r="348">
          <cell r="A348">
            <v>50100290</v>
          </cell>
          <cell r="B348">
            <v>49</v>
          </cell>
          <cell r="C348">
            <v>11</v>
          </cell>
          <cell r="D348">
            <v>4</v>
          </cell>
          <cell r="E348">
            <v>64</v>
          </cell>
          <cell r="G348">
            <v>2.2272727272727271</v>
          </cell>
        </row>
        <row r="349">
          <cell r="A349">
            <v>50100300</v>
          </cell>
          <cell r="B349">
            <v>606</v>
          </cell>
          <cell r="C349">
            <v>89</v>
          </cell>
          <cell r="D349">
            <v>76</v>
          </cell>
          <cell r="E349">
            <v>771</v>
          </cell>
          <cell r="G349">
            <v>27.545454545454547</v>
          </cell>
        </row>
        <row r="350">
          <cell r="A350">
            <v>50100310</v>
          </cell>
          <cell r="B350">
            <v>5</v>
          </cell>
          <cell r="C350">
            <v>0</v>
          </cell>
          <cell r="D350">
            <v>0</v>
          </cell>
          <cell r="E350">
            <v>5</v>
          </cell>
          <cell r="G350">
            <v>0.22727272727272727</v>
          </cell>
        </row>
        <row r="351">
          <cell r="A351">
            <v>50100390</v>
          </cell>
          <cell r="B351">
            <v>406</v>
          </cell>
          <cell r="C351">
            <v>22</v>
          </cell>
          <cell r="D351">
            <v>16</v>
          </cell>
          <cell r="E351">
            <v>444</v>
          </cell>
          <cell r="G351">
            <v>18.454545454545453</v>
          </cell>
        </row>
        <row r="352">
          <cell r="A352">
            <v>50100400</v>
          </cell>
          <cell r="B352">
            <v>1245</v>
          </cell>
          <cell r="C352">
            <v>173</v>
          </cell>
          <cell r="D352">
            <v>119</v>
          </cell>
          <cell r="E352">
            <v>1537</v>
          </cell>
          <cell r="G352">
            <v>56.590909090909093</v>
          </cell>
        </row>
        <row r="353">
          <cell r="A353">
            <v>50100410</v>
          </cell>
          <cell r="B353">
            <v>1309</v>
          </cell>
          <cell r="C353">
            <v>14</v>
          </cell>
          <cell r="D353">
            <v>13</v>
          </cell>
          <cell r="E353">
            <v>1336</v>
          </cell>
          <cell r="G353">
            <v>59.5</v>
          </cell>
        </row>
        <row r="354">
          <cell r="A354">
            <v>50100420</v>
          </cell>
          <cell r="B354">
            <v>20798</v>
          </cell>
          <cell r="C354">
            <v>449</v>
          </cell>
          <cell r="D354">
            <v>324</v>
          </cell>
          <cell r="E354">
            <v>21571</v>
          </cell>
          <cell r="G354">
            <v>945.36363636363637</v>
          </cell>
        </row>
        <row r="355">
          <cell r="A355">
            <v>50100430</v>
          </cell>
          <cell r="B355">
            <v>1068</v>
          </cell>
          <cell r="C355">
            <v>15</v>
          </cell>
          <cell r="D355">
            <v>10</v>
          </cell>
          <cell r="E355">
            <v>1093</v>
          </cell>
          <cell r="G355">
            <v>48.545454545454547</v>
          </cell>
        </row>
        <row r="356">
          <cell r="A356">
            <v>50100435</v>
          </cell>
          <cell r="B356">
            <v>37</v>
          </cell>
          <cell r="C356">
            <v>0</v>
          </cell>
          <cell r="D356">
            <v>0</v>
          </cell>
          <cell r="E356">
            <v>37</v>
          </cell>
          <cell r="G356">
            <v>1.6818181818181819</v>
          </cell>
        </row>
        <row r="357">
          <cell r="A357">
            <v>50100440</v>
          </cell>
          <cell r="B357">
            <v>7758</v>
          </cell>
          <cell r="C357">
            <v>797</v>
          </cell>
          <cell r="D357">
            <v>666</v>
          </cell>
          <cell r="E357">
            <v>9221</v>
          </cell>
          <cell r="G357">
            <v>352.63636363636363</v>
          </cell>
        </row>
        <row r="358">
          <cell r="A358">
            <v>50100450</v>
          </cell>
          <cell r="B358">
            <v>1020</v>
          </cell>
          <cell r="C358">
            <v>3</v>
          </cell>
          <cell r="D358">
            <v>9</v>
          </cell>
          <cell r="E358">
            <v>1032</v>
          </cell>
          <cell r="G358">
            <v>46.363636363636367</v>
          </cell>
        </row>
        <row r="359">
          <cell r="A359">
            <v>50100460</v>
          </cell>
          <cell r="B359">
            <v>10598</v>
          </cell>
          <cell r="C359">
            <v>347</v>
          </cell>
          <cell r="D359">
            <v>328</v>
          </cell>
          <cell r="E359">
            <v>11273</v>
          </cell>
          <cell r="G359">
            <v>481.72727272727275</v>
          </cell>
        </row>
        <row r="360">
          <cell r="A360">
            <v>50100500</v>
          </cell>
          <cell r="B360">
            <v>7574</v>
          </cell>
          <cell r="C360">
            <v>145</v>
          </cell>
          <cell r="D360">
            <v>157</v>
          </cell>
          <cell r="E360">
            <v>7876</v>
          </cell>
          <cell r="G360">
            <v>344.27272727272725</v>
          </cell>
        </row>
        <row r="361">
          <cell r="A361">
            <v>50100510</v>
          </cell>
          <cell r="B361">
            <v>1973</v>
          </cell>
          <cell r="C361">
            <v>3</v>
          </cell>
          <cell r="D361">
            <v>10</v>
          </cell>
          <cell r="E361">
            <v>1986</v>
          </cell>
          <cell r="G361">
            <v>89.681818181818187</v>
          </cell>
        </row>
        <row r="362">
          <cell r="A362">
            <v>50100520</v>
          </cell>
          <cell r="B362">
            <v>28956</v>
          </cell>
          <cell r="C362">
            <v>1885</v>
          </cell>
          <cell r="D362">
            <v>1502</v>
          </cell>
          <cell r="E362">
            <v>32343</v>
          </cell>
          <cell r="G362">
            <v>1316.1818181818182</v>
          </cell>
        </row>
        <row r="363">
          <cell r="A363">
            <v>50100530</v>
          </cell>
          <cell r="B363">
            <v>3846</v>
          </cell>
          <cell r="C363">
            <v>7</v>
          </cell>
          <cell r="D363">
            <v>2</v>
          </cell>
          <cell r="E363">
            <v>3855</v>
          </cell>
          <cell r="G363">
            <v>174.81818181818181</v>
          </cell>
        </row>
        <row r="364">
          <cell r="A364">
            <v>50100540</v>
          </cell>
          <cell r="B364">
            <v>23858</v>
          </cell>
          <cell r="C364">
            <v>480</v>
          </cell>
          <cell r="D364">
            <v>326</v>
          </cell>
          <cell r="E364">
            <v>24664</v>
          </cell>
          <cell r="G364">
            <v>1084.4545454545455</v>
          </cell>
        </row>
        <row r="365">
          <cell r="A365">
            <v>50100550</v>
          </cell>
          <cell r="B365">
            <v>5925</v>
          </cell>
          <cell r="C365">
            <v>22</v>
          </cell>
          <cell r="D365">
            <v>31</v>
          </cell>
          <cell r="E365">
            <v>5978</v>
          </cell>
          <cell r="G365">
            <v>269.31818181818181</v>
          </cell>
        </row>
        <row r="366">
          <cell r="A366">
            <v>50100555</v>
          </cell>
          <cell r="B366">
            <v>279</v>
          </cell>
          <cell r="C366">
            <v>0</v>
          </cell>
          <cell r="D366">
            <v>0</v>
          </cell>
          <cell r="E366">
            <v>279</v>
          </cell>
          <cell r="G366">
            <v>12.681818181818182</v>
          </cell>
        </row>
        <row r="367">
          <cell r="A367">
            <v>50100560</v>
          </cell>
          <cell r="B367">
            <v>8407</v>
          </cell>
          <cell r="C367">
            <v>212</v>
          </cell>
          <cell r="D367">
            <v>197</v>
          </cell>
          <cell r="E367">
            <v>8816</v>
          </cell>
          <cell r="G367">
            <v>382.13636363636363</v>
          </cell>
        </row>
        <row r="368">
          <cell r="A368">
            <v>50100590</v>
          </cell>
          <cell r="B368">
            <v>79</v>
          </cell>
          <cell r="C368">
            <v>0</v>
          </cell>
          <cell r="D368">
            <v>0</v>
          </cell>
          <cell r="E368">
            <v>79</v>
          </cell>
          <cell r="G368">
            <v>3.5909090909090908</v>
          </cell>
        </row>
        <row r="369">
          <cell r="A369">
            <v>50100610</v>
          </cell>
          <cell r="B369">
            <v>173</v>
          </cell>
          <cell r="C369">
            <v>0</v>
          </cell>
          <cell r="D369">
            <v>0</v>
          </cell>
          <cell r="E369">
            <v>173</v>
          </cell>
          <cell r="G369">
            <v>7.8636363636363633</v>
          </cell>
        </row>
        <row r="370">
          <cell r="A370">
            <v>50100630</v>
          </cell>
          <cell r="B370">
            <v>76</v>
          </cell>
          <cell r="C370">
            <v>0</v>
          </cell>
          <cell r="D370">
            <v>0</v>
          </cell>
          <cell r="E370">
            <v>76</v>
          </cell>
          <cell r="G370">
            <v>3.4545454545454546</v>
          </cell>
        </row>
        <row r="371">
          <cell r="A371">
            <v>50100650</v>
          </cell>
          <cell r="B371">
            <v>82</v>
          </cell>
          <cell r="C371">
            <v>0</v>
          </cell>
          <cell r="D371">
            <v>0</v>
          </cell>
          <cell r="E371">
            <v>82</v>
          </cell>
          <cell r="G371">
            <v>3.7272727272727271</v>
          </cell>
        </row>
        <row r="372">
          <cell r="A372">
            <v>50100660</v>
          </cell>
          <cell r="B372">
            <v>352</v>
          </cell>
          <cell r="C372">
            <v>0</v>
          </cell>
          <cell r="D372">
            <v>0</v>
          </cell>
          <cell r="E372">
            <v>352</v>
          </cell>
          <cell r="G372">
            <v>16</v>
          </cell>
        </row>
        <row r="373">
          <cell r="A373">
            <v>50100670</v>
          </cell>
          <cell r="B373">
            <v>2</v>
          </cell>
          <cell r="C373">
            <v>0</v>
          </cell>
          <cell r="D373">
            <v>0</v>
          </cell>
          <cell r="E373">
            <v>2</v>
          </cell>
          <cell r="G373">
            <v>9.0909090909090912E-2</v>
          </cell>
        </row>
        <row r="374">
          <cell r="A374">
            <v>50100700</v>
          </cell>
          <cell r="B374">
            <v>0</v>
          </cell>
          <cell r="C374">
            <v>0</v>
          </cell>
          <cell r="D374">
            <v>1</v>
          </cell>
          <cell r="E374">
            <v>1</v>
          </cell>
          <cell r="G374">
            <v>0</v>
          </cell>
        </row>
        <row r="375">
          <cell r="A375">
            <v>50100720</v>
          </cell>
          <cell r="B375">
            <v>716</v>
          </cell>
          <cell r="C375">
            <v>97</v>
          </cell>
          <cell r="D375">
            <v>85</v>
          </cell>
          <cell r="E375">
            <v>898</v>
          </cell>
          <cell r="G375">
            <v>32.545454545454547</v>
          </cell>
        </row>
        <row r="376">
          <cell r="A376">
            <v>50100840</v>
          </cell>
          <cell r="B376">
            <v>121</v>
          </cell>
          <cell r="C376">
            <v>77</v>
          </cell>
          <cell r="D376">
            <v>49</v>
          </cell>
          <cell r="E376">
            <v>247</v>
          </cell>
          <cell r="G376">
            <v>5.5</v>
          </cell>
        </row>
        <row r="377">
          <cell r="A377">
            <v>50100870</v>
          </cell>
          <cell r="B377">
            <v>34</v>
          </cell>
          <cell r="C377">
            <v>7</v>
          </cell>
          <cell r="D377">
            <v>1</v>
          </cell>
          <cell r="E377">
            <v>42</v>
          </cell>
          <cell r="G377">
            <v>1.5454545454545454</v>
          </cell>
        </row>
        <row r="378">
          <cell r="A378">
            <v>50100900</v>
          </cell>
          <cell r="B378">
            <v>202</v>
          </cell>
          <cell r="C378">
            <v>0</v>
          </cell>
          <cell r="D378">
            <v>0</v>
          </cell>
          <cell r="E378">
            <v>202</v>
          </cell>
          <cell r="G378">
            <v>9.1818181818181817</v>
          </cell>
        </row>
        <row r="379">
          <cell r="A379">
            <v>50100910</v>
          </cell>
          <cell r="B379">
            <v>377</v>
          </cell>
          <cell r="C379">
            <v>0</v>
          </cell>
          <cell r="D379">
            <v>0</v>
          </cell>
          <cell r="E379">
            <v>377</v>
          </cell>
          <cell r="G379">
            <v>17.136363636363637</v>
          </cell>
        </row>
        <row r="380">
          <cell r="A380">
            <v>50100920</v>
          </cell>
          <cell r="B380">
            <v>92</v>
          </cell>
          <cell r="C380">
            <v>0</v>
          </cell>
          <cell r="D380">
            <v>0</v>
          </cell>
          <cell r="E380">
            <v>92</v>
          </cell>
          <cell r="G380">
            <v>4.1818181818181817</v>
          </cell>
        </row>
        <row r="381">
          <cell r="A381">
            <v>50101010</v>
          </cell>
          <cell r="B381">
            <v>2881</v>
          </cell>
          <cell r="C381">
            <v>118</v>
          </cell>
          <cell r="D381">
            <v>75</v>
          </cell>
          <cell r="E381">
            <v>3074</v>
          </cell>
          <cell r="G381">
            <v>130.95454545454547</v>
          </cell>
        </row>
        <row r="382">
          <cell r="A382">
            <v>50101030</v>
          </cell>
          <cell r="B382">
            <v>558</v>
          </cell>
          <cell r="C382">
            <v>0</v>
          </cell>
          <cell r="D382">
            <v>0</v>
          </cell>
          <cell r="E382">
            <v>558</v>
          </cell>
          <cell r="G382">
            <v>25.363636363636363</v>
          </cell>
        </row>
        <row r="383">
          <cell r="A383">
            <v>50101040</v>
          </cell>
          <cell r="B383">
            <v>3285</v>
          </cell>
          <cell r="C383">
            <v>0</v>
          </cell>
          <cell r="D383">
            <v>0</v>
          </cell>
          <cell r="E383">
            <v>3285</v>
          </cell>
          <cell r="G383">
            <v>149.31818181818181</v>
          </cell>
        </row>
        <row r="384">
          <cell r="A384">
            <v>50101090</v>
          </cell>
          <cell r="B384">
            <v>88</v>
          </cell>
          <cell r="C384">
            <v>0</v>
          </cell>
          <cell r="D384">
            <v>0</v>
          </cell>
          <cell r="E384">
            <v>88</v>
          </cell>
          <cell r="G384">
            <v>4</v>
          </cell>
        </row>
        <row r="385">
          <cell r="A385">
            <v>50101100</v>
          </cell>
          <cell r="B385">
            <v>7682</v>
          </cell>
          <cell r="C385">
            <v>0</v>
          </cell>
          <cell r="D385">
            <v>0</v>
          </cell>
          <cell r="E385">
            <v>7682</v>
          </cell>
          <cell r="G385">
            <v>349.18181818181819</v>
          </cell>
        </row>
        <row r="386">
          <cell r="A386">
            <v>50105093</v>
          </cell>
          <cell r="B386">
            <v>44</v>
          </cell>
          <cell r="C386">
            <v>0</v>
          </cell>
          <cell r="D386">
            <v>5</v>
          </cell>
          <cell r="E386">
            <v>49</v>
          </cell>
          <cell r="G386">
            <v>2</v>
          </cell>
        </row>
        <row r="387">
          <cell r="A387">
            <v>50105098</v>
          </cell>
          <cell r="B387">
            <v>14</v>
          </cell>
          <cell r="C387">
            <v>1</v>
          </cell>
          <cell r="D387">
            <v>0</v>
          </cell>
          <cell r="E387">
            <v>15</v>
          </cell>
          <cell r="G387">
            <v>0.63636363636363635</v>
          </cell>
        </row>
        <row r="388">
          <cell r="A388">
            <v>50105099</v>
          </cell>
          <cell r="B388">
            <v>46</v>
          </cell>
          <cell r="C388">
            <v>0</v>
          </cell>
          <cell r="D388">
            <v>0</v>
          </cell>
          <cell r="E388">
            <v>46</v>
          </cell>
          <cell r="G388">
            <v>2.0909090909090908</v>
          </cell>
        </row>
        <row r="389">
          <cell r="A389">
            <v>50105520</v>
          </cell>
          <cell r="B389">
            <v>62</v>
          </cell>
          <cell r="C389">
            <v>0</v>
          </cell>
          <cell r="D389">
            <v>0</v>
          </cell>
          <cell r="E389">
            <v>62</v>
          </cell>
          <cell r="G389">
            <v>2.8181818181818183</v>
          </cell>
        </row>
        <row r="390">
          <cell r="A390">
            <v>50190010</v>
          </cell>
          <cell r="B390">
            <v>242</v>
          </cell>
          <cell r="C390">
            <v>31</v>
          </cell>
          <cell r="D390">
            <v>25</v>
          </cell>
          <cell r="E390">
            <v>298</v>
          </cell>
          <cell r="G390">
            <v>11</v>
          </cell>
        </row>
        <row r="391">
          <cell r="A391">
            <v>50190020</v>
          </cell>
          <cell r="B391">
            <v>37</v>
          </cell>
          <cell r="C391">
            <v>6</v>
          </cell>
          <cell r="D391">
            <v>3</v>
          </cell>
          <cell r="E391">
            <v>46</v>
          </cell>
          <cell r="G391">
            <v>1.6818181818181819</v>
          </cell>
        </row>
        <row r="392">
          <cell r="A392">
            <v>50190030</v>
          </cell>
          <cell r="B392">
            <v>12</v>
          </cell>
          <cell r="C392">
            <v>1</v>
          </cell>
          <cell r="D392">
            <v>1</v>
          </cell>
          <cell r="E392">
            <v>14</v>
          </cell>
          <cell r="G392">
            <v>0.54545454545454541</v>
          </cell>
        </row>
        <row r="393">
          <cell r="A393">
            <v>50190040</v>
          </cell>
          <cell r="B393">
            <v>395</v>
          </cell>
          <cell r="C393">
            <v>99</v>
          </cell>
          <cell r="D393">
            <v>79</v>
          </cell>
          <cell r="E393">
            <v>573</v>
          </cell>
          <cell r="G393">
            <v>17.954545454545453</v>
          </cell>
        </row>
        <row r="394">
          <cell r="A394">
            <v>50190050</v>
          </cell>
          <cell r="B394">
            <v>59</v>
          </cell>
          <cell r="C394">
            <v>19</v>
          </cell>
          <cell r="D394">
            <v>15</v>
          </cell>
          <cell r="E394">
            <v>93</v>
          </cell>
          <cell r="G394">
            <v>2.6818181818181817</v>
          </cell>
        </row>
        <row r="395">
          <cell r="A395">
            <v>50190060</v>
          </cell>
          <cell r="B395">
            <v>295</v>
          </cell>
          <cell r="C395">
            <v>85</v>
          </cell>
          <cell r="D395">
            <v>87</v>
          </cell>
          <cell r="E395">
            <v>467</v>
          </cell>
          <cell r="G395">
            <v>13.409090909090908</v>
          </cell>
        </row>
        <row r="396">
          <cell r="A396">
            <v>50190070</v>
          </cell>
          <cell r="B396">
            <v>79</v>
          </cell>
          <cell r="C396">
            <v>12</v>
          </cell>
          <cell r="D396">
            <v>19</v>
          </cell>
          <cell r="E396">
            <v>110</v>
          </cell>
          <cell r="G396">
            <v>3.5909090909090908</v>
          </cell>
        </row>
        <row r="397">
          <cell r="A397">
            <v>50190080</v>
          </cell>
          <cell r="B397">
            <v>856</v>
          </cell>
          <cell r="C397">
            <v>139</v>
          </cell>
          <cell r="D397">
            <v>84</v>
          </cell>
          <cell r="E397">
            <v>1079</v>
          </cell>
          <cell r="G397">
            <v>38.909090909090907</v>
          </cell>
        </row>
        <row r="398">
          <cell r="A398">
            <v>50190100</v>
          </cell>
          <cell r="B398">
            <v>305</v>
          </cell>
          <cell r="C398">
            <v>42</v>
          </cell>
          <cell r="D398">
            <v>16</v>
          </cell>
          <cell r="E398">
            <v>363</v>
          </cell>
          <cell r="G398">
            <v>13.863636363636363</v>
          </cell>
        </row>
        <row r="399">
          <cell r="A399">
            <v>50190110</v>
          </cell>
          <cell r="B399">
            <v>46</v>
          </cell>
          <cell r="C399">
            <v>11</v>
          </cell>
          <cell r="D399">
            <v>3</v>
          </cell>
          <cell r="E399">
            <v>60</v>
          </cell>
          <cell r="G399">
            <v>2.0909090909090908</v>
          </cell>
        </row>
        <row r="400">
          <cell r="A400">
            <v>50190120</v>
          </cell>
          <cell r="B400">
            <v>252</v>
          </cell>
          <cell r="C400">
            <v>72</v>
          </cell>
          <cell r="D400">
            <v>40</v>
          </cell>
          <cell r="E400">
            <v>364</v>
          </cell>
          <cell r="G400">
            <v>11.454545454545455</v>
          </cell>
        </row>
        <row r="401">
          <cell r="A401">
            <v>50200011</v>
          </cell>
          <cell r="B401">
            <v>2668</v>
          </cell>
          <cell r="C401">
            <v>150</v>
          </cell>
          <cell r="D401">
            <v>96</v>
          </cell>
          <cell r="E401">
            <v>2914</v>
          </cell>
          <cell r="G401">
            <v>121.27272727272727</v>
          </cell>
        </row>
        <row r="402">
          <cell r="A402">
            <v>50200040</v>
          </cell>
          <cell r="B402">
            <v>5061</v>
          </cell>
          <cell r="C402">
            <v>652</v>
          </cell>
          <cell r="D402">
            <v>403</v>
          </cell>
          <cell r="E402">
            <v>6116</v>
          </cell>
          <cell r="G402">
            <v>230.04545454545453</v>
          </cell>
        </row>
        <row r="403">
          <cell r="A403">
            <v>50200050</v>
          </cell>
          <cell r="B403">
            <v>1544</v>
          </cell>
          <cell r="C403">
            <v>123</v>
          </cell>
          <cell r="D403">
            <v>82</v>
          </cell>
          <cell r="E403">
            <v>1749</v>
          </cell>
          <cell r="G403">
            <v>70.181818181818187</v>
          </cell>
        </row>
        <row r="404">
          <cell r="A404">
            <v>50200060</v>
          </cell>
          <cell r="B404">
            <v>2854</v>
          </cell>
          <cell r="C404">
            <v>398</v>
          </cell>
          <cell r="D404">
            <v>359</v>
          </cell>
          <cell r="E404">
            <v>3611</v>
          </cell>
          <cell r="G404">
            <v>129.72727272727272</v>
          </cell>
        </row>
        <row r="405">
          <cell r="A405">
            <v>50200070</v>
          </cell>
          <cell r="B405">
            <v>583</v>
          </cell>
          <cell r="C405">
            <v>99</v>
          </cell>
          <cell r="D405">
            <v>62</v>
          </cell>
          <cell r="E405">
            <v>744</v>
          </cell>
          <cell r="G405">
            <v>26.5</v>
          </cell>
        </row>
        <row r="406">
          <cell r="A406">
            <v>50200080</v>
          </cell>
          <cell r="B406">
            <v>2283</v>
          </cell>
          <cell r="C406">
            <v>371</v>
          </cell>
          <cell r="D406">
            <v>237</v>
          </cell>
          <cell r="E406">
            <v>2891</v>
          </cell>
          <cell r="G406">
            <v>103.77272727272727</v>
          </cell>
        </row>
        <row r="407">
          <cell r="A407">
            <v>50200090</v>
          </cell>
          <cell r="B407">
            <v>572</v>
          </cell>
          <cell r="C407">
            <v>61</v>
          </cell>
          <cell r="D407">
            <v>33</v>
          </cell>
          <cell r="E407">
            <v>666</v>
          </cell>
          <cell r="G407">
            <v>26</v>
          </cell>
        </row>
        <row r="408">
          <cell r="A408">
            <v>50200100</v>
          </cell>
          <cell r="B408">
            <v>2796</v>
          </cell>
          <cell r="C408">
            <v>393</v>
          </cell>
          <cell r="D408">
            <v>270</v>
          </cell>
          <cell r="E408">
            <v>3459</v>
          </cell>
          <cell r="G408">
            <v>127.09090909090909</v>
          </cell>
        </row>
        <row r="409">
          <cell r="A409">
            <v>50200110</v>
          </cell>
          <cell r="B409">
            <v>779</v>
          </cell>
          <cell r="C409">
            <v>48</v>
          </cell>
          <cell r="D409">
            <v>31</v>
          </cell>
          <cell r="E409">
            <v>858</v>
          </cell>
          <cell r="G409">
            <v>35.409090909090907</v>
          </cell>
        </row>
        <row r="410">
          <cell r="A410">
            <v>50200140</v>
          </cell>
          <cell r="B410">
            <v>1366</v>
          </cell>
          <cell r="C410">
            <v>239</v>
          </cell>
          <cell r="D410">
            <v>145</v>
          </cell>
          <cell r="E410">
            <v>1750</v>
          </cell>
          <cell r="G410">
            <v>62.090909090909093</v>
          </cell>
        </row>
        <row r="411">
          <cell r="A411">
            <v>50200150</v>
          </cell>
          <cell r="B411">
            <v>206</v>
          </cell>
          <cell r="C411">
            <v>31</v>
          </cell>
          <cell r="D411">
            <v>8</v>
          </cell>
          <cell r="E411">
            <v>245</v>
          </cell>
          <cell r="G411">
            <v>9.3636363636363633</v>
          </cell>
        </row>
        <row r="412">
          <cell r="A412">
            <v>50200220</v>
          </cell>
          <cell r="B412">
            <v>1939</v>
          </cell>
          <cell r="C412">
            <v>275</v>
          </cell>
          <cell r="D412">
            <v>178</v>
          </cell>
          <cell r="E412">
            <v>2392</v>
          </cell>
          <cell r="G412">
            <v>88.13636363636364</v>
          </cell>
        </row>
        <row r="413">
          <cell r="A413">
            <v>50200230</v>
          </cell>
          <cell r="B413">
            <v>32</v>
          </cell>
          <cell r="C413">
            <v>4</v>
          </cell>
          <cell r="D413">
            <v>5</v>
          </cell>
          <cell r="E413">
            <v>41</v>
          </cell>
          <cell r="G413">
            <v>1.4545454545454546</v>
          </cell>
        </row>
        <row r="414">
          <cell r="A414">
            <v>50200240</v>
          </cell>
          <cell r="B414">
            <v>25</v>
          </cell>
          <cell r="C414">
            <v>4</v>
          </cell>
          <cell r="D414">
            <v>0</v>
          </cell>
          <cell r="E414">
            <v>29</v>
          </cell>
          <cell r="G414">
            <v>1.1363636363636365</v>
          </cell>
        </row>
        <row r="415">
          <cell r="A415">
            <v>50200260</v>
          </cell>
          <cell r="B415">
            <v>1151</v>
          </cell>
          <cell r="C415">
            <v>189</v>
          </cell>
          <cell r="D415">
            <v>106</v>
          </cell>
          <cell r="E415">
            <v>1446</v>
          </cell>
          <cell r="G415">
            <v>52.31818181818182</v>
          </cell>
        </row>
        <row r="416">
          <cell r="A416">
            <v>50200270</v>
          </cell>
          <cell r="B416">
            <v>163</v>
          </cell>
          <cell r="C416">
            <v>24</v>
          </cell>
          <cell r="D416">
            <v>3</v>
          </cell>
          <cell r="E416">
            <v>190</v>
          </cell>
          <cell r="G416">
            <v>7.4090909090909092</v>
          </cell>
        </row>
        <row r="417">
          <cell r="A417">
            <v>50200280</v>
          </cell>
          <cell r="B417">
            <v>53</v>
          </cell>
          <cell r="C417">
            <v>3</v>
          </cell>
          <cell r="D417">
            <v>0</v>
          </cell>
          <cell r="E417">
            <v>56</v>
          </cell>
          <cell r="G417">
            <v>2.4090909090909092</v>
          </cell>
        </row>
        <row r="418">
          <cell r="A418">
            <v>50200290</v>
          </cell>
          <cell r="B418">
            <v>526</v>
          </cell>
          <cell r="C418">
            <v>52</v>
          </cell>
          <cell r="D418">
            <v>30</v>
          </cell>
          <cell r="E418">
            <v>608</v>
          </cell>
          <cell r="G418">
            <v>23.90909090909091</v>
          </cell>
        </row>
        <row r="419">
          <cell r="A419">
            <v>50200300</v>
          </cell>
          <cell r="B419">
            <v>120</v>
          </cell>
          <cell r="C419">
            <v>22</v>
          </cell>
          <cell r="D419">
            <v>18</v>
          </cell>
          <cell r="E419">
            <v>160</v>
          </cell>
          <cell r="G419">
            <v>5.4545454545454541</v>
          </cell>
        </row>
        <row r="420">
          <cell r="A420">
            <v>50200310</v>
          </cell>
          <cell r="B420">
            <v>64</v>
          </cell>
          <cell r="C420">
            <v>2</v>
          </cell>
          <cell r="D420">
            <v>3</v>
          </cell>
          <cell r="E420">
            <v>69</v>
          </cell>
          <cell r="G420">
            <v>2.9090909090909092</v>
          </cell>
        </row>
        <row r="421">
          <cell r="A421">
            <v>50200320</v>
          </cell>
          <cell r="B421">
            <v>258</v>
          </cell>
          <cell r="C421">
            <v>62</v>
          </cell>
          <cell r="D421">
            <v>22</v>
          </cell>
          <cell r="E421">
            <v>342</v>
          </cell>
          <cell r="G421">
            <v>11.727272727272727</v>
          </cell>
        </row>
        <row r="422">
          <cell r="A422">
            <v>50200330</v>
          </cell>
          <cell r="B422">
            <v>32</v>
          </cell>
          <cell r="C422">
            <v>3</v>
          </cell>
          <cell r="D422">
            <v>2</v>
          </cell>
          <cell r="E422">
            <v>37</v>
          </cell>
          <cell r="G422">
            <v>1.4545454545454546</v>
          </cell>
        </row>
        <row r="423">
          <cell r="A423">
            <v>50200340</v>
          </cell>
          <cell r="B423">
            <v>441</v>
          </cell>
          <cell r="C423">
            <v>57</v>
          </cell>
          <cell r="D423">
            <v>32</v>
          </cell>
          <cell r="E423">
            <v>530</v>
          </cell>
          <cell r="G423">
            <v>20.045454545454547</v>
          </cell>
        </row>
        <row r="424">
          <cell r="A424">
            <v>50200350</v>
          </cell>
          <cell r="B424">
            <v>25</v>
          </cell>
          <cell r="C424">
            <v>2</v>
          </cell>
          <cell r="D424">
            <v>4</v>
          </cell>
          <cell r="E424">
            <v>31</v>
          </cell>
          <cell r="G424">
            <v>1.1363636363636365</v>
          </cell>
        </row>
        <row r="425">
          <cell r="A425">
            <v>50200360</v>
          </cell>
          <cell r="B425">
            <v>254</v>
          </cell>
          <cell r="C425">
            <v>35</v>
          </cell>
          <cell r="D425">
            <v>33</v>
          </cell>
          <cell r="E425">
            <v>322</v>
          </cell>
          <cell r="G425">
            <v>11.545454545454545</v>
          </cell>
        </row>
        <row r="426">
          <cell r="A426">
            <v>50200370</v>
          </cell>
          <cell r="B426">
            <v>79</v>
          </cell>
          <cell r="C426">
            <v>12</v>
          </cell>
          <cell r="D426">
            <v>8</v>
          </cell>
          <cell r="E426">
            <v>99</v>
          </cell>
          <cell r="G426">
            <v>3.5909090909090908</v>
          </cell>
        </row>
        <row r="427">
          <cell r="A427">
            <v>50200380</v>
          </cell>
          <cell r="B427">
            <v>488</v>
          </cell>
          <cell r="C427">
            <v>44</v>
          </cell>
          <cell r="D427">
            <v>41</v>
          </cell>
          <cell r="E427">
            <v>573</v>
          </cell>
          <cell r="G427">
            <v>22.181818181818183</v>
          </cell>
        </row>
        <row r="428">
          <cell r="A428">
            <v>50200390</v>
          </cell>
          <cell r="B428">
            <v>117</v>
          </cell>
          <cell r="C428">
            <v>0</v>
          </cell>
          <cell r="D428">
            <v>3</v>
          </cell>
          <cell r="E428">
            <v>120</v>
          </cell>
          <cell r="G428">
            <v>5.3181818181818183</v>
          </cell>
        </row>
        <row r="429">
          <cell r="A429">
            <v>50200410</v>
          </cell>
          <cell r="B429">
            <v>1075</v>
          </cell>
          <cell r="C429">
            <v>206</v>
          </cell>
          <cell r="D429">
            <v>116</v>
          </cell>
          <cell r="E429">
            <v>1397</v>
          </cell>
          <cell r="G429">
            <v>48.863636363636367</v>
          </cell>
        </row>
        <row r="430">
          <cell r="A430">
            <v>50200411</v>
          </cell>
          <cell r="B430">
            <v>81</v>
          </cell>
          <cell r="C430">
            <v>7</v>
          </cell>
          <cell r="D430">
            <v>4</v>
          </cell>
          <cell r="E430">
            <v>92</v>
          </cell>
          <cell r="G430">
            <v>3.6818181818181817</v>
          </cell>
        </row>
        <row r="431">
          <cell r="A431">
            <v>50200420</v>
          </cell>
          <cell r="B431">
            <v>405</v>
          </cell>
          <cell r="C431">
            <v>68</v>
          </cell>
          <cell r="D431">
            <v>15</v>
          </cell>
          <cell r="E431">
            <v>488</v>
          </cell>
          <cell r="G431">
            <v>18.40909090909091</v>
          </cell>
        </row>
        <row r="432">
          <cell r="A432">
            <v>50200421</v>
          </cell>
          <cell r="B432">
            <v>455</v>
          </cell>
          <cell r="C432">
            <v>66</v>
          </cell>
          <cell r="D432">
            <v>49</v>
          </cell>
          <cell r="E432">
            <v>570</v>
          </cell>
          <cell r="G432">
            <v>20.681818181818183</v>
          </cell>
        </row>
        <row r="433">
          <cell r="A433">
            <v>50200470</v>
          </cell>
          <cell r="B433">
            <v>1908</v>
          </cell>
          <cell r="C433">
            <v>230</v>
          </cell>
          <cell r="D433">
            <v>197</v>
          </cell>
          <cell r="E433">
            <v>2335</v>
          </cell>
          <cell r="G433">
            <v>86.727272727272734</v>
          </cell>
        </row>
        <row r="434">
          <cell r="A434">
            <v>50200480</v>
          </cell>
          <cell r="B434">
            <v>337</v>
          </cell>
          <cell r="C434">
            <v>63</v>
          </cell>
          <cell r="D434">
            <v>19</v>
          </cell>
          <cell r="E434">
            <v>419</v>
          </cell>
          <cell r="G434">
            <v>15.318181818181818</v>
          </cell>
        </row>
        <row r="435">
          <cell r="A435">
            <v>50200530</v>
          </cell>
          <cell r="B435">
            <v>376</v>
          </cell>
          <cell r="C435">
            <v>41</v>
          </cell>
          <cell r="D435">
            <v>19</v>
          </cell>
          <cell r="E435">
            <v>436</v>
          </cell>
          <cell r="G435">
            <v>17.09090909090909</v>
          </cell>
        </row>
        <row r="436">
          <cell r="A436">
            <v>50200540</v>
          </cell>
          <cell r="B436">
            <v>1599</v>
          </cell>
          <cell r="C436">
            <v>223</v>
          </cell>
          <cell r="D436">
            <v>181</v>
          </cell>
          <cell r="E436">
            <v>2003</v>
          </cell>
          <cell r="G436">
            <v>72.681818181818187</v>
          </cell>
        </row>
        <row r="437">
          <cell r="A437">
            <v>50200550</v>
          </cell>
          <cell r="B437">
            <v>87</v>
          </cell>
          <cell r="C437">
            <v>9</v>
          </cell>
          <cell r="D437">
            <v>5</v>
          </cell>
          <cell r="E437">
            <v>101</v>
          </cell>
          <cell r="G437">
            <v>3.9545454545454546</v>
          </cell>
        </row>
        <row r="438">
          <cell r="A438">
            <v>50200560</v>
          </cell>
          <cell r="B438">
            <v>530</v>
          </cell>
          <cell r="C438">
            <v>88</v>
          </cell>
          <cell r="D438">
            <v>75</v>
          </cell>
          <cell r="E438">
            <v>693</v>
          </cell>
          <cell r="G438">
            <v>24.09090909090909</v>
          </cell>
        </row>
        <row r="439">
          <cell r="A439">
            <v>50200570</v>
          </cell>
          <cell r="B439">
            <v>43</v>
          </cell>
          <cell r="C439">
            <v>5</v>
          </cell>
          <cell r="D439">
            <v>1</v>
          </cell>
          <cell r="E439">
            <v>49</v>
          </cell>
          <cell r="G439">
            <v>1.9545454545454546</v>
          </cell>
        </row>
        <row r="440">
          <cell r="A440">
            <v>50200580</v>
          </cell>
          <cell r="B440">
            <v>305</v>
          </cell>
          <cell r="C440">
            <v>43</v>
          </cell>
          <cell r="D440">
            <v>29</v>
          </cell>
          <cell r="E440">
            <v>377</v>
          </cell>
          <cell r="G440">
            <v>13.863636363636363</v>
          </cell>
        </row>
        <row r="441">
          <cell r="A441">
            <v>50200590</v>
          </cell>
          <cell r="B441">
            <v>106</v>
          </cell>
          <cell r="C441">
            <v>17</v>
          </cell>
          <cell r="D441">
            <v>13</v>
          </cell>
          <cell r="E441">
            <v>136</v>
          </cell>
          <cell r="G441">
            <v>4.8181818181818183</v>
          </cell>
        </row>
        <row r="442">
          <cell r="A442">
            <v>50200600</v>
          </cell>
          <cell r="B442">
            <v>1296</v>
          </cell>
          <cell r="C442">
            <v>205</v>
          </cell>
          <cell r="D442">
            <v>120</v>
          </cell>
          <cell r="E442">
            <v>1621</v>
          </cell>
          <cell r="G442">
            <v>58.909090909090907</v>
          </cell>
        </row>
        <row r="443">
          <cell r="A443">
            <v>50200610</v>
          </cell>
          <cell r="B443">
            <v>128</v>
          </cell>
          <cell r="C443">
            <v>12</v>
          </cell>
          <cell r="D443">
            <v>7</v>
          </cell>
          <cell r="E443">
            <v>147</v>
          </cell>
          <cell r="G443">
            <v>5.8181818181818183</v>
          </cell>
        </row>
        <row r="444">
          <cell r="A444">
            <v>50200620</v>
          </cell>
          <cell r="B444">
            <v>1063</v>
          </cell>
          <cell r="C444">
            <v>101</v>
          </cell>
          <cell r="D444">
            <v>87</v>
          </cell>
          <cell r="E444">
            <v>1251</v>
          </cell>
          <cell r="G444">
            <v>48.31818181818182</v>
          </cell>
        </row>
        <row r="445">
          <cell r="A445">
            <v>50200660</v>
          </cell>
          <cell r="B445">
            <v>1396</v>
          </cell>
          <cell r="C445">
            <v>246</v>
          </cell>
          <cell r="D445">
            <v>92</v>
          </cell>
          <cell r="E445">
            <v>1734</v>
          </cell>
          <cell r="G445">
            <v>63.454545454545453</v>
          </cell>
        </row>
        <row r="446">
          <cell r="A446">
            <v>50200670</v>
          </cell>
          <cell r="B446">
            <v>16</v>
          </cell>
          <cell r="C446">
            <v>1</v>
          </cell>
          <cell r="D446">
            <v>1</v>
          </cell>
          <cell r="E446">
            <v>18</v>
          </cell>
          <cell r="G446">
            <v>0.72727272727272729</v>
          </cell>
        </row>
        <row r="447">
          <cell r="A447">
            <v>50200700</v>
          </cell>
          <cell r="B447">
            <v>3</v>
          </cell>
          <cell r="C447">
            <v>1</v>
          </cell>
          <cell r="D447">
            <v>0</v>
          </cell>
          <cell r="E447">
            <v>4</v>
          </cell>
          <cell r="G447">
            <v>0.13636363636363635</v>
          </cell>
        </row>
        <row r="448">
          <cell r="A448">
            <v>50200710</v>
          </cell>
          <cell r="B448">
            <v>50</v>
          </cell>
          <cell r="C448">
            <v>3</v>
          </cell>
          <cell r="D448">
            <v>4</v>
          </cell>
          <cell r="E448">
            <v>57</v>
          </cell>
          <cell r="G448">
            <v>2.2727272727272729</v>
          </cell>
        </row>
        <row r="449">
          <cell r="A449">
            <v>50200720</v>
          </cell>
          <cell r="B449">
            <v>175</v>
          </cell>
          <cell r="C449">
            <v>1</v>
          </cell>
          <cell r="D449">
            <v>2</v>
          </cell>
          <cell r="E449">
            <v>178</v>
          </cell>
          <cell r="G449">
            <v>7.9545454545454541</v>
          </cell>
        </row>
        <row r="450">
          <cell r="A450">
            <v>50200730</v>
          </cell>
          <cell r="B450">
            <v>371</v>
          </cell>
          <cell r="C450">
            <v>9</v>
          </cell>
          <cell r="D450">
            <v>7</v>
          </cell>
          <cell r="E450">
            <v>387</v>
          </cell>
          <cell r="G450">
            <v>16.863636363636363</v>
          </cell>
        </row>
        <row r="451">
          <cell r="A451">
            <v>50200760</v>
          </cell>
          <cell r="B451">
            <v>10</v>
          </cell>
          <cell r="C451">
            <v>1</v>
          </cell>
          <cell r="D451">
            <v>0</v>
          </cell>
          <cell r="E451">
            <v>11</v>
          </cell>
          <cell r="G451">
            <v>0.45454545454545453</v>
          </cell>
        </row>
        <row r="452">
          <cell r="A452">
            <v>50200770</v>
          </cell>
          <cell r="B452">
            <v>9</v>
          </cell>
          <cell r="C452">
            <v>1</v>
          </cell>
          <cell r="D452">
            <v>1</v>
          </cell>
          <cell r="E452">
            <v>11</v>
          </cell>
          <cell r="G452">
            <v>0.40909090909090912</v>
          </cell>
        </row>
        <row r="453">
          <cell r="A453">
            <v>50200840</v>
          </cell>
          <cell r="B453">
            <v>126</v>
          </cell>
          <cell r="C453">
            <v>8</v>
          </cell>
          <cell r="D453">
            <v>5</v>
          </cell>
          <cell r="E453">
            <v>139</v>
          </cell>
          <cell r="G453">
            <v>5.7272727272727275</v>
          </cell>
        </row>
        <row r="454">
          <cell r="A454">
            <v>50200850</v>
          </cell>
          <cell r="B454">
            <v>65</v>
          </cell>
          <cell r="C454">
            <v>9</v>
          </cell>
          <cell r="D454">
            <v>4</v>
          </cell>
          <cell r="E454">
            <v>78</v>
          </cell>
          <cell r="G454">
            <v>2.9545454545454546</v>
          </cell>
        </row>
        <row r="455">
          <cell r="A455">
            <v>50200900</v>
          </cell>
          <cell r="B455">
            <v>2098</v>
          </cell>
          <cell r="C455">
            <v>116</v>
          </cell>
          <cell r="D455">
            <v>107</v>
          </cell>
          <cell r="E455">
            <v>2321</v>
          </cell>
          <cell r="G455">
            <v>95.36363636363636</v>
          </cell>
        </row>
        <row r="456">
          <cell r="A456">
            <v>50200911</v>
          </cell>
          <cell r="B456">
            <v>454</v>
          </cell>
          <cell r="C456">
            <v>22</v>
          </cell>
          <cell r="D456">
            <v>7</v>
          </cell>
          <cell r="E456">
            <v>483</v>
          </cell>
          <cell r="G456">
            <v>20.636363636363637</v>
          </cell>
        </row>
        <row r="457">
          <cell r="A457">
            <v>50200920</v>
          </cell>
          <cell r="B457">
            <v>1181</v>
          </cell>
          <cell r="C457">
            <v>103</v>
          </cell>
          <cell r="D457">
            <v>100</v>
          </cell>
          <cell r="E457">
            <v>1384</v>
          </cell>
          <cell r="G457">
            <v>53.68181818181818</v>
          </cell>
        </row>
        <row r="458">
          <cell r="A458">
            <v>50200931</v>
          </cell>
          <cell r="B458">
            <v>193</v>
          </cell>
          <cell r="C458">
            <v>6</v>
          </cell>
          <cell r="D458">
            <v>13</v>
          </cell>
          <cell r="E458">
            <v>212</v>
          </cell>
          <cell r="G458">
            <v>8.7727272727272734</v>
          </cell>
        </row>
        <row r="459">
          <cell r="A459">
            <v>50200940</v>
          </cell>
          <cell r="B459">
            <v>1905</v>
          </cell>
          <cell r="C459">
            <v>252</v>
          </cell>
          <cell r="D459">
            <v>132</v>
          </cell>
          <cell r="E459">
            <v>2289</v>
          </cell>
          <cell r="G459">
            <v>86.590909090909093</v>
          </cell>
        </row>
        <row r="460">
          <cell r="A460">
            <v>50200951</v>
          </cell>
          <cell r="B460">
            <v>267</v>
          </cell>
          <cell r="C460">
            <v>11</v>
          </cell>
          <cell r="D460">
            <v>13</v>
          </cell>
          <cell r="E460">
            <v>291</v>
          </cell>
          <cell r="G460">
            <v>12.136363636363637</v>
          </cell>
        </row>
        <row r="461">
          <cell r="A461">
            <v>50200960</v>
          </cell>
          <cell r="B461">
            <v>2919</v>
          </cell>
          <cell r="C461">
            <v>306</v>
          </cell>
          <cell r="D461">
            <v>219</v>
          </cell>
          <cell r="E461">
            <v>3444</v>
          </cell>
          <cell r="G461">
            <v>132.68181818181819</v>
          </cell>
        </row>
        <row r="462">
          <cell r="A462">
            <v>50200970</v>
          </cell>
          <cell r="B462">
            <v>515</v>
          </cell>
          <cell r="C462">
            <v>41</v>
          </cell>
          <cell r="D462">
            <v>26</v>
          </cell>
          <cell r="E462">
            <v>582</v>
          </cell>
          <cell r="G462">
            <v>23.40909090909091</v>
          </cell>
        </row>
        <row r="463">
          <cell r="A463">
            <v>50200980</v>
          </cell>
          <cell r="B463">
            <v>165</v>
          </cell>
          <cell r="C463">
            <v>0</v>
          </cell>
          <cell r="D463">
            <v>0</v>
          </cell>
          <cell r="E463">
            <v>165</v>
          </cell>
          <cell r="G463">
            <v>7.5</v>
          </cell>
        </row>
        <row r="464">
          <cell r="A464">
            <v>50200990</v>
          </cell>
          <cell r="B464">
            <v>70</v>
          </cell>
          <cell r="C464">
            <v>0</v>
          </cell>
          <cell r="D464">
            <v>0</v>
          </cell>
          <cell r="E464">
            <v>70</v>
          </cell>
          <cell r="G464">
            <v>3.1818181818181817</v>
          </cell>
        </row>
        <row r="465">
          <cell r="A465">
            <v>50201000</v>
          </cell>
          <cell r="B465">
            <v>78</v>
          </cell>
          <cell r="C465">
            <v>0</v>
          </cell>
          <cell r="D465">
            <v>0</v>
          </cell>
          <cell r="E465">
            <v>78</v>
          </cell>
          <cell r="G465">
            <v>3.5454545454545454</v>
          </cell>
        </row>
        <row r="466">
          <cell r="A466">
            <v>50201010</v>
          </cell>
          <cell r="B466">
            <v>27</v>
          </cell>
          <cell r="C466">
            <v>0</v>
          </cell>
          <cell r="D466">
            <v>0</v>
          </cell>
          <cell r="E466">
            <v>27</v>
          </cell>
          <cell r="G466">
            <v>1.2272727272727273</v>
          </cell>
        </row>
        <row r="467">
          <cell r="A467">
            <v>50201020</v>
          </cell>
          <cell r="B467">
            <v>102</v>
          </cell>
          <cell r="C467">
            <v>0</v>
          </cell>
          <cell r="D467">
            <v>0</v>
          </cell>
          <cell r="E467">
            <v>102</v>
          </cell>
          <cell r="G467">
            <v>4.6363636363636367</v>
          </cell>
        </row>
        <row r="468">
          <cell r="A468">
            <v>50201030</v>
          </cell>
          <cell r="B468">
            <v>8</v>
          </cell>
          <cell r="C468">
            <v>0</v>
          </cell>
          <cell r="D468">
            <v>0</v>
          </cell>
          <cell r="E468">
            <v>8</v>
          </cell>
          <cell r="G468">
            <v>0.36363636363636365</v>
          </cell>
        </row>
        <row r="469">
          <cell r="A469">
            <v>50201060</v>
          </cell>
          <cell r="B469">
            <v>1011</v>
          </cell>
          <cell r="C469">
            <v>133</v>
          </cell>
          <cell r="D469">
            <v>75</v>
          </cell>
          <cell r="E469">
            <v>1219</v>
          </cell>
          <cell r="G469">
            <v>45.954545454545453</v>
          </cell>
        </row>
        <row r="470">
          <cell r="A470">
            <v>50201070</v>
          </cell>
          <cell r="B470">
            <v>678</v>
          </cell>
          <cell r="C470">
            <v>32</v>
          </cell>
          <cell r="D470">
            <v>29</v>
          </cell>
          <cell r="E470">
            <v>739</v>
          </cell>
          <cell r="G470">
            <v>30.818181818181817</v>
          </cell>
        </row>
        <row r="471">
          <cell r="A471">
            <v>50201090</v>
          </cell>
          <cell r="B471">
            <v>34</v>
          </cell>
          <cell r="C471">
            <v>6</v>
          </cell>
          <cell r="D471">
            <v>3</v>
          </cell>
          <cell r="E471">
            <v>43</v>
          </cell>
          <cell r="G471">
            <v>1.5454545454545454</v>
          </cell>
        </row>
        <row r="472">
          <cell r="A472">
            <v>50201100</v>
          </cell>
          <cell r="B472">
            <v>1506</v>
          </cell>
          <cell r="C472">
            <v>68</v>
          </cell>
          <cell r="D472">
            <v>26</v>
          </cell>
          <cell r="E472">
            <v>1600</v>
          </cell>
          <cell r="G472">
            <v>68.454545454545453</v>
          </cell>
        </row>
        <row r="473">
          <cell r="A473">
            <v>50201110</v>
          </cell>
          <cell r="B473">
            <v>290</v>
          </cell>
          <cell r="C473">
            <v>26</v>
          </cell>
          <cell r="D473">
            <v>10</v>
          </cell>
          <cell r="E473">
            <v>326</v>
          </cell>
          <cell r="G473">
            <v>13.181818181818182</v>
          </cell>
        </row>
        <row r="474">
          <cell r="A474">
            <v>50201120</v>
          </cell>
          <cell r="B474">
            <v>75</v>
          </cell>
          <cell r="C474">
            <v>2</v>
          </cell>
          <cell r="D474">
            <v>0</v>
          </cell>
          <cell r="E474">
            <v>77</v>
          </cell>
          <cell r="G474">
            <v>3.4090909090909092</v>
          </cell>
        </row>
        <row r="475">
          <cell r="A475">
            <v>50201140</v>
          </cell>
          <cell r="B475">
            <v>381</v>
          </cell>
          <cell r="C475">
            <v>46</v>
          </cell>
          <cell r="D475">
            <v>21</v>
          </cell>
          <cell r="E475">
            <v>448</v>
          </cell>
          <cell r="G475">
            <v>17.318181818181817</v>
          </cell>
        </row>
        <row r="476">
          <cell r="A476">
            <v>50201340</v>
          </cell>
          <cell r="B476">
            <v>18</v>
          </cell>
          <cell r="C476">
            <v>4</v>
          </cell>
          <cell r="D476">
            <v>0</v>
          </cell>
          <cell r="E476">
            <v>22</v>
          </cell>
          <cell r="G476">
            <v>0.81818181818181823</v>
          </cell>
        </row>
        <row r="477">
          <cell r="A477">
            <v>50201360</v>
          </cell>
          <cell r="B477">
            <v>34</v>
          </cell>
          <cell r="C477">
            <v>0</v>
          </cell>
          <cell r="D477">
            <v>0</v>
          </cell>
          <cell r="E477">
            <v>34</v>
          </cell>
          <cell r="G477">
            <v>1.5454545454545454</v>
          </cell>
        </row>
        <row r="478">
          <cell r="A478">
            <v>50201370</v>
          </cell>
          <cell r="B478">
            <v>36</v>
          </cell>
          <cell r="C478">
            <v>0</v>
          </cell>
          <cell r="D478">
            <v>0</v>
          </cell>
          <cell r="E478">
            <v>36</v>
          </cell>
          <cell r="G478">
            <v>1.6363636363636365</v>
          </cell>
        </row>
        <row r="479">
          <cell r="A479">
            <v>50201500</v>
          </cell>
          <cell r="B479">
            <v>236</v>
          </cell>
          <cell r="C479">
            <v>40</v>
          </cell>
          <cell r="D479">
            <v>29</v>
          </cell>
          <cell r="E479">
            <v>305</v>
          </cell>
          <cell r="G479">
            <v>10.727272727272727</v>
          </cell>
        </row>
        <row r="480">
          <cell r="A480">
            <v>50201510</v>
          </cell>
          <cell r="B480">
            <v>38</v>
          </cell>
          <cell r="C480">
            <v>0</v>
          </cell>
          <cell r="D480">
            <v>0</v>
          </cell>
          <cell r="E480">
            <v>38</v>
          </cell>
          <cell r="G480">
            <v>1.7272727272727273</v>
          </cell>
        </row>
        <row r="481">
          <cell r="A481">
            <v>50201520</v>
          </cell>
          <cell r="B481">
            <v>54</v>
          </cell>
          <cell r="C481">
            <v>9</v>
          </cell>
          <cell r="D481">
            <v>3</v>
          </cell>
          <cell r="E481">
            <v>66</v>
          </cell>
          <cell r="G481">
            <v>2.4545454545454546</v>
          </cell>
        </row>
        <row r="482">
          <cell r="A482">
            <v>50201530</v>
          </cell>
          <cell r="B482">
            <v>46</v>
          </cell>
          <cell r="C482">
            <v>2</v>
          </cell>
          <cell r="D482">
            <v>4</v>
          </cell>
          <cell r="E482">
            <v>52</v>
          </cell>
          <cell r="G482">
            <v>2.0909090909090908</v>
          </cell>
        </row>
        <row r="483">
          <cell r="A483">
            <v>50201540</v>
          </cell>
          <cell r="B483">
            <v>183</v>
          </cell>
          <cell r="C483">
            <v>11</v>
          </cell>
          <cell r="D483">
            <v>5</v>
          </cell>
          <cell r="E483">
            <v>199</v>
          </cell>
          <cell r="G483">
            <v>8.3181818181818183</v>
          </cell>
        </row>
        <row r="484">
          <cell r="A484">
            <v>50201550</v>
          </cell>
          <cell r="B484">
            <v>275</v>
          </cell>
          <cell r="C484">
            <v>30</v>
          </cell>
          <cell r="D484">
            <v>26</v>
          </cell>
          <cell r="E484">
            <v>331</v>
          </cell>
          <cell r="G484">
            <v>12.5</v>
          </cell>
        </row>
        <row r="485">
          <cell r="A485">
            <v>50201560</v>
          </cell>
          <cell r="B485">
            <v>36</v>
          </cell>
          <cell r="C485">
            <v>2</v>
          </cell>
          <cell r="D485">
            <v>1</v>
          </cell>
          <cell r="E485">
            <v>39</v>
          </cell>
          <cell r="G485">
            <v>1.6363636363636365</v>
          </cell>
        </row>
        <row r="486">
          <cell r="A486">
            <v>50201570</v>
          </cell>
          <cell r="B486">
            <v>9</v>
          </cell>
          <cell r="C486">
            <v>0</v>
          </cell>
          <cell r="D486">
            <v>2</v>
          </cell>
          <cell r="E486">
            <v>11</v>
          </cell>
          <cell r="G486">
            <v>0.40909090909090912</v>
          </cell>
        </row>
        <row r="487">
          <cell r="A487">
            <v>50202010</v>
          </cell>
          <cell r="B487">
            <v>40</v>
          </cell>
          <cell r="C487">
            <v>0</v>
          </cell>
          <cell r="D487">
            <v>0</v>
          </cell>
          <cell r="E487">
            <v>40</v>
          </cell>
          <cell r="G487">
            <v>1.8181818181818181</v>
          </cell>
        </row>
        <row r="488">
          <cell r="A488">
            <v>50202020</v>
          </cell>
          <cell r="B488">
            <v>1</v>
          </cell>
          <cell r="C488">
            <v>0</v>
          </cell>
          <cell r="D488">
            <v>0</v>
          </cell>
          <cell r="E488">
            <v>1</v>
          </cell>
          <cell r="G488">
            <v>4.5454545454545456E-2</v>
          </cell>
        </row>
        <row r="489">
          <cell r="A489">
            <v>50203000</v>
          </cell>
          <cell r="B489">
            <v>234</v>
          </cell>
          <cell r="C489">
            <v>5</v>
          </cell>
          <cell r="D489">
            <v>3</v>
          </cell>
          <cell r="E489">
            <v>242</v>
          </cell>
          <cell r="G489">
            <v>10.636363636363637</v>
          </cell>
        </row>
        <row r="490">
          <cell r="A490">
            <v>50203003</v>
          </cell>
          <cell r="B490">
            <v>981</v>
          </cell>
          <cell r="C490">
            <v>55</v>
          </cell>
          <cell r="D490">
            <v>29</v>
          </cell>
          <cell r="E490">
            <v>1065</v>
          </cell>
          <cell r="G490">
            <v>44.590909090909093</v>
          </cell>
        </row>
        <row r="491">
          <cell r="A491">
            <v>50203004</v>
          </cell>
          <cell r="B491">
            <v>1025</v>
          </cell>
          <cell r="C491">
            <v>50</v>
          </cell>
          <cell r="D491">
            <v>51</v>
          </cell>
          <cell r="E491">
            <v>1126</v>
          </cell>
          <cell r="G491">
            <v>46.590909090909093</v>
          </cell>
        </row>
        <row r="492">
          <cell r="A492">
            <v>50203005</v>
          </cell>
          <cell r="B492">
            <v>249</v>
          </cell>
          <cell r="C492">
            <v>0</v>
          </cell>
          <cell r="D492">
            <v>0</v>
          </cell>
          <cell r="E492">
            <v>249</v>
          </cell>
          <cell r="G492">
            <v>11.318181818181818</v>
          </cell>
        </row>
        <row r="493">
          <cell r="A493">
            <v>50203007</v>
          </cell>
          <cell r="B493">
            <v>1628</v>
          </cell>
          <cell r="C493">
            <v>220</v>
          </cell>
          <cell r="D493">
            <v>250</v>
          </cell>
          <cell r="E493">
            <v>2098</v>
          </cell>
          <cell r="G493">
            <v>74</v>
          </cell>
        </row>
        <row r="494">
          <cell r="A494">
            <v>50203008</v>
          </cell>
          <cell r="B494">
            <v>4683</v>
          </cell>
          <cell r="C494">
            <v>0</v>
          </cell>
          <cell r="D494">
            <v>0</v>
          </cell>
          <cell r="E494">
            <v>4683</v>
          </cell>
          <cell r="G494">
            <v>212.86363636363637</v>
          </cell>
        </row>
        <row r="495">
          <cell r="A495">
            <v>50203010</v>
          </cell>
          <cell r="B495">
            <v>2</v>
          </cell>
          <cell r="C495">
            <v>0</v>
          </cell>
          <cell r="D495">
            <v>0</v>
          </cell>
          <cell r="E495">
            <v>2</v>
          </cell>
          <cell r="G495">
            <v>9.0909090909090912E-2</v>
          </cell>
        </row>
        <row r="496">
          <cell r="A496">
            <v>50205000</v>
          </cell>
          <cell r="B496">
            <v>7340</v>
          </cell>
          <cell r="C496">
            <v>1034</v>
          </cell>
          <cell r="D496">
            <v>958</v>
          </cell>
          <cell r="E496">
            <v>9332</v>
          </cell>
          <cell r="G496">
            <v>333.63636363636363</v>
          </cell>
        </row>
        <row r="497">
          <cell r="A497">
            <v>50205010</v>
          </cell>
          <cell r="B497">
            <v>314</v>
          </cell>
          <cell r="C497">
            <v>22</v>
          </cell>
          <cell r="D497">
            <v>0</v>
          </cell>
          <cell r="E497">
            <v>336</v>
          </cell>
          <cell r="G497">
            <v>14.272727272727273</v>
          </cell>
        </row>
        <row r="498">
          <cell r="A498">
            <v>50205022</v>
          </cell>
          <cell r="B498">
            <v>1530</v>
          </cell>
          <cell r="C498">
            <v>90</v>
          </cell>
          <cell r="D498">
            <v>70</v>
          </cell>
          <cell r="E498">
            <v>1690</v>
          </cell>
          <cell r="G498">
            <v>69.545454545454547</v>
          </cell>
        </row>
        <row r="499">
          <cell r="A499">
            <v>50209001</v>
          </cell>
          <cell r="B499">
            <v>2</v>
          </cell>
          <cell r="C499">
            <v>0</v>
          </cell>
          <cell r="D499">
            <v>0</v>
          </cell>
          <cell r="E499">
            <v>2</v>
          </cell>
          <cell r="G499">
            <v>9.0909090909090912E-2</v>
          </cell>
        </row>
        <row r="500">
          <cell r="A500">
            <v>50220010</v>
          </cell>
          <cell r="B500">
            <v>250</v>
          </cell>
          <cell r="C500">
            <v>0</v>
          </cell>
          <cell r="D500">
            <v>0</v>
          </cell>
          <cell r="E500">
            <v>250</v>
          </cell>
          <cell r="G500">
            <v>11.363636363636363</v>
          </cell>
        </row>
        <row r="501">
          <cell r="A501">
            <v>50220020</v>
          </cell>
          <cell r="B501">
            <v>140</v>
          </cell>
          <cell r="C501">
            <v>24</v>
          </cell>
          <cell r="D501">
            <v>12</v>
          </cell>
          <cell r="E501">
            <v>176</v>
          </cell>
          <cell r="G501">
            <v>6.3636363636363633</v>
          </cell>
        </row>
        <row r="502">
          <cell r="A502">
            <v>50220030</v>
          </cell>
          <cell r="B502">
            <v>6</v>
          </cell>
          <cell r="C502">
            <v>0</v>
          </cell>
          <cell r="D502">
            <v>0</v>
          </cell>
          <cell r="E502">
            <v>6</v>
          </cell>
          <cell r="G502">
            <v>0.27272727272727271</v>
          </cell>
        </row>
        <row r="503">
          <cell r="A503">
            <v>50220040</v>
          </cell>
          <cell r="B503">
            <v>4063</v>
          </cell>
          <cell r="C503">
            <v>432</v>
          </cell>
          <cell r="D503">
            <v>604</v>
          </cell>
          <cell r="E503">
            <v>5099</v>
          </cell>
          <cell r="G503">
            <v>184.68181818181819</v>
          </cell>
        </row>
        <row r="504">
          <cell r="A504">
            <v>50220050</v>
          </cell>
          <cell r="B504">
            <v>3494</v>
          </cell>
          <cell r="C504">
            <v>72</v>
          </cell>
          <cell r="D504">
            <v>0</v>
          </cell>
          <cell r="E504">
            <v>3566</v>
          </cell>
          <cell r="G504">
            <v>158.81818181818181</v>
          </cell>
        </row>
        <row r="505">
          <cell r="A505">
            <v>50220052</v>
          </cell>
          <cell r="B505">
            <v>322</v>
          </cell>
          <cell r="C505">
            <v>13</v>
          </cell>
          <cell r="D505">
            <v>0</v>
          </cell>
          <cell r="E505">
            <v>335</v>
          </cell>
          <cell r="G505">
            <v>14.636363636363637</v>
          </cell>
        </row>
        <row r="506">
          <cell r="A506">
            <v>50220053</v>
          </cell>
          <cell r="B506">
            <v>12</v>
          </cell>
          <cell r="C506">
            <v>0</v>
          </cell>
          <cell r="D506">
            <v>0</v>
          </cell>
          <cell r="E506">
            <v>12</v>
          </cell>
          <cell r="G506">
            <v>0.54545454545454541</v>
          </cell>
        </row>
        <row r="507">
          <cell r="A507">
            <v>50220060</v>
          </cell>
          <cell r="B507">
            <v>1</v>
          </cell>
          <cell r="C507">
            <v>1</v>
          </cell>
          <cell r="D507">
            <v>0</v>
          </cell>
          <cell r="E507">
            <v>2</v>
          </cell>
          <cell r="G507">
            <v>4.5454545454545456E-2</v>
          </cell>
        </row>
        <row r="508">
          <cell r="A508">
            <v>50220080</v>
          </cell>
          <cell r="B508">
            <v>5</v>
          </cell>
          <cell r="C508">
            <v>1</v>
          </cell>
          <cell r="D508">
            <v>0</v>
          </cell>
          <cell r="E508">
            <v>6</v>
          </cell>
          <cell r="G508">
            <v>0.22727272727272727</v>
          </cell>
        </row>
        <row r="509">
          <cell r="A509">
            <v>50220090</v>
          </cell>
          <cell r="B509">
            <v>6</v>
          </cell>
          <cell r="C509">
            <v>0</v>
          </cell>
          <cell r="D509">
            <v>0</v>
          </cell>
          <cell r="E509">
            <v>6</v>
          </cell>
          <cell r="G509">
            <v>0.27272727272727271</v>
          </cell>
        </row>
        <row r="510">
          <cell r="A510">
            <v>50220100</v>
          </cell>
          <cell r="B510">
            <v>10</v>
          </cell>
          <cell r="C510">
            <v>1</v>
          </cell>
          <cell r="D510">
            <v>0</v>
          </cell>
          <cell r="E510">
            <v>11</v>
          </cell>
          <cell r="G510">
            <v>0.45454545454545453</v>
          </cell>
        </row>
        <row r="511">
          <cell r="A511">
            <v>50220110</v>
          </cell>
          <cell r="B511">
            <v>20</v>
          </cell>
          <cell r="C511">
            <v>0</v>
          </cell>
          <cell r="D511">
            <v>0</v>
          </cell>
          <cell r="E511">
            <v>20</v>
          </cell>
          <cell r="G511">
            <v>0.90909090909090906</v>
          </cell>
        </row>
        <row r="512">
          <cell r="A512">
            <v>50220120</v>
          </cell>
          <cell r="B512">
            <v>10</v>
          </cell>
          <cell r="C512">
            <v>1</v>
          </cell>
          <cell r="D512">
            <v>0</v>
          </cell>
          <cell r="E512">
            <v>11</v>
          </cell>
          <cell r="G512">
            <v>0.45454545454545453</v>
          </cell>
        </row>
        <row r="513">
          <cell r="A513">
            <v>50220130</v>
          </cell>
          <cell r="B513">
            <v>1</v>
          </cell>
          <cell r="C513">
            <v>0</v>
          </cell>
          <cell r="D513">
            <v>0</v>
          </cell>
          <cell r="E513">
            <v>1</v>
          </cell>
          <cell r="G513">
            <v>4.5454545454545456E-2</v>
          </cell>
        </row>
        <row r="514">
          <cell r="A514">
            <v>50220140</v>
          </cell>
          <cell r="B514">
            <v>22</v>
          </cell>
          <cell r="C514">
            <v>6</v>
          </cell>
          <cell r="D514">
            <v>0</v>
          </cell>
          <cell r="E514">
            <v>28</v>
          </cell>
          <cell r="G514">
            <v>1</v>
          </cell>
        </row>
        <row r="515">
          <cell r="A515">
            <v>50220150</v>
          </cell>
          <cell r="B515">
            <v>7</v>
          </cell>
          <cell r="C515">
            <v>0</v>
          </cell>
          <cell r="D515">
            <v>0</v>
          </cell>
          <cell r="E515">
            <v>7</v>
          </cell>
          <cell r="G515">
            <v>0.31818181818181818</v>
          </cell>
        </row>
        <row r="516">
          <cell r="A516">
            <v>50220170</v>
          </cell>
          <cell r="B516">
            <v>163</v>
          </cell>
          <cell r="C516">
            <v>3</v>
          </cell>
          <cell r="D516">
            <v>0</v>
          </cell>
          <cell r="E516">
            <v>166</v>
          </cell>
          <cell r="G516">
            <v>7.4090909090909092</v>
          </cell>
        </row>
        <row r="517">
          <cell r="A517">
            <v>50220185</v>
          </cell>
          <cell r="B517">
            <v>5</v>
          </cell>
          <cell r="C517">
            <v>0</v>
          </cell>
          <cell r="D517">
            <v>0</v>
          </cell>
          <cell r="E517">
            <v>5</v>
          </cell>
          <cell r="G517">
            <v>0.22727272727272727</v>
          </cell>
        </row>
        <row r="518">
          <cell r="A518">
            <v>50220190</v>
          </cell>
          <cell r="B518">
            <v>212</v>
          </cell>
          <cell r="C518">
            <v>38</v>
          </cell>
          <cell r="D518">
            <v>25</v>
          </cell>
          <cell r="E518">
            <v>275</v>
          </cell>
          <cell r="G518">
            <v>9.6363636363636367</v>
          </cell>
        </row>
        <row r="519">
          <cell r="A519">
            <v>50220210</v>
          </cell>
          <cell r="B519">
            <v>41</v>
          </cell>
          <cell r="C519">
            <v>3</v>
          </cell>
          <cell r="D519">
            <v>0</v>
          </cell>
          <cell r="E519">
            <v>44</v>
          </cell>
          <cell r="G519">
            <v>1.8636363636363635</v>
          </cell>
        </row>
        <row r="520">
          <cell r="A520">
            <v>50220220</v>
          </cell>
          <cell r="B520">
            <v>8</v>
          </cell>
          <cell r="C520">
            <v>0</v>
          </cell>
          <cell r="D520">
            <v>0</v>
          </cell>
          <cell r="E520">
            <v>8</v>
          </cell>
          <cell r="G520">
            <v>0.36363636363636365</v>
          </cell>
        </row>
        <row r="521">
          <cell r="A521">
            <v>50220230</v>
          </cell>
          <cell r="B521">
            <v>14</v>
          </cell>
          <cell r="C521">
            <v>0</v>
          </cell>
          <cell r="D521">
            <v>0</v>
          </cell>
          <cell r="E521">
            <v>14</v>
          </cell>
          <cell r="G521">
            <v>0.63636363636363635</v>
          </cell>
        </row>
        <row r="522">
          <cell r="A522">
            <v>50220250</v>
          </cell>
          <cell r="B522">
            <v>49</v>
          </cell>
          <cell r="C522">
            <v>7</v>
          </cell>
          <cell r="D522">
            <v>0</v>
          </cell>
          <cell r="E522">
            <v>56</v>
          </cell>
          <cell r="G522">
            <v>2.2272727272727271</v>
          </cell>
        </row>
        <row r="523">
          <cell r="A523">
            <v>50220260</v>
          </cell>
          <cell r="B523">
            <v>4</v>
          </cell>
          <cell r="C523">
            <v>1</v>
          </cell>
          <cell r="D523">
            <v>0</v>
          </cell>
          <cell r="E523">
            <v>5</v>
          </cell>
          <cell r="G523">
            <v>0.18181818181818182</v>
          </cell>
        </row>
        <row r="524">
          <cell r="A524">
            <v>50220270</v>
          </cell>
          <cell r="B524">
            <v>50</v>
          </cell>
          <cell r="C524">
            <v>6</v>
          </cell>
          <cell r="D524">
            <v>0</v>
          </cell>
          <cell r="E524">
            <v>56</v>
          </cell>
          <cell r="G524">
            <v>2.2727272727272729</v>
          </cell>
        </row>
        <row r="525">
          <cell r="A525">
            <v>50220285</v>
          </cell>
          <cell r="B525">
            <v>1</v>
          </cell>
          <cell r="C525">
            <v>0</v>
          </cell>
          <cell r="D525">
            <v>0</v>
          </cell>
          <cell r="E525">
            <v>1</v>
          </cell>
          <cell r="G525">
            <v>4.5454545454545456E-2</v>
          </cell>
        </row>
        <row r="526">
          <cell r="A526">
            <v>50220290</v>
          </cell>
          <cell r="B526">
            <v>13</v>
          </cell>
          <cell r="C526">
            <v>0</v>
          </cell>
          <cell r="D526">
            <v>0</v>
          </cell>
          <cell r="E526">
            <v>13</v>
          </cell>
          <cell r="G526">
            <v>0.59090909090909094</v>
          </cell>
        </row>
        <row r="527">
          <cell r="A527">
            <v>50220341</v>
          </cell>
          <cell r="B527">
            <v>28</v>
          </cell>
          <cell r="C527">
            <v>5</v>
          </cell>
          <cell r="D527">
            <v>0</v>
          </cell>
          <cell r="E527">
            <v>33</v>
          </cell>
          <cell r="G527">
            <v>1.2727272727272727</v>
          </cell>
        </row>
        <row r="528">
          <cell r="A528">
            <v>50220350</v>
          </cell>
          <cell r="B528">
            <v>49</v>
          </cell>
          <cell r="C528">
            <v>4</v>
          </cell>
          <cell r="D528">
            <v>0</v>
          </cell>
          <cell r="E528">
            <v>53</v>
          </cell>
          <cell r="G528">
            <v>2.2272727272727271</v>
          </cell>
        </row>
        <row r="529">
          <cell r="A529">
            <v>50220360</v>
          </cell>
          <cell r="B529">
            <v>36</v>
          </cell>
          <cell r="C529">
            <v>7</v>
          </cell>
          <cell r="D529">
            <v>0</v>
          </cell>
          <cell r="E529">
            <v>43</v>
          </cell>
          <cell r="G529">
            <v>1.6363636363636365</v>
          </cell>
        </row>
        <row r="530">
          <cell r="A530">
            <v>50220440</v>
          </cell>
          <cell r="B530">
            <v>10</v>
          </cell>
          <cell r="C530">
            <v>2</v>
          </cell>
          <cell r="D530">
            <v>0</v>
          </cell>
          <cell r="E530">
            <v>12</v>
          </cell>
          <cell r="G530">
            <v>0.45454545454545453</v>
          </cell>
        </row>
        <row r="531">
          <cell r="A531">
            <v>50220455</v>
          </cell>
          <cell r="B531">
            <v>8</v>
          </cell>
          <cell r="C531">
            <v>0</v>
          </cell>
          <cell r="D531">
            <v>0</v>
          </cell>
          <cell r="E531">
            <v>8</v>
          </cell>
          <cell r="G531">
            <v>0.36363636363636365</v>
          </cell>
        </row>
        <row r="532">
          <cell r="A532">
            <v>50220480</v>
          </cell>
          <cell r="B532">
            <v>423</v>
          </cell>
          <cell r="C532">
            <v>23</v>
          </cell>
          <cell r="D532">
            <v>0</v>
          </cell>
          <cell r="E532">
            <v>446</v>
          </cell>
          <cell r="G532">
            <v>19.227272727272727</v>
          </cell>
        </row>
        <row r="533">
          <cell r="A533">
            <v>50220530</v>
          </cell>
          <cell r="B533">
            <v>55</v>
          </cell>
          <cell r="C533">
            <v>0</v>
          </cell>
          <cell r="D533">
            <v>0</v>
          </cell>
          <cell r="E533">
            <v>55</v>
          </cell>
          <cell r="G533">
            <v>2.5</v>
          </cell>
        </row>
        <row r="534">
          <cell r="A534">
            <v>50220540</v>
          </cell>
          <cell r="B534">
            <v>28</v>
          </cell>
          <cell r="C534">
            <v>0</v>
          </cell>
          <cell r="D534">
            <v>0</v>
          </cell>
          <cell r="E534">
            <v>28</v>
          </cell>
          <cell r="G534">
            <v>1.2727272727272727</v>
          </cell>
        </row>
        <row r="535">
          <cell r="A535">
            <v>50290040</v>
          </cell>
          <cell r="B535">
            <v>1027</v>
          </cell>
          <cell r="C535">
            <v>157</v>
          </cell>
          <cell r="D535">
            <v>122</v>
          </cell>
          <cell r="E535">
            <v>1306</v>
          </cell>
          <cell r="G535">
            <v>46.68181818181818</v>
          </cell>
        </row>
        <row r="536">
          <cell r="A536">
            <v>50290050</v>
          </cell>
          <cell r="B536">
            <v>369</v>
          </cell>
          <cell r="C536">
            <v>37</v>
          </cell>
          <cell r="D536">
            <v>34</v>
          </cell>
          <cell r="E536">
            <v>440</v>
          </cell>
          <cell r="G536">
            <v>16.772727272727273</v>
          </cell>
        </row>
        <row r="537">
          <cell r="A537">
            <v>50290060</v>
          </cell>
          <cell r="B537">
            <v>722</v>
          </cell>
          <cell r="C537">
            <v>62</v>
          </cell>
          <cell r="D537">
            <v>41</v>
          </cell>
          <cell r="E537">
            <v>825</v>
          </cell>
          <cell r="G537">
            <v>32.81818181818182</v>
          </cell>
        </row>
        <row r="538">
          <cell r="A538">
            <v>50290070</v>
          </cell>
          <cell r="B538">
            <v>192</v>
          </cell>
          <cell r="C538">
            <v>28</v>
          </cell>
          <cell r="D538">
            <v>12</v>
          </cell>
          <cell r="E538">
            <v>232</v>
          </cell>
          <cell r="G538">
            <v>8.7272727272727266</v>
          </cell>
        </row>
        <row r="539">
          <cell r="A539">
            <v>50290130</v>
          </cell>
          <cell r="B539">
            <v>278</v>
          </cell>
          <cell r="C539">
            <v>21</v>
          </cell>
          <cell r="D539">
            <v>26</v>
          </cell>
          <cell r="E539">
            <v>325</v>
          </cell>
          <cell r="G539">
            <v>12.636363636363637</v>
          </cell>
        </row>
        <row r="540">
          <cell r="A540">
            <v>50291000</v>
          </cell>
          <cell r="B540">
            <v>219</v>
          </cell>
          <cell r="C540">
            <v>0</v>
          </cell>
          <cell r="D540">
            <v>0</v>
          </cell>
          <cell r="E540">
            <v>219</v>
          </cell>
          <cell r="G540">
            <v>9.954545454545455</v>
          </cell>
        </row>
        <row r="541">
          <cell r="A541">
            <v>50291010</v>
          </cell>
          <cell r="B541">
            <v>73</v>
          </cell>
          <cell r="C541">
            <v>0</v>
          </cell>
          <cell r="D541">
            <v>0</v>
          </cell>
          <cell r="E541">
            <v>73</v>
          </cell>
          <cell r="G541">
            <v>3.3181818181818183</v>
          </cell>
        </row>
        <row r="542">
          <cell r="A542">
            <v>50295019</v>
          </cell>
          <cell r="B542">
            <v>1</v>
          </cell>
          <cell r="C542">
            <v>0</v>
          </cell>
          <cell r="D542">
            <v>0</v>
          </cell>
          <cell r="E542">
            <v>1</v>
          </cell>
          <cell r="G542">
            <v>4.5454545454545456E-2</v>
          </cell>
        </row>
        <row r="543">
          <cell r="A543">
            <v>50295039</v>
          </cell>
          <cell r="B543">
            <v>5</v>
          </cell>
          <cell r="C543">
            <v>0</v>
          </cell>
          <cell r="D543">
            <v>0</v>
          </cell>
          <cell r="E543">
            <v>5</v>
          </cell>
          <cell r="G543">
            <v>0.22727272727272727</v>
          </cell>
        </row>
        <row r="544">
          <cell r="A544">
            <v>50300020</v>
          </cell>
          <cell r="B544">
            <v>16</v>
          </cell>
          <cell r="C544">
            <v>0</v>
          </cell>
          <cell r="D544">
            <v>0</v>
          </cell>
          <cell r="E544">
            <v>16</v>
          </cell>
          <cell r="G544">
            <v>0.72727272727272729</v>
          </cell>
        </row>
        <row r="545">
          <cell r="A545">
            <v>50300030</v>
          </cell>
          <cell r="B545">
            <v>1</v>
          </cell>
          <cell r="C545">
            <v>0</v>
          </cell>
          <cell r="D545">
            <v>0</v>
          </cell>
          <cell r="E545">
            <v>1</v>
          </cell>
          <cell r="G545">
            <v>4.5454545454545456E-2</v>
          </cell>
        </row>
        <row r="546">
          <cell r="A546">
            <v>50300040</v>
          </cell>
          <cell r="B546">
            <v>23</v>
          </cell>
          <cell r="C546">
            <v>0</v>
          </cell>
          <cell r="D546">
            <v>0</v>
          </cell>
          <cell r="E546">
            <v>23</v>
          </cell>
          <cell r="G546">
            <v>1.0454545454545454</v>
          </cell>
        </row>
        <row r="547">
          <cell r="A547">
            <v>50300050</v>
          </cell>
          <cell r="B547">
            <v>2</v>
          </cell>
          <cell r="C547">
            <v>0</v>
          </cell>
          <cell r="D547">
            <v>0</v>
          </cell>
          <cell r="E547">
            <v>2</v>
          </cell>
          <cell r="G547">
            <v>9.0909090909090912E-2</v>
          </cell>
        </row>
        <row r="548">
          <cell r="A548">
            <v>50300060</v>
          </cell>
          <cell r="B548">
            <v>17</v>
          </cell>
          <cell r="C548">
            <v>0</v>
          </cell>
          <cell r="D548">
            <v>0</v>
          </cell>
          <cell r="E548">
            <v>17</v>
          </cell>
          <cell r="G548">
            <v>0.77272727272727271</v>
          </cell>
        </row>
        <row r="549">
          <cell r="A549">
            <v>50300070</v>
          </cell>
          <cell r="B549">
            <v>5</v>
          </cell>
          <cell r="C549">
            <v>0</v>
          </cell>
          <cell r="D549">
            <v>0</v>
          </cell>
          <cell r="E549">
            <v>5</v>
          </cell>
          <cell r="G549">
            <v>0.22727272727272727</v>
          </cell>
        </row>
        <row r="550">
          <cell r="A550">
            <v>50300080</v>
          </cell>
          <cell r="B550">
            <v>74</v>
          </cell>
          <cell r="C550">
            <v>0</v>
          </cell>
          <cell r="D550">
            <v>0</v>
          </cell>
          <cell r="E550">
            <v>74</v>
          </cell>
          <cell r="G550">
            <v>3.3636363636363638</v>
          </cell>
        </row>
        <row r="551">
          <cell r="A551">
            <v>50300090</v>
          </cell>
          <cell r="B551">
            <v>30</v>
          </cell>
          <cell r="C551">
            <v>0</v>
          </cell>
          <cell r="D551">
            <v>0</v>
          </cell>
          <cell r="E551">
            <v>30</v>
          </cell>
          <cell r="G551">
            <v>1.3636363636363635</v>
          </cell>
        </row>
        <row r="552">
          <cell r="A552">
            <v>50300100</v>
          </cell>
          <cell r="B552">
            <v>21</v>
          </cell>
          <cell r="C552">
            <v>0</v>
          </cell>
          <cell r="D552">
            <v>0</v>
          </cell>
          <cell r="E552">
            <v>21</v>
          </cell>
          <cell r="G552">
            <v>0.95454545454545459</v>
          </cell>
        </row>
        <row r="553">
          <cell r="A553">
            <v>50300120</v>
          </cell>
          <cell r="B553">
            <v>24</v>
          </cell>
          <cell r="C553">
            <v>0</v>
          </cell>
          <cell r="D553">
            <v>0</v>
          </cell>
          <cell r="E553">
            <v>24</v>
          </cell>
          <cell r="G553">
            <v>1.0909090909090908</v>
          </cell>
        </row>
        <row r="554">
          <cell r="A554">
            <v>50320010</v>
          </cell>
          <cell r="B554">
            <v>314</v>
          </cell>
          <cell r="C554">
            <v>17</v>
          </cell>
          <cell r="D554">
            <v>12</v>
          </cell>
          <cell r="E554">
            <v>343</v>
          </cell>
          <cell r="G554">
            <v>14.272727272727273</v>
          </cell>
        </row>
        <row r="555">
          <cell r="A555">
            <v>50320020</v>
          </cell>
          <cell r="B555">
            <v>176</v>
          </cell>
          <cell r="C555">
            <v>10</v>
          </cell>
          <cell r="D555">
            <v>2</v>
          </cell>
          <cell r="E555">
            <v>188</v>
          </cell>
          <cell r="G555">
            <v>8</v>
          </cell>
        </row>
        <row r="556">
          <cell r="A556">
            <v>50320030</v>
          </cell>
          <cell r="B556">
            <v>103</v>
          </cell>
          <cell r="C556">
            <v>1</v>
          </cell>
          <cell r="D556">
            <v>5</v>
          </cell>
          <cell r="E556">
            <v>109</v>
          </cell>
          <cell r="G556">
            <v>4.6818181818181817</v>
          </cell>
        </row>
        <row r="557">
          <cell r="A557">
            <v>50320040</v>
          </cell>
          <cell r="B557">
            <v>171</v>
          </cell>
          <cell r="C557">
            <v>8</v>
          </cell>
          <cell r="D557">
            <v>6</v>
          </cell>
          <cell r="E557">
            <v>185</v>
          </cell>
          <cell r="G557">
            <v>7.7727272727272725</v>
          </cell>
        </row>
        <row r="558">
          <cell r="A558">
            <v>50320050</v>
          </cell>
          <cell r="B558">
            <v>60</v>
          </cell>
          <cell r="C558">
            <v>2</v>
          </cell>
          <cell r="D558">
            <v>7</v>
          </cell>
          <cell r="E558">
            <v>69</v>
          </cell>
          <cell r="G558">
            <v>2.7272727272727271</v>
          </cell>
        </row>
        <row r="559">
          <cell r="A559">
            <v>50320060</v>
          </cell>
          <cell r="B559">
            <v>189</v>
          </cell>
          <cell r="C559">
            <v>21</v>
          </cell>
          <cell r="D559">
            <v>8</v>
          </cell>
          <cell r="E559">
            <v>218</v>
          </cell>
          <cell r="G559">
            <v>8.5909090909090917</v>
          </cell>
        </row>
        <row r="560">
          <cell r="A560">
            <v>50320080</v>
          </cell>
          <cell r="B560">
            <v>434</v>
          </cell>
          <cell r="C560">
            <v>41</v>
          </cell>
          <cell r="D560">
            <v>39</v>
          </cell>
          <cell r="E560">
            <v>514</v>
          </cell>
          <cell r="G560">
            <v>19.727272727272727</v>
          </cell>
        </row>
        <row r="561">
          <cell r="A561">
            <v>50320120</v>
          </cell>
          <cell r="B561">
            <v>168</v>
          </cell>
          <cell r="C561">
            <v>15</v>
          </cell>
          <cell r="D561">
            <v>16</v>
          </cell>
          <cell r="E561">
            <v>199</v>
          </cell>
          <cell r="G561">
            <v>7.6363636363636367</v>
          </cell>
        </row>
        <row r="562">
          <cell r="A562">
            <v>50320140</v>
          </cell>
          <cell r="B562">
            <v>20</v>
          </cell>
          <cell r="C562">
            <v>0</v>
          </cell>
          <cell r="D562">
            <v>0</v>
          </cell>
          <cell r="E562">
            <v>20</v>
          </cell>
          <cell r="G562">
            <v>0.90909090909090906</v>
          </cell>
        </row>
        <row r="563">
          <cell r="A563">
            <v>50320150</v>
          </cell>
          <cell r="B563">
            <v>12</v>
          </cell>
          <cell r="C563">
            <v>1</v>
          </cell>
          <cell r="D563">
            <v>0</v>
          </cell>
          <cell r="E563">
            <v>13</v>
          </cell>
          <cell r="G563">
            <v>0.54545454545454541</v>
          </cell>
        </row>
        <row r="564">
          <cell r="A564">
            <v>50320160</v>
          </cell>
          <cell r="B564">
            <v>39</v>
          </cell>
          <cell r="C564">
            <v>1</v>
          </cell>
          <cell r="D564">
            <v>2</v>
          </cell>
          <cell r="E564">
            <v>42</v>
          </cell>
          <cell r="G564">
            <v>1.7727272727272727</v>
          </cell>
        </row>
        <row r="565">
          <cell r="A565">
            <v>50320170</v>
          </cell>
          <cell r="B565">
            <v>115</v>
          </cell>
          <cell r="C565">
            <v>0</v>
          </cell>
          <cell r="D565">
            <v>0</v>
          </cell>
          <cell r="E565">
            <v>115</v>
          </cell>
          <cell r="G565">
            <v>5.2272727272727275</v>
          </cell>
        </row>
        <row r="566">
          <cell r="A566">
            <v>50320180</v>
          </cell>
          <cell r="B566">
            <v>61</v>
          </cell>
          <cell r="C566">
            <v>0</v>
          </cell>
          <cell r="D566">
            <v>3</v>
          </cell>
          <cell r="E566">
            <v>64</v>
          </cell>
          <cell r="G566">
            <v>2.7727272727272729</v>
          </cell>
        </row>
        <row r="567">
          <cell r="A567">
            <v>50320230</v>
          </cell>
          <cell r="B567">
            <v>164</v>
          </cell>
          <cell r="C567">
            <v>10</v>
          </cell>
          <cell r="D567">
            <v>11</v>
          </cell>
          <cell r="E567">
            <v>185</v>
          </cell>
          <cell r="G567">
            <v>7.4545454545454541</v>
          </cell>
        </row>
        <row r="568">
          <cell r="A568">
            <v>50320240</v>
          </cell>
          <cell r="B568">
            <v>640</v>
          </cell>
          <cell r="C568">
            <v>35</v>
          </cell>
          <cell r="D568">
            <v>35</v>
          </cell>
          <cell r="E568">
            <v>710</v>
          </cell>
          <cell r="G568">
            <v>29.09090909090909</v>
          </cell>
        </row>
        <row r="569">
          <cell r="A569">
            <v>50320250</v>
          </cell>
          <cell r="B569">
            <v>654</v>
          </cell>
          <cell r="C569">
            <v>57</v>
          </cell>
          <cell r="D569">
            <v>32</v>
          </cell>
          <cell r="E569">
            <v>743</v>
          </cell>
          <cell r="G569">
            <v>29.727272727272727</v>
          </cell>
        </row>
        <row r="570">
          <cell r="A570">
            <v>50320260</v>
          </cell>
          <cell r="B570">
            <v>227</v>
          </cell>
          <cell r="C570">
            <v>16</v>
          </cell>
          <cell r="D570">
            <v>14</v>
          </cell>
          <cell r="E570">
            <v>257</v>
          </cell>
          <cell r="G570">
            <v>10.318181818181818</v>
          </cell>
        </row>
        <row r="571">
          <cell r="A571">
            <v>50320270</v>
          </cell>
          <cell r="B571">
            <v>244</v>
          </cell>
          <cell r="C571">
            <v>12</v>
          </cell>
          <cell r="D571">
            <v>17</v>
          </cell>
          <cell r="E571">
            <v>273</v>
          </cell>
          <cell r="G571">
            <v>11.090909090909092</v>
          </cell>
        </row>
        <row r="572">
          <cell r="A572">
            <v>50320280</v>
          </cell>
          <cell r="B572">
            <v>76</v>
          </cell>
          <cell r="C572">
            <v>5</v>
          </cell>
          <cell r="D572">
            <v>0</v>
          </cell>
          <cell r="E572">
            <v>81</v>
          </cell>
          <cell r="G572">
            <v>3.4545454545454546</v>
          </cell>
        </row>
        <row r="573">
          <cell r="A573">
            <v>50320290</v>
          </cell>
          <cell r="B573">
            <v>42</v>
          </cell>
          <cell r="C573">
            <v>6</v>
          </cell>
          <cell r="D573">
            <v>8</v>
          </cell>
          <cell r="E573">
            <v>56</v>
          </cell>
          <cell r="G573">
            <v>1.9090909090909092</v>
          </cell>
        </row>
        <row r="574">
          <cell r="A574">
            <v>50320300</v>
          </cell>
          <cell r="B574">
            <v>236</v>
          </cell>
          <cell r="C574">
            <v>0</v>
          </cell>
          <cell r="D574">
            <v>0</v>
          </cell>
          <cell r="E574">
            <v>236</v>
          </cell>
          <cell r="G574">
            <v>10.727272727272727</v>
          </cell>
        </row>
        <row r="575">
          <cell r="A575">
            <v>50320310</v>
          </cell>
          <cell r="B575">
            <v>95</v>
          </cell>
          <cell r="C575">
            <v>0</v>
          </cell>
          <cell r="D575">
            <v>0</v>
          </cell>
          <cell r="E575">
            <v>95</v>
          </cell>
          <cell r="G575">
            <v>4.3181818181818183</v>
          </cell>
        </row>
        <row r="576">
          <cell r="A576">
            <v>50320330</v>
          </cell>
          <cell r="B576">
            <v>62</v>
          </cell>
          <cell r="C576">
            <v>0</v>
          </cell>
          <cell r="D576">
            <v>6</v>
          </cell>
          <cell r="E576">
            <v>68</v>
          </cell>
          <cell r="G576">
            <v>2.8181818181818183</v>
          </cell>
        </row>
        <row r="577">
          <cell r="A577">
            <v>50320350</v>
          </cell>
          <cell r="B577">
            <v>437</v>
          </cell>
          <cell r="C577">
            <v>39</v>
          </cell>
          <cell r="D577">
            <v>39</v>
          </cell>
          <cell r="E577">
            <v>515</v>
          </cell>
          <cell r="G577">
            <v>19.863636363636363</v>
          </cell>
        </row>
        <row r="578">
          <cell r="A578">
            <v>50325042</v>
          </cell>
          <cell r="B578">
            <v>2</v>
          </cell>
          <cell r="C578">
            <v>0</v>
          </cell>
          <cell r="D578">
            <v>0</v>
          </cell>
          <cell r="E578">
            <v>2</v>
          </cell>
          <cell r="G578">
            <v>9.0909090909090912E-2</v>
          </cell>
        </row>
        <row r="579">
          <cell r="A579">
            <v>50325099</v>
          </cell>
          <cell r="B579">
            <v>1</v>
          </cell>
          <cell r="C579">
            <v>0</v>
          </cell>
          <cell r="D579">
            <v>0</v>
          </cell>
          <cell r="E579">
            <v>1</v>
          </cell>
          <cell r="G579">
            <v>4.5454545454545456E-2</v>
          </cell>
        </row>
        <row r="580">
          <cell r="A580">
            <v>50390060</v>
          </cell>
          <cell r="B580">
            <v>354</v>
          </cell>
          <cell r="C580">
            <v>0</v>
          </cell>
          <cell r="D580">
            <v>0</v>
          </cell>
          <cell r="E580">
            <v>354</v>
          </cell>
          <cell r="G580">
            <v>16.09090909090909</v>
          </cell>
        </row>
        <row r="581">
          <cell r="A581">
            <v>50390070</v>
          </cell>
          <cell r="B581">
            <v>129</v>
          </cell>
          <cell r="C581">
            <v>1</v>
          </cell>
          <cell r="D581">
            <v>3</v>
          </cell>
          <cell r="E581">
            <v>133</v>
          </cell>
          <cell r="G581">
            <v>5.8636363636363633</v>
          </cell>
        </row>
        <row r="582">
          <cell r="A582">
            <v>50390080</v>
          </cell>
          <cell r="B582">
            <v>92</v>
          </cell>
          <cell r="C582">
            <v>12</v>
          </cell>
          <cell r="D582">
            <v>7</v>
          </cell>
          <cell r="E582">
            <v>111</v>
          </cell>
          <cell r="G582">
            <v>4.1818181818181817</v>
          </cell>
        </row>
        <row r="583">
          <cell r="A583">
            <v>50390090</v>
          </cell>
          <cell r="B583">
            <v>630</v>
          </cell>
          <cell r="C583">
            <v>30</v>
          </cell>
          <cell r="D583">
            <v>32</v>
          </cell>
          <cell r="E583">
            <v>692</v>
          </cell>
          <cell r="G583">
            <v>28.636363636363637</v>
          </cell>
        </row>
        <row r="584">
          <cell r="A584">
            <v>50390100</v>
          </cell>
          <cell r="B584">
            <v>1361</v>
          </cell>
          <cell r="C584">
            <v>145</v>
          </cell>
          <cell r="D584">
            <v>76</v>
          </cell>
          <cell r="E584">
            <v>1582</v>
          </cell>
          <cell r="G584">
            <v>61.863636363636367</v>
          </cell>
        </row>
        <row r="585">
          <cell r="A585">
            <v>50390110</v>
          </cell>
          <cell r="B585">
            <v>2</v>
          </cell>
          <cell r="C585">
            <v>0</v>
          </cell>
          <cell r="D585">
            <v>0</v>
          </cell>
          <cell r="E585">
            <v>2</v>
          </cell>
          <cell r="G585">
            <v>9.0909090909090912E-2</v>
          </cell>
        </row>
        <row r="586">
          <cell r="A586">
            <v>50390120</v>
          </cell>
          <cell r="B586">
            <v>3</v>
          </cell>
          <cell r="C586">
            <v>0</v>
          </cell>
          <cell r="D586">
            <v>0</v>
          </cell>
          <cell r="E586">
            <v>3</v>
          </cell>
          <cell r="G586">
            <v>0.13636363636363635</v>
          </cell>
        </row>
        <row r="587">
          <cell r="A587">
            <v>50390150</v>
          </cell>
          <cell r="B587">
            <v>266</v>
          </cell>
          <cell r="C587">
            <v>29</v>
          </cell>
          <cell r="D587">
            <v>13</v>
          </cell>
          <cell r="E587">
            <v>308</v>
          </cell>
          <cell r="G587">
            <v>12.090909090909092</v>
          </cell>
        </row>
        <row r="588">
          <cell r="A588">
            <v>50390160</v>
          </cell>
          <cell r="B588">
            <v>36</v>
          </cell>
          <cell r="C588">
            <v>0</v>
          </cell>
          <cell r="D588">
            <v>0</v>
          </cell>
          <cell r="E588">
            <v>36</v>
          </cell>
          <cell r="G588">
            <v>1.6363636363636365</v>
          </cell>
        </row>
        <row r="589">
          <cell r="A589">
            <v>50390170</v>
          </cell>
          <cell r="B589">
            <v>182</v>
          </cell>
          <cell r="C589">
            <v>7</v>
          </cell>
          <cell r="D589">
            <v>9</v>
          </cell>
          <cell r="E589">
            <v>198</v>
          </cell>
          <cell r="G589">
            <v>8.2727272727272734</v>
          </cell>
        </row>
        <row r="590">
          <cell r="A590">
            <v>50390180</v>
          </cell>
          <cell r="B590">
            <v>10</v>
          </cell>
          <cell r="C590">
            <v>0</v>
          </cell>
          <cell r="D590">
            <v>0</v>
          </cell>
          <cell r="E590">
            <v>10</v>
          </cell>
          <cell r="G590">
            <v>0.45454545454545453</v>
          </cell>
        </row>
        <row r="591">
          <cell r="A591">
            <v>50390190</v>
          </cell>
          <cell r="B591">
            <v>133</v>
          </cell>
          <cell r="C591">
            <v>25</v>
          </cell>
          <cell r="D591">
            <v>25</v>
          </cell>
          <cell r="E591">
            <v>183</v>
          </cell>
          <cell r="G591">
            <v>6.0454545454545459</v>
          </cell>
        </row>
        <row r="592">
          <cell r="A592">
            <v>50390200</v>
          </cell>
          <cell r="B592">
            <v>1453</v>
          </cell>
          <cell r="C592">
            <v>206</v>
          </cell>
          <cell r="D592">
            <v>150</v>
          </cell>
          <cell r="E592">
            <v>1809</v>
          </cell>
          <cell r="G592">
            <v>66.045454545454547</v>
          </cell>
        </row>
        <row r="593">
          <cell r="A593">
            <v>50390210</v>
          </cell>
          <cell r="B593">
            <v>2</v>
          </cell>
          <cell r="C593">
            <v>1</v>
          </cell>
          <cell r="D593">
            <v>5</v>
          </cell>
          <cell r="E593">
            <v>8</v>
          </cell>
          <cell r="G593">
            <v>9.0909090909090912E-2</v>
          </cell>
        </row>
        <row r="594">
          <cell r="A594">
            <v>50390310</v>
          </cell>
          <cell r="B594">
            <v>127</v>
          </cell>
          <cell r="C594">
            <v>19</v>
          </cell>
          <cell r="D594">
            <v>5</v>
          </cell>
          <cell r="E594">
            <v>151</v>
          </cell>
          <cell r="G594">
            <v>5.7727272727272725</v>
          </cell>
        </row>
        <row r="595">
          <cell r="A595">
            <v>50390320</v>
          </cell>
          <cell r="B595">
            <v>20</v>
          </cell>
          <cell r="C595">
            <v>4</v>
          </cell>
          <cell r="D595">
            <v>0</v>
          </cell>
          <cell r="E595">
            <v>24</v>
          </cell>
          <cell r="G595">
            <v>0.90909090909090906</v>
          </cell>
        </row>
        <row r="596">
          <cell r="A596">
            <v>50390510</v>
          </cell>
          <cell r="B596">
            <v>8</v>
          </cell>
          <cell r="C596">
            <v>0</v>
          </cell>
          <cell r="D596">
            <v>0</v>
          </cell>
          <cell r="E596">
            <v>8</v>
          </cell>
          <cell r="G596">
            <v>0.36363636363636365</v>
          </cell>
        </row>
        <row r="597">
          <cell r="A597">
            <v>50390520</v>
          </cell>
          <cell r="B597">
            <v>8</v>
          </cell>
          <cell r="C597">
            <v>0</v>
          </cell>
          <cell r="D597">
            <v>0</v>
          </cell>
          <cell r="E597">
            <v>8</v>
          </cell>
          <cell r="G597">
            <v>0.36363636363636365</v>
          </cell>
        </row>
        <row r="598">
          <cell r="A598">
            <v>50400010</v>
          </cell>
          <cell r="B598">
            <v>1</v>
          </cell>
          <cell r="C598">
            <v>0</v>
          </cell>
          <cell r="D598">
            <v>0</v>
          </cell>
          <cell r="E598">
            <v>1</v>
          </cell>
          <cell r="G598">
            <v>4.5454545454545456E-2</v>
          </cell>
        </row>
        <row r="599">
          <cell r="A599">
            <v>50400020</v>
          </cell>
          <cell r="B599">
            <v>8</v>
          </cell>
          <cell r="C599">
            <v>0</v>
          </cell>
          <cell r="D599">
            <v>0</v>
          </cell>
          <cell r="E599">
            <v>8</v>
          </cell>
          <cell r="G599">
            <v>0.36363636363636365</v>
          </cell>
        </row>
        <row r="600">
          <cell r="A600">
            <v>50400030</v>
          </cell>
          <cell r="B600">
            <v>8</v>
          </cell>
          <cell r="C600">
            <v>0</v>
          </cell>
          <cell r="D600">
            <v>0</v>
          </cell>
          <cell r="E600">
            <v>8</v>
          </cell>
          <cell r="G600">
            <v>0.36363636363636365</v>
          </cell>
        </row>
        <row r="601">
          <cell r="A601">
            <v>50400040</v>
          </cell>
          <cell r="B601">
            <v>12</v>
          </cell>
          <cell r="C601">
            <v>0</v>
          </cell>
          <cell r="D601">
            <v>0</v>
          </cell>
          <cell r="E601">
            <v>12</v>
          </cell>
          <cell r="G601">
            <v>0.54545454545454541</v>
          </cell>
        </row>
        <row r="602">
          <cell r="A602">
            <v>50400050</v>
          </cell>
          <cell r="B602">
            <v>5</v>
          </cell>
          <cell r="C602">
            <v>0</v>
          </cell>
          <cell r="D602">
            <v>0</v>
          </cell>
          <cell r="E602">
            <v>5</v>
          </cell>
          <cell r="G602">
            <v>0.22727272727272727</v>
          </cell>
        </row>
        <row r="603">
          <cell r="A603">
            <v>50400060</v>
          </cell>
          <cell r="B603">
            <v>6</v>
          </cell>
          <cell r="C603">
            <v>0</v>
          </cell>
          <cell r="D603">
            <v>0</v>
          </cell>
          <cell r="E603">
            <v>6</v>
          </cell>
          <cell r="G603">
            <v>0.27272727272727271</v>
          </cell>
        </row>
        <row r="604">
          <cell r="A604">
            <v>50400070</v>
          </cell>
          <cell r="B604">
            <v>1</v>
          </cell>
          <cell r="C604">
            <v>0</v>
          </cell>
          <cell r="D604">
            <v>0</v>
          </cell>
          <cell r="E604">
            <v>1</v>
          </cell>
          <cell r="G604">
            <v>4.5454545454545456E-2</v>
          </cell>
        </row>
        <row r="605">
          <cell r="A605">
            <v>50400080</v>
          </cell>
          <cell r="B605">
            <v>23</v>
          </cell>
          <cell r="C605">
            <v>0</v>
          </cell>
          <cell r="D605">
            <v>0</v>
          </cell>
          <cell r="E605">
            <v>23</v>
          </cell>
          <cell r="G605">
            <v>1.0454545454545454</v>
          </cell>
        </row>
        <row r="606">
          <cell r="A606">
            <v>50400090</v>
          </cell>
          <cell r="B606">
            <v>3</v>
          </cell>
          <cell r="C606">
            <v>0</v>
          </cell>
          <cell r="D606">
            <v>0</v>
          </cell>
          <cell r="E606">
            <v>3</v>
          </cell>
          <cell r="G606">
            <v>0.13636363636363635</v>
          </cell>
        </row>
        <row r="607">
          <cell r="A607">
            <v>50400100</v>
          </cell>
          <cell r="B607">
            <v>11</v>
          </cell>
          <cell r="C607">
            <v>0</v>
          </cell>
          <cell r="D607">
            <v>0</v>
          </cell>
          <cell r="E607">
            <v>11</v>
          </cell>
          <cell r="G607">
            <v>0.5</v>
          </cell>
        </row>
        <row r="608">
          <cell r="A608">
            <v>50400120</v>
          </cell>
          <cell r="B608">
            <v>76</v>
          </cell>
          <cell r="C608">
            <v>0</v>
          </cell>
          <cell r="D608">
            <v>0</v>
          </cell>
          <cell r="E608">
            <v>76</v>
          </cell>
          <cell r="G608">
            <v>3.4545454545454546</v>
          </cell>
        </row>
        <row r="609">
          <cell r="A609">
            <v>50400140</v>
          </cell>
          <cell r="B609">
            <v>1</v>
          </cell>
          <cell r="C609">
            <v>0</v>
          </cell>
          <cell r="D609">
            <v>0</v>
          </cell>
          <cell r="E609">
            <v>1</v>
          </cell>
          <cell r="G609">
            <v>4.5454545454545456E-2</v>
          </cell>
        </row>
        <row r="610">
          <cell r="A610">
            <v>50400340</v>
          </cell>
          <cell r="B610">
            <v>14</v>
          </cell>
          <cell r="C610">
            <v>0</v>
          </cell>
          <cell r="D610">
            <v>0</v>
          </cell>
          <cell r="E610">
            <v>14</v>
          </cell>
          <cell r="G610">
            <v>0.63636363636363635</v>
          </cell>
        </row>
        <row r="611">
          <cell r="A611">
            <v>50420170</v>
          </cell>
          <cell r="B611">
            <v>14</v>
          </cell>
          <cell r="C611">
            <v>4</v>
          </cell>
          <cell r="D611">
            <v>2</v>
          </cell>
          <cell r="E611">
            <v>20</v>
          </cell>
          <cell r="G611">
            <v>0.63636363636363635</v>
          </cell>
        </row>
        <row r="612">
          <cell r="A612">
            <v>50420180</v>
          </cell>
          <cell r="B612">
            <v>120</v>
          </cell>
          <cell r="C612">
            <v>15</v>
          </cell>
          <cell r="D612">
            <v>10</v>
          </cell>
          <cell r="E612">
            <v>145</v>
          </cell>
          <cell r="G612">
            <v>5.4545454545454541</v>
          </cell>
        </row>
        <row r="613">
          <cell r="A613">
            <v>50420190</v>
          </cell>
          <cell r="B613">
            <v>321</v>
          </cell>
          <cell r="C613">
            <v>23</v>
          </cell>
          <cell r="D613">
            <v>23</v>
          </cell>
          <cell r="E613">
            <v>367</v>
          </cell>
          <cell r="G613">
            <v>14.590909090909092</v>
          </cell>
        </row>
        <row r="614">
          <cell r="A614">
            <v>50420210</v>
          </cell>
          <cell r="B614">
            <v>233</v>
          </cell>
          <cell r="C614">
            <v>24</v>
          </cell>
          <cell r="D614">
            <v>26</v>
          </cell>
          <cell r="E614">
            <v>283</v>
          </cell>
          <cell r="G614">
            <v>10.590909090909092</v>
          </cell>
        </row>
        <row r="615">
          <cell r="A615">
            <v>50420220</v>
          </cell>
          <cell r="B615">
            <v>174</v>
          </cell>
          <cell r="C615">
            <v>13</v>
          </cell>
          <cell r="D615">
            <v>4</v>
          </cell>
          <cell r="E615">
            <v>191</v>
          </cell>
          <cell r="G615">
            <v>7.9090909090909092</v>
          </cell>
        </row>
        <row r="616">
          <cell r="A616">
            <v>50420230</v>
          </cell>
          <cell r="B616">
            <v>1091</v>
          </cell>
          <cell r="C616">
            <v>57</v>
          </cell>
          <cell r="D616">
            <v>29</v>
          </cell>
          <cell r="E616">
            <v>1177</v>
          </cell>
          <cell r="G616">
            <v>49.590909090909093</v>
          </cell>
        </row>
        <row r="617">
          <cell r="A617">
            <v>50420320</v>
          </cell>
          <cell r="B617">
            <v>112</v>
          </cell>
          <cell r="C617">
            <v>1</v>
          </cell>
          <cell r="D617">
            <v>1</v>
          </cell>
          <cell r="E617">
            <v>114</v>
          </cell>
          <cell r="G617">
            <v>5.0909090909090908</v>
          </cell>
        </row>
        <row r="618">
          <cell r="A618">
            <v>50420610</v>
          </cell>
          <cell r="B618">
            <v>58</v>
          </cell>
          <cell r="C618">
            <v>13</v>
          </cell>
          <cell r="D618">
            <v>9</v>
          </cell>
          <cell r="E618">
            <v>80</v>
          </cell>
          <cell r="G618">
            <v>2.6363636363636362</v>
          </cell>
        </row>
        <row r="619">
          <cell r="A619">
            <v>50420620</v>
          </cell>
          <cell r="B619">
            <v>176</v>
          </cell>
          <cell r="C619">
            <v>8</v>
          </cell>
          <cell r="D619">
            <v>14</v>
          </cell>
          <cell r="E619">
            <v>198</v>
          </cell>
          <cell r="G619">
            <v>8</v>
          </cell>
        </row>
        <row r="620">
          <cell r="A620">
            <v>50421580</v>
          </cell>
          <cell r="B620">
            <v>14</v>
          </cell>
          <cell r="C620">
            <v>3</v>
          </cell>
          <cell r="D620">
            <v>0</v>
          </cell>
          <cell r="E620">
            <v>17</v>
          </cell>
          <cell r="G620">
            <v>0.63636363636363635</v>
          </cell>
        </row>
        <row r="621">
          <cell r="A621">
            <v>50422250</v>
          </cell>
          <cell r="B621">
            <v>8</v>
          </cell>
          <cell r="C621">
            <v>0</v>
          </cell>
          <cell r="D621">
            <v>2</v>
          </cell>
          <cell r="E621">
            <v>10</v>
          </cell>
          <cell r="G621">
            <v>0.36363636363636365</v>
          </cell>
        </row>
        <row r="622">
          <cell r="A622">
            <v>50425010</v>
          </cell>
          <cell r="B622">
            <v>8909</v>
          </cell>
          <cell r="C622">
            <v>493</v>
          </cell>
          <cell r="D622">
            <v>463</v>
          </cell>
          <cell r="E622">
            <v>9865</v>
          </cell>
          <cell r="G622">
            <v>404.95454545454544</v>
          </cell>
        </row>
        <row r="623">
          <cell r="A623">
            <v>50425011</v>
          </cell>
          <cell r="B623">
            <v>459</v>
          </cell>
          <cell r="C623">
            <v>0</v>
          </cell>
          <cell r="D623">
            <v>0</v>
          </cell>
          <cell r="E623">
            <v>459</v>
          </cell>
          <cell r="G623">
            <v>20.863636363636363</v>
          </cell>
        </row>
        <row r="624">
          <cell r="A624">
            <v>50425032</v>
          </cell>
          <cell r="B624">
            <v>1</v>
          </cell>
          <cell r="C624">
            <v>0</v>
          </cell>
          <cell r="D624">
            <v>0</v>
          </cell>
          <cell r="E624">
            <v>1</v>
          </cell>
          <cell r="G624">
            <v>4.5454545454545456E-2</v>
          </cell>
        </row>
        <row r="625">
          <cell r="A625">
            <v>50490010</v>
          </cell>
          <cell r="B625">
            <v>19</v>
          </cell>
          <cell r="C625">
            <v>1</v>
          </cell>
          <cell r="D625">
            <v>1</v>
          </cell>
          <cell r="E625">
            <v>21</v>
          </cell>
          <cell r="G625">
            <v>0.86363636363636365</v>
          </cell>
        </row>
        <row r="626">
          <cell r="A626">
            <v>50490120</v>
          </cell>
          <cell r="B626">
            <v>81</v>
          </cell>
          <cell r="C626">
            <v>25</v>
          </cell>
          <cell r="D626">
            <v>21</v>
          </cell>
          <cell r="E626">
            <v>127</v>
          </cell>
          <cell r="G626">
            <v>3.6818181818181817</v>
          </cell>
        </row>
        <row r="627">
          <cell r="A627">
            <v>50490130</v>
          </cell>
          <cell r="B627">
            <v>193</v>
          </cell>
          <cell r="C627">
            <v>40</v>
          </cell>
          <cell r="D627">
            <v>37</v>
          </cell>
          <cell r="E627">
            <v>270</v>
          </cell>
          <cell r="G627">
            <v>8.7727272727272734</v>
          </cell>
        </row>
        <row r="628">
          <cell r="A628">
            <v>50490140</v>
          </cell>
          <cell r="B628">
            <v>1107</v>
          </cell>
          <cell r="C628">
            <v>154</v>
          </cell>
          <cell r="D628">
            <v>95</v>
          </cell>
          <cell r="E628">
            <v>1356</v>
          </cell>
          <cell r="G628">
            <v>50.31818181818182</v>
          </cell>
        </row>
        <row r="629">
          <cell r="A629">
            <v>50500040</v>
          </cell>
          <cell r="B629">
            <v>1</v>
          </cell>
          <cell r="C629">
            <v>0</v>
          </cell>
          <cell r="D629">
            <v>0</v>
          </cell>
          <cell r="E629">
            <v>1</v>
          </cell>
          <cell r="G629">
            <v>4.5454545454545456E-2</v>
          </cell>
        </row>
        <row r="630">
          <cell r="A630">
            <v>50500060</v>
          </cell>
          <cell r="B630">
            <v>2</v>
          </cell>
          <cell r="C630">
            <v>0</v>
          </cell>
          <cell r="D630">
            <v>0</v>
          </cell>
          <cell r="E630">
            <v>2</v>
          </cell>
          <cell r="G630">
            <v>9.0909090909090912E-2</v>
          </cell>
        </row>
        <row r="631">
          <cell r="A631">
            <v>50590010</v>
          </cell>
          <cell r="B631">
            <v>17</v>
          </cell>
          <cell r="C631">
            <v>0</v>
          </cell>
          <cell r="D631">
            <v>1</v>
          </cell>
          <cell r="E631">
            <v>18</v>
          </cell>
          <cell r="G631">
            <v>0.77272727272727271</v>
          </cell>
        </row>
        <row r="632">
          <cell r="A632">
            <v>50590020</v>
          </cell>
          <cell r="B632">
            <v>47</v>
          </cell>
          <cell r="C632">
            <v>3</v>
          </cell>
          <cell r="D632">
            <v>0</v>
          </cell>
          <cell r="E632">
            <v>50</v>
          </cell>
          <cell r="G632">
            <v>2.1363636363636362</v>
          </cell>
        </row>
        <row r="633">
          <cell r="A633">
            <v>50590030</v>
          </cell>
          <cell r="B633">
            <v>3</v>
          </cell>
          <cell r="C633">
            <v>0</v>
          </cell>
          <cell r="D633">
            <v>1</v>
          </cell>
          <cell r="E633">
            <v>4</v>
          </cell>
          <cell r="G633">
            <v>0.13636363636363635</v>
          </cell>
        </row>
        <row r="634">
          <cell r="A634">
            <v>50590050</v>
          </cell>
          <cell r="B634">
            <v>137</v>
          </cell>
          <cell r="C634">
            <v>15</v>
          </cell>
          <cell r="D634">
            <v>8</v>
          </cell>
          <cell r="E634">
            <v>160</v>
          </cell>
          <cell r="G634">
            <v>6.2272727272727275</v>
          </cell>
        </row>
        <row r="635">
          <cell r="A635">
            <v>50590120</v>
          </cell>
          <cell r="B635">
            <v>2031</v>
          </cell>
          <cell r="C635">
            <v>219</v>
          </cell>
          <cell r="D635">
            <v>152</v>
          </cell>
          <cell r="E635">
            <v>2402</v>
          </cell>
          <cell r="G635">
            <v>92.318181818181813</v>
          </cell>
        </row>
        <row r="636">
          <cell r="A636">
            <v>50595069</v>
          </cell>
          <cell r="B636">
            <v>1</v>
          </cell>
          <cell r="C636">
            <v>1</v>
          </cell>
          <cell r="D636">
            <v>0</v>
          </cell>
          <cell r="E636">
            <v>2</v>
          </cell>
          <cell r="G636">
            <v>4.5454545454545456E-2</v>
          </cell>
        </row>
        <row r="637">
          <cell r="A637">
            <v>50600020</v>
          </cell>
          <cell r="B637">
            <v>2</v>
          </cell>
          <cell r="C637">
            <v>0</v>
          </cell>
          <cell r="D637">
            <v>0</v>
          </cell>
          <cell r="E637">
            <v>2</v>
          </cell>
          <cell r="G637">
            <v>9.0909090909090912E-2</v>
          </cell>
        </row>
        <row r="638">
          <cell r="A638">
            <v>50600040</v>
          </cell>
          <cell r="B638">
            <v>7</v>
          </cell>
          <cell r="C638">
            <v>0</v>
          </cell>
          <cell r="D638">
            <v>0</v>
          </cell>
          <cell r="E638">
            <v>7</v>
          </cell>
          <cell r="G638">
            <v>0.31818181818181818</v>
          </cell>
        </row>
        <row r="639">
          <cell r="A639">
            <v>50600080</v>
          </cell>
          <cell r="B639">
            <v>6</v>
          </cell>
          <cell r="C639">
            <v>0</v>
          </cell>
          <cell r="D639">
            <v>0</v>
          </cell>
          <cell r="E639">
            <v>6</v>
          </cell>
          <cell r="G639">
            <v>0.27272727272727271</v>
          </cell>
        </row>
        <row r="640">
          <cell r="A640">
            <v>50600240</v>
          </cell>
          <cell r="B640">
            <v>5</v>
          </cell>
          <cell r="C640">
            <v>0</v>
          </cell>
          <cell r="D640">
            <v>0</v>
          </cell>
          <cell r="E640">
            <v>5</v>
          </cell>
          <cell r="G640">
            <v>0.22727272727272727</v>
          </cell>
        </row>
        <row r="641">
          <cell r="A641">
            <v>50690020</v>
          </cell>
          <cell r="B641">
            <v>2486</v>
          </cell>
          <cell r="C641">
            <v>248</v>
          </cell>
          <cell r="D641">
            <v>211</v>
          </cell>
          <cell r="E641">
            <v>2945</v>
          </cell>
          <cell r="G641">
            <v>113</v>
          </cell>
        </row>
        <row r="642">
          <cell r="A642">
            <v>50690030</v>
          </cell>
          <cell r="B642">
            <v>30</v>
          </cell>
          <cell r="C642">
            <v>2</v>
          </cell>
          <cell r="D642">
            <v>6</v>
          </cell>
          <cell r="E642">
            <v>38</v>
          </cell>
          <cell r="G642">
            <v>1.3636363636363635</v>
          </cell>
        </row>
        <row r="643">
          <cell r="A643">
            <v>50690040</v>
          </cell>
          <cell r="B643">
            <v>1193</v>
          </cell>
          <cell r="C643">
            <v>101</v>
          </cell>
          <cell r="D643">
            <v>102</v>
          </cell>
          <cell r="E643">
            <v>1396</v>
          </cell>
          <cell r="G643">
            <v>54.227272727272727</v>
          </cell>
        </row>
        <row r="644">
          <cell r="A644">
            <v>50690050</v>
          </cell>
          <cell r="B644">
            <v>12</v>
          </cell>
          <cell r="C644">
            <v>6</v>
          </cell>
          <cell r="D644">
            <v>2</v>
          </cell>
          <cell r="E644">
            <v>20</v>
          </cell>
          <cell r="G644">
            <v>0.54545454545454541</v>
          </cell>
        </row>
        <row r="645">
          <cell r="A645">
            <v>50690060</v>
          </cell>
          <cell r="B645">
            <v>2862</v>
          </cell>
          <cell r="C645">
            <v>359</v>
          </cell>
          <cell r="D645">
            <v>277</v>
          </cell>
          <cell r="E645">
            <v>3498</v>
          </cell>
          <cell r="G645">
            <v>130.09090909090909</v>
          </cell>
        </row>
        <row r="646">
          <cell r="A646">
            <v>50690070</v>
          </cell>
          <cell r="B646">
            <v>113</v>
          </cell>
          <cell r="C646">
            <v>14</v>
          </cell>
          <cell r="D646">
            <v>0</v>
          </cell>
          <cell r="E646">
            <v>127</v>
          </cell>
          <cell r="G646">
            <v>5.1363636363636367</v>
          </cell>
        </row>
        <row r="647">
          <cell r="A647">
            <v>50690100</v>
          </cell>
          <cell r="B647">
            <v>8</v>
          </cell>
          <cell r="C647">
            <v>0</v>
          </cell>
          <cell r="D647">
            <v>0</v>
          </cell>
          <cell r="E647">
            <v>8</v>
          </cell>
          <cell r="G647">
            <v>0.36363636363636365</v>
          </cell>
        </row>
        <row r="648">
          <cell r="A648">
            <v>50690110</v>
          </cell>
          <cell r="B648">
            <v>3035</v>
          </cell>
          <cell r="C648">
            <v>292</v>
          </cell>
          <cell r="D648">
            <v>157</v>
          </cell>
          <cell r="E648">
            <v>3484</v>
          </cell>
          <cell r="G648">
            <v>137.95454545454547</v>
          </cell>
        </row>
        <row r="649">
          <cell r="A649">
            <v>50690120</v>
          </cell>
          <cell r="B649">
            <v>7</v>
          </cell>
          <cell r="C649">
            <v>1</v>
          </cell>
          <cell r="D649">
            <v>0</v>
          </cell>
          <cell r="E649">
            <v>8</v>
          </cell>
          <cell r="G649">
            <v>0.31818181818181818</v>
          </cell>
        </row>
        <row r="650">
          <cell r="A650">
            <v>50690130</v>
          </cell>
          <cell r="B650">
            <v>964</v>
          </cell>
          <cell r="C650">
            <v>98</v>
          </cell>
          <cell r="D650">
            <v>92</v>
          </cell>
          <cell r="E650">
            <v>1154</v>
          </cell>
          <cell r="G650">
            <v>43.81818181818182</v>
          </cell>
        </row>
        <row r="651">
          <cell r="A651">
            <v>50690160</v>
          </cell>
          <cell r="B651">
            <v>3</v>
          </cell>
          <cell r="C651">
            <v>1</v>
          </cell>
          <cell r="D651">
            <v>0</v>
          </cell>
          <cell r="E651">
            <v>4</v>
          </cell>
          <cell r="G651">
            <v>0.13636363636363635</v>
          </cell>
        </row>
        <row r="652">
          <cell r="A652">
            <v>50690170</v>
          </cell>
          <cell r="B652">
            <v>1186</v>
          </cell>
          <cell r="C652">
            <v>122</v>
          </cell>
          <cell r="D652">
            <v>90</v>
          </cell>
          <cell r="E652">
            <v>1398</v>
          </cell>
          <cell r="G652">
            <v>53.909090909090907</v>
          </cell>
        </row>
        <row r="653">
          <cell r="A653">
            <v>50690180</v>
          </cell>
          <cell r="B653">
            <v>1226</v>
          </cell>
          <cell r="C653">
            <v>152</v>
          </cell>
          <cell r="D653">
            <v>118</v>
          </cell>
          <cell r="E653">
            <v>1496</v>
          </cell>
          <cell r="G653">
            <v>55.727272727272727</v>
          </cell>
        </row>
        <row r="654">
          <cell r="A654">
            <v>50690190</v>
          </cell>
          <cell r="B654">
            <v>20</v>
          </cell>
          <cell r="C654">
            <v>0</v>
          </cell>
          <cell r="D654">
            <v>15</v>
          </cell>
          <cell r="E654">
            <v>35</v>
          </cell>
          <cell r="G654">
            <v>0.90909090909090906</v>
          </cell>
        </row>
        <row r="655">
          <cell r="A655">
            <v>50690200</v>
          </cell>
          <cell r="B655">
            <v>12</v>
          </cell>
          <cell r="C655">
            <v>0</v>
          </cell>
          <cell r="D655">
            <v>1</v>
          </cell>
          <cell r="E655">
            <v>13</v>
          </cell>
          <cell r="G655">
            <v>0.54545454545454541</v>
          </cell>
        </row>
        <row r="656">
          <cell r="A656">
            <v>50690210</v>
          </cell>
          <cell r="B656">
            <v>579</v>
          </cell>
          <cell r="C656">
            <v>55</v>
          </cell>
          <cell r="D656">
            <v>47</v>
          </cell>
          <cell r="E656">
            <v>681</v>
          </cell>
          <cell r="G656">
            <v>26.318181818181817</v>
          </cell>
        </row>
        <row r="657">
          <cell r="A657">
            <v>50695011</v>
          </cell>
          <cell r="B657">
            <v>198</v>
          </cell>
          <cell r="C657">
            <v>11</v>
          </cell>
          <cell r="D657">
            <v>2</v>
          </cell>
          <cell r="E657">
            <v>211</v>
          </cell>
          <cell r="G657">
            <v>9</v>
          </cell>
        </row>
        <row r="658">
          <cell r="A658">
            <v>50695013</v>
          </cell>
          <cell r="B658">
            <v>1005</v>
          </cell>
          <cell r="C658">
            <v>49</v>
          </cell>
          <cell r="D658">
            <v>194</v>
          </cell>
          <cell r="E658">
            <v>1248</v>
          </cell>
          <cell r="G658">
            <v>45.68181818181818</v>
          </cell>
        </row>
        <row r="659">
          <cell r="A659">
            <v>50695059</v>
          </cell>
          <cell r="B659">
            <v>5</v>
          </cell>
          <cell r="C659">
            <v>0</v>
          </cell>
          <cell r="D659">
            <v>0</v>
          </cell>
          <cell r="E659">
            <v>5</v>
          </cell>
          <cell r="G659">
            <v>0.22727272727272727</v>
          </cell>
        </row>
        <row r="660">
          <cell r="A660">
            <v>50700020</v>
          </cell>
          <cell r="B660">
            <v>9</v>
          </cell>
          <cell r="C660">
            <v>0</v>
          </cell>
          <cell r="D660">
            <v>0</v>
          </cell>
          <cell r="E660">
            <v>9</v>
          </cell>
          <cell r="G660">
            <v>0.40909090909090912</v>
          </cell>
        </row>
        <row r="661">
          <cell r="A661">
            <v>50700040</v>
          </cell>
          <cell r="B661">
            <v>13</v>
          </cell>
          <cell r="C661">
            <v>0</v>
          </cell>
          <cell r="D661">
            <v>0</v>
          </cell>
          <cell r="E661">
            <v>13</v>
          </cell>
          <cell r="G661">
            <v>0.59090909090909094</v>
          </cell>
        </row>
        <row r="662">
          <cell r="A662">
            <v>51110020</v>
          </cell>
          <cell r="B662">
            <v>45</v>
          </cell>
          <cell r="C662">
            <v>13</v>
          </cell>
          <cell r="D662">
            <v>4</v>
          </cell>
          <cell r="E662">
            <v>62</v>
          </cell>
          <cell r="G662">
            <v>2.0454545454545454</v>
          </cell>
        </row>
        <row r="663">
          <cell r="A663">
            <v>51110030</v>
          </cell>
          <cell r="B663">
            <v>9</v>
          </cell>
          <cell r="C663">
            <v>0</v>
          </cell>
          <cell r="D663">
            <v>0</v>
          </cell>
          <cell r="E663">
            <v>9</v>
          </cell>
          <cell r="G663">
            <v>0.40909090909090912</v>
          </cell>
        </row>
        <row r="664">
          <cell r="A664">
            <v>51110040</v>
          </cell>
          <cell r="B664">
            <v>737</v>
          </cell>
          <cell r="C664">
            <v>140</v>
          </cell>
          <cell r="D664">
            <v>46</v>
          </cell>
          <cell r="E664">
            <v>923</v>
          </cell>
          <cell r="G664">
            <v>33.5</v>
          </cell>
        </row>
        <row r="665">
          <cell r="A665">
            <v>51110050</v>
          </cell>
          <cell r="B665">
            <v>84</v>
          </cell>
          <cell r="C665">
            <v>28</v>
          </cell>
          <cell r="D665">
            <v>13</v>
          </cell>
          <cell r="E665">
            <v>125</v>
          </cell>
          <cell r="G665">
            <v>3.8181818181818183</v>
          </cell>
        </row>
        <row r="666">
          <cell r="A666">
            <v>51110100</v>
          </cell>
          <cell r="B666">
            <v>3655</v>
          </cell>
          <cell r="C666">
            <v>571</v>
          </cell>
          <cell r="D666">
            <v>468</v>
          </cell>
          <cell r="E666">
            <v>4694</v>
          </cell>
          <cell r="G666">
            <v>166.13636363636363</v>
          </cell>
        </row>
        <row r="667">
          <cell r="A667">
            <v>51110110</v>
          </cell>
          <cell r="B667">
            <v>828</v>
          </cell>
          <cell r="C667">
            <v>76</v>
          </cell>
          <cell r="D667">
            <v>47</v>
          </cell>
          <cell r="E667">
            <v>951</v>
          </cell>
          <cell r="G667">
            <v>37.636363636363633</v>
          </cell>
        </row>
        <row r="668">
          <cell r="A668">
            <v>51110370</v>
          </cell>
          <cell r="B668">
            <v>2</v>
          </cell>
          <cell r="C668">
            <v>0</v>
          </cell>
          <cell r="D668">
            <v>0</v>
          </cell>
          <cell r="E668">
            <v>2</v>
          </cell>
          <cell r="G668">
            <v>9.0909090909090912E-2</v>
          </cell>
        </row>
        <row r="669">
          <cell r="A669">
            <v>51110380</v>
          </cell>
          <cell r="B669">
            <v>39</v>
          </cell>
          <cell r="C669">
            <v>0</v>
          </cell>
          <cell r="D669">
            <v>0</v>
          </cell>
          <cell r="E669">
            <v>39</v>
          </cell>
          <cell r="G669">
            <v>1.7727272727272727</v>
          </cell>
        </row>
        <row r="670">
          <cell r="A670">
            <v>51110450</v>
          </cell>
          <cell r="B670">
            <v>422</v>
          </cell>
          <cell r="C670">
            <v>45</v>
          </cell>
          <cell r="D670">
            <v>29</v>
          </cell>
          <cell r="E670">
            <v>496</v>
          </cell>
          <cell r="G670">
            <v>19.181818181818183</v>
          </cell>
        </row>
        <row r="671">
          <cell r="A671">
            <v>51110460</v>
          </cell>
          <cell r="B671">
            <v>2515</v>
          </cell>
          <cell r="C671">
            <v>398</v>
          </cell>
          <cell r="D671">
            <v>310</v>
          </cell>
          <cell r="E671">
            <v>3223</v>
          </cell>
          <cell r="G671">
            <v>114.31818181818181</v>
          </cell>
        </row>
        <row r="672">
          <cell r="A672">
            <v>51110780</v>
          </cell>
          <cell r="B672">
            <v>67</v>
          </cell>
          <cell r="C672">
            <v>0</v>
          </cell>
          <cell r="D672">
            <v>0</v>
          </cell>
          <cell r="E672">
            <v>67</v>
          </cell>
          <cell r="G672">
            <v>3.0454545454545454</v>
          </cell>
        </row>
        <row r="673">
          <cell r="A673">
            <v>51110851</v>
          </cell>
          <cell r="B673">
            <v>8</v>
          </cell>
          <cell r="C673">
            <v>0</v>
          </cell>
          <cell r="D673">
            <v>0</v>
          </cell>
          <cell r="E673">
            <v>8</v>
          </cell>
          <cell r="G673">
            <v>0.36363636363636365</v>
          </cell>
        </row>
        <row r="674">
          <cell r="A674">
            <v>51110852</v>
          </cell>
          <cell r="B674">
            <v>1427</v>
          </cell>
          <cell r="C674">
            <v>0</v>
          </cell>
          <cell r="D674">
            <v>0</v>
          </cell>
          <cell r="E674">
            <v>1427</v>
          </cell>
          <cell r="G674">
            <v>64.86363636363636</v>
          </cell>
        </row>
        <row r="675">
          <cell r="A675">
            <v>51110861</v>
          </cell>
          <cell r="B675">
            <v>2</v>
          </cell>
          <cell r="C675">
            <v>0</v>
          </cell>
          <cell r="D675">
            <v>0</v>
          </cell>
          <cell r="E675">
            <v>2</v>
          </cell>
          <cell r="G675">
            <v>9.0909090909090912E-2</v>
          </cell>
        </row>
        <row r="676">
          <cell r="A676">
            <v>51110862</v>
          </cell>
          <cell r="B676">
            <v>111</v>
          </cell>
          <cell r="C676">
            <v>0</v>
          </cell>
          <cell r="D676">
            <v>0</v>
          </cell>
          <cell r="E676">
            <v>111</v>
          </cell>
          <cell r="G676">
            <v>5.0454545454545459</v>
          </cell>
        </row>
        <row r="677">
          <cell r="A677">
            <v>51110871</v>
          </cell>
          <cell r="B677">
            <v>150</v>
          </cell>
          <cell r="C677">
            <v>0</v>
          </cell>
          <cell r="D677">
            <v>0</v>
          </cell>
          <cell r="E677">
            <v>150</v>
          </cell>
          <cell r="G677">
            <v>6.8181818181818183</v>
          </cell>
        </row>
        <row r="678">
          <cell r="A678">
            <v>51110872</v>
          </cell>
          <cell r="B678">
            <v>34</v>
          </cell>
          <cell r="C678">
            <v>0</v>
          </cell>
          <cell r="D678">
            <v>0</v>
          </cell>
          <cell r="E678">
            <v>34</v>
          </cell>
          <cell r="G678">
            <v>1.5454545454545454</v>
          </cell>
        </row>
        <row r="679">
          <cell r="A679">
            <v>51110873</v>
          </cell>
          <cell r="B679">
            <v>14</v>
          </cell>
          <cell r="C679">
            <v>0</v>
          </cell>
          <cell r="D679">
            <v>0</v>
          </cell>
          <cell r="E679">
            <v>14</v>
          </cell>
          <cell r="G679">
            <v>0.63636363636363635</v>
          </cell>
        </row>
        <row r="680">
          <cell r="A680">
            <v>51110874</v>
          </cell>
          <cell r="B680">
            <v>123</v>
          </cell>
          <cell r="C680">
            <v>9</v>
          </cell>
          <cell r="D680">
            <v>2</v>
          </cell>
          <cell r="E680">
            <v>134</v>
          </cell>
          <cell r="G680">
            <v>5.5909090909090908</v>
          </cell>
        </row>
        <row r="681">
          <cell r="A681">
            <v>51110890</v>
          </cell>
          <cell r="B681">
            <v>3</v>
          </cell>
          <cell r="C681">
            <v>0</v>
          </cell>
          <cell r="D681">
            <v>0</v>
          </cell>
          <cell r="E681">
            <v>3</v>
          </cell>
          <cell r="G681">
            <v>0.13636363636363635</v>
          </cell>
        </row>
        <row r="682">
          <cell r="A682">
            <v>51110900</v>
          </cell>
          <cell r="B682">
            <v>388</v>
          </cell>
          <cell r="C682">
            <v>0</v>
          </cell>
          <cell r="D682">
            <v>0</v>
          </cell>
          <cell r="E682">
            <v>388</v>
          </cell>
          <cell r="G682">
            <v>17.636363636363637</v>
          </cell>
        </row>
        <row r="683">
          <cell r="A683">
            <v>51111010</v>
          </cell>
          <cell r="B683">
            <v>934</v>
          </cell>
          <cell r="C683">
            <v>40</v>
          </cell>
          <cell r="D683">
            <v>30</v>
          </cell>
          <cell r="E683">
            <v>1004</v>
          </cell>
          <cell r="G683">
            <v>42.454545454545453</v>
          </cell>
        </row>
        <row r="684">
          <cell r="A684">
            <v>51111020</v>
          </cell>
          <cell r="B684">
            <v>751</v>
          </cell>
          <cell r="C684">
            <v>77</v>
          </cell>
          <cell r="D684">
            <v>55</v>
          </cell>
          <cell r="E684">
            <v>883</v>
          </cell>
          <cell r="G684">
            <v>34.136363636363633</v>
          </cell>
        </row>
        <row r="685">
          <cell r="A685">
            <v>51111030</v>
          </cell>
          <cell r="B685">
            <v>158</v>
          </cell>
          <cell r="C685">
            <v>6</v>
          </cell>
          <cell r="D685">
            <v>1</v>
          </cell>
          <cell r="E685">
            <v>165</v>
          </cell>
          <cell r="G685">
            <v>7.1818181818181817</v>
          </cell>
        </row>
        <row r="686">
          <cell r="A686">
            <v>51111050</v>
          </cell>
          <cell r="B686">
            <v>47</v>
          </cell>
          <cell r="C686">
            <v>3</v>
          </cell>
          <cell r="D686">
            <v>2</v>
          </cell>
          <cell r="E686">
            <v>52</v>
          </cell>
          <cell r="G686">
            <v>2.1363636363636362</v>
          </cell>
        </row>
        <row r="687">
          <cell r="A687">
            <v>51111060</v>
          </cell>
          <cell r="B687">
            <v>171</v>
          </cell>
          <cell r="C687">
            <v>3</v>
          </cell>
          <cell r="D687">
            <v>13</v>
          </cell>
          <cell r="E687">
            <v>187</v>
          </cell>
          <cell r="G687">
            <v>7.7727272727272725</v>
          </cell>
        </row>
        <row r="688">
          <cell r="A688">
            <v>51111080</v>
          </cell>
          <cell r="B688">
            <v>621</v>
          </cell>
          <cell r="C688">
            <v>59</v>
          </cell>
          <cell r="D688">
            <v>43</v>
          </cell>
          <cell r="E688">
            <v>723</v>
          </cell>
          <cell r="G688">
            <v>28.227272727272727</v>
          </cell>
        </row>
        <row r="689">
          <cell r="A689">
            <v>51111100</v>
          </cell>
          <cell r="B689">
            <v>1174</v>
          </cell>
          <cell r="C689">
            <v>166</v>
          </cell>
          <cell r="D689">
            <v>125</v>
          </cell>
          <cell r="E689">
            <v>1465</v>
          </cell>
          <cell r="G689">
            <v>53.363636363636367</v>
          </cell>
        </row>
        <row r="690">
          <cell r="A690">
            <v>51111110</v>
          </cell>
          <cell r="B690">
            <v>104</v>
          </cell>
          <cell r="C690">
            <v>9</v>
          </cell>
          <cell r="D690">
            <v>1</v>
          </cell>
          <cell r="E690">
            <v>114</v>
          </cell>
          <cell r="G690">
            <v>4.7272727272727275</v>
          </cell>
        </row>
        <row r="691">
          <cell r="A691">
            <v>51111120</v>
          </cell>
          <cell r="B691">
            <v>2170</v>
          </cell>
          <cell r="C691">
            <v>162</v>
          </cell>
          <cell r="D691">
            <v>108</v>
          </cell>
          <cell r="E691">
            <v>2440</v>
          </cell>
          <cell r="G691">
            <v>98.63636363636364</v>
          </cell>
        </row>
        <row r="692">
          <cell r="A692">
            <v>51111130</v>
          </cell>
          <cell r="B692">
            <v>120</v>
          </cell>
          <cell r="C692">
            <v>14</v>
          </cell>
          <cell r="D692">
            <v>10</v>
          </cell>
          <cell r="E692">
            <v>144</v>
          </cell>
          <cell r="G692">
            <v>5.4545454545454541</v>
          </cell>
        </row>
        <row r="693">
          <cell r="A693">
            <v>51111140</v>
          </cell>
          <cell r="B693">
            <v>1118</v>
          </cell>
          <cell r="C693">
            <v>161</v>
          </cell>
          <cell r="D693">
            <v>112</v>
          </cell>
          <cell r="E693">
            <v>1391</v>
          </cell>
          <cell r="G693">
            <v>50.81818181818182</v>
          </cell>
        </row>
        <row r="694">
          <cell r="A694">
            <v>51111150</v>
          </cell>
          <cell r="B694">
            <v>72</v>
          </cell>
          <cell r="C694">
            <v>28</v>
          </cell>
          <cell r="D694">
            <v>10</v>
          </cell>
          <cell r="E694">
            <v>110</v>
          </cell>
          <cell r="G694">
            <v>3.2727272727272729</v>
          </cell>
        </row>
        <row r="695">
          <cell r="A695">
            <v>51111160</v>
          </cell>
          <cell r="B695">
            <v>1192</v>
          </cell>
          <cell r="C695">
            <v>137</v>
          </cell>
          <cell r="D695">
            <v>88</v>
          </cell>
          <cell r="E695">
            <v>1417</v>
          </cell>
          <cell r="G695">
            <v>54.18181818181818</v>
          </cell>
        </row>
        <row r="696">
          <cell r="A696">
            <v>51111170</v>
          </cell>
          <cell r="B696">
            <v>154</v>
          </cell>
          <cell r="C696">
            <v>13</v>
          </cell>
          <cell r="D696">
            <v>20</v>
          </cell>
          <cell r="E696">
            <v>187</v>
          </cell>
          <cell r="G696">
            <v>7</v>
          </cell>
        </row>
        <row r="697">
          <cell r="A697">
            <v>51111180</v>
          </cell>
          <cell r="B697">
            <v>1181</v>
          </cell>
          <cell r="C697">
            <v>154</v>
          </cell>
          <cell r="D697">
            <v>96</v>
          </cell>
          <cell r="E697">
            <v>1431</v>
          </cell>
          <cell r="G697">
            <v>53.68181818181818</v>
          </cell>
        </row>
        <row r="698">
          <cell r="A698">
            <v>51111190</v>
          </cell>
          <cell r="B698">
            <v>95</v>
          </cell>
          <cell r="C698">
            <v>8</v>
          </cell>
          <cell r="D698">
            <v>19</v>
          </cell>
          <cell r="E698">
            <v>122</v>
          </cell>
          <cell r="G698">
            <v>4.3181818181818183</v>
          </cell>
        </row>
        <row r="699">
          <cell r="A699">
            <v>51111200</v>
          </cell>
          <cell r="B699">
            <v>450</v>
          </cell>
          <cell r="C699">
            <v>67</v>
          </cell>
          <cell r="D699">
            <v>71</v>
          </cell>
          <cell r="E699">
            <v>588</v>
          </cell>
          <cell r="G699">
            <v>20.454545454545453</v>
          </cell>
        </row>
        <row r="700">
          <cell r="A700">
            <v>51111210</v>
          </cell>
          <cell r="B700">
            <v>39</v>
          </cell>
          <cell r="C700">
            <v>10</v>
          </cell>
          <cell r="D700">
            <v>5</v>
          </cell>
          <cell r="E700">
            <v>54</v>
          </cell>
          <cell r="G700">
            <v>1.7727272727272727</v>
          </cell>
        </row>
        <row r="701">
          <cell r="A701">
            <v>51111220</v>
          </cell>
          <cell r="B701">
            <v>515</v>
          </cell>
          <cell r="C701">
            <v>69</v>
          </cell>
          <cell r="D701">
            <v>33</v>
          </cell>
          <cell r="E701">
            <v>617</v>
          </cell>
          <cell r="G701">
            <v>23.40909090909091</v>
          </cell>
        </row>
        <row r="702">
          <cell r="A702">
            <v>51111230</v>
          </cell>
          <cell r="B702">
            <v>63</v>
          </cell>
          <cell r="C702">
            <v>3</v>
          </cell>
          <cell r="D702">
            <v>0</v>
          </cell>
          <cell r="E702">
            <v>66</v>
          </cell>
          <cell r="G702">
            <v>2.8636363636363638</v>
          </cell>
        </row>
        <row r="703">
          <cell r="A703">
            <v>51111240</v>
          </cell>
          <cell r="B703">
            <v>697</v>
          </cell>
          <cell r="C703">
            <v>94</v>
          </cell>
          <cell r="D703">
            <v>44</v>
          </cell>
          <cell r="E703">
            <v>835</v>
          </cell>
          <cell r="G703">
            <v>31.681818181818183</v>
          </cell>
        </row>
        <row r="704">
          <cell r="A704">
            <v>51111280</v>
          </cell>
          <cell r="B704">
            <v>2062</v>
          </cell>
          <cell r="C704">
            <v>284</v>
          </cell>
          <cell r="D704">
            <v>193</v>
          </cell>
          <cell r="E704">
            <v>2539</v>
          </cell>
          <cell r="G704">
            <v>93.727272727272734</v>
          </cell>
        </row>
        <row r="705">
          <cell r="A705">
            <v>51111310</v>
          </cell>
          <cell r="B705">
            <v>710</v>
          </cell>
          <cell r="C705">
            <v>51</v>
          </cell>
          <cell r="D705">
            <v>44</v>
          </cell>
          <cell r="E705">
            <v>805</v>
          </cell>
          <cell r="G705">
            <v>32.272727272727273</v>
          </cell>
        </row>
        <row r="706">
          <cell r="A706">
            <v>51111320</v>
          </cell>
          <cell r="B706">
            <v>7909</v>
          </cell>
          <cell r="C706">
            <v>1055</v>
          </cell>
          <cell r="D706">
            <v>654</v>
          </cell>
          <cell r="E706">
            <v>9618</v>
          </cell>
          <cell r="G706">
            <v>359.5</v>
          </cell>
        </row>
        <row r="707">
          <cell r="A707">
            <v>51111331</v>
          </cell>
          <cell r="B707">
            <v>914</v>
          </cell>
          <cell r="C707">
            <v>123</v>
          </cell>
          <cell r="D707">
            <v>66</v>
          </cell>
          <cell r="E707">
            <v>1103</v>
          </cell>
          <cell r="G707">
            <v>41.545454545454547</v>
          </cell>
        </row>
        <row r="708">
          <cell r="A708">
            <v>51111341</v>
          </cell>
          <cell r="B708">
            <v>7394</v>
          </cell>
          <cell r="C708">
            <v>1223</v>
          </cell>
          <cell r="D708">
            <v>775</v>
          </cell>
          <cell r="E708">
            <v>9392</v>
          </cell>
          <cell r="G708">
            <v>336.09090909090907</v>
          </cell>
        </row>
        <row r="709">
          <cell r="A709">
            <v>51111401</v>
          </cell>
          <cell r="B709">
            <v>182</v>
          </cell>
          <cell r="C709">
            <v>0</v>
          </cell>
          <cell r="D709">
            <v>1</v>
          </cell>
          <cell r="E709">
            <v>183</v>
          </cell>
          <cell r="G709">
            <v>8.2727272727272734</v>
          </cell>
        </row>
        <row r="710">
          <cell r="A710">
            <v>51111410</v>
          </cell>
          <cell r="B710">
            <v>8426</v>
          </cell>
          <cell r="C710">
            <v>98</v>
          </cell>
          <cell r="D710">
            <v>76</v>
          </cell>
          <cell r="E710">
            <v>8600</v>
          </cell>
          <cell r="G710">
            <v>383</v>
          </cell>
        </row>
        <row r="711">
          <cell r="A711">
            <v>51111411</v>
          </cell>
          <cell r="B711">
            <v>391</v>
          </cell>
          <cell r="C711">
            <v>1</v>
          </cell>
          <cell r="D711">
            <v>1</v>
          </cell>
          <cell r="E711">
            <v>393</v>
          </cell>
          <cell r="G711">
            <v>17.772727272727273</v>
          </cell>
        </row>
        <row r="712">
          <cell r="A712">
            <v>51111413</v>
          </cell>
          <cell r="B712">
            <v>457</v>
          </cell>
          <cell r="C712">
            <v>17</v>
          </cell>
          <cell r="D712">
            <v>8</v>
          </cell>
          <cell r="E712">
            <v>482</v>
          </cell>
          <cell r="G712">
            <v>20.772727272727273</v>
          </cell>
        </row>
        <row r="713">
          <cell r="A713">
            <v>51111430</v>
          </cell>
          <cell r="B713">
            <v>950</v>
          </cell>
          <cell r="C713">
            <v>49</v>
          </cell>
          <cell r="D713">
            <v>53</v>
          </cell>
          <cell r="E713">
            <v>1052</v>
          </cell>
          <cell r="G713">
            <v>43.18181818181818</v>
          </cell>
        </row>
        <row r="714">
          <cell r="A714">
            <v>51111431</v>
          </cell>
          <cell r="B714">
            <v>226</v>
          </cell>
          <cell r="C714">
            <v>4</v>
          </cell>
          <cell r="D714">
            <v>4</v>
          </cell>
          <cell r="E714">
            <v>234</v>
          </cell>
          <cell r="G714">
            <v>10.272727272727273</v>
          </cell>
        </row>
        <row r="715">
          <cell r="A715">
            <v>51111433</v>
          </cell>
          <cell r="B715">
            <v>130</v>
          </cell>
          <cell r="C715">
            <v>11</v>
          </cell>
          <cell r="D715">
            <v>9</v>
          </cell>
          <cell r="E715">
            <v>150</v>
          </cell>
          <cell r="G715">
            <v>5.9090909090909092</v>
          </cell>
        </row>
        <row r="716">
          <cell r="A716">
            <v>51111434</v>
          </cell>
          <cell r="B716">
            <v>187</v>
          </cell>
          <cell r="C716">
            <v>14</v>
          </cell>
          <cell r="D716">
            <v>34</v>
          </cell>
          <cell r="E716">
            <v>235</v>
          </cell>
          <cell r="G716">
            <v>8.5</v>
          </cell>
        </row>
        <row r="717">
          <cell r="A717">
            <v>51111450</v>
          </cell>
          <cell r="B717">
            <v>443</v>
          </cell>
          <cell r="C717">
            <v>0</v>
          </cell>
          <cell r="D717">
            <v>0</v>
          </cell>
          <cell r="E717">
            <v>443</v>
          </cell>
          <cell r="G717">
            <v>20.136363636363637</v>
          </cell>
        </row>
        <row r="718">
          <cell r="A718">
            <v>51111471</v>
          </cell>
          <cell r="B718">
            <v>887</v>
          </cell>
          <cell r="C718">
            <v>0</v>
          </cell>
          <cell r="D718">
            <v>0</v>
          </cell>
          <cell r="E718">
            <v>887</v>
          </cell>
          <cell r="G718">
            <v>40.31818181818182</v>
          </cell>
        </row>
        <row r="719">
          <cell r="A719">
            <v>51111480</v>
          </cell>
          <cell r="B719">
            <v>43</v>
          </cell>
          <cell r="C719">
            <v>0</v>
          </cell>
          <cell r="D719">
            <v>0</v>
          </cell>
          <cell r="E719">
            <v>43</v>
          </cell>
          <cell r="G719">
            <v>1.9545454545454546</v>
          </cell>
        </row>
        <row r="720">
          <cell r="A720">
            <v>51111490</v>
          </cell>
          <cell r="B720">
            <v>74</v>
          </cell>
          <cell r="C720">
            <v>0</v>
          </cell>
          <cell r="D720">
            <v>0</v>
          </cell>
          <cell r="E720">
            <v>74</v>
          </cell>
          <cell r="G720">
            <v>3.3636363636363638</v>
          </cell>
        </row>
        <row r="721">
          <cell r="A721">
            <v>51111531</v>
          </cell>
          <cell r="B721">
            <v>41</v>
          </cell>
          <cell r="C721">
            <v>2</v>
          </cell>
          <cell r="D721">
            <v>5</v>
          </cell>
          <cell r="E721">
            <v>48</v>
          </cell>
          <cell r="G721">
            <v>1.8636363636363635</v>
          </cell>
        </row>
        <row r="722">
          <cell r="A722">
            <v>51111536</v>
          </cell>
          <cell r="B722">
            <v>195</v>
          </cell>
          <cell r="C722">
            <v>18</v>
          </cell>
          <cell r="D722">
            <v>5</v>
          </cell>
          <cell r="E722">
            <v>218</v>
          </cell>
          <cell r="G722">
            <v>8.8636363636363633</v>
          </cell>
        </row>
        <row r="723">
          <cell r="A723">
            <v>51111541</v>
          </cell>
          <cell r="B723">
            <v>190</v>
          </cell>
          <cell r="C723">
            <v>12</v>
          </cell>
          <cell r="D723">
            <v>6</v>
          </cell>
          <cell r="E723">
            <v>208</v>
          </cell>
          <cell r="G723">
            <v>8.6363636363636367</v>
          </cell>
        </row>
        <row r="724">
          <cell r="A724">
            <v>51111546</v>
          </cell>
          <cell r="B724">
            <v>1082</v>
          </cell>
          <cell r="C724">
            <v>101</v>
          </cell>
          <cell r="D724">
            <v>73</v>
          </cell>
          <cell r="E724">
            <v>1256</v>
          </cell>
          <cell r="G724">
            <v>49.18181818181818</v>
          </cell>
        </row>
        <row r="725">
          <cell r="A725">
            <v>51111550</v>
          </cell>
          <cell r="B725">
            <v>29</v>
          </cell>
          <cell r="C725">
            <v>3</v>
          </cell>
          <cell r="D725">
            <v>1</v>
          </cell>
          <cell r="E725">
            <v>33</v>
          </cell>
          <cell r="G725">
            <v>1.3181818181818181</v>
          </cell>
        </row>
        <row r="726">
          <cell r="A726">
            <v>51111560</v>
          </cell>
          <cell r="B726">
            <v>427</v>
          </cell>
          <cell r="C726">
            <v>47</v>
          </cell>
          <cell r="D726">
            <v>27</v>
          </cell>
          <cell r="E726">
            <v>501</v>
          </cell>
          <cell r="G726">
            <v>19.40909090909091</v>
          </cell>
        </row>
        <row r="727">
          <cell r="A727">
            <v>51111571</v>
          </cell>
          <cell r="B727">
            <v>7</v>
          </cell>
          <cell r="C727">
            <v>0</v>
          </cell>
          <cell r="D727">
            <v>4</v>
          </cell>
          <cell r="E727">
            <v>11</v>
          </cell>
          <cell r="G727">
            <v>0.31818181818181818</v>
          </cell>
        </row>
        <row r="728">
          <cell r="A728">
            <v>51111581</v>
          </cell>
          <cell r="B728">
            <v>236</v>
          </cell>
          <cell r="C728">
            <v>40</v>
          </cell>
          <cell r="D728">
            <v>12</v>
          </cell>
          <cell r="E728">
            <v>288</v>
          </cell>
          <cell r="G728">
            <v>10.727272727272727</v>
          </cell>
        </row>
        <row r="729">
          <cell r="A729">
            <v>51111590</v>
          </cell>
          <cell r="B729">
            <v>21</v>
          </cell>
          <cell r="C729">
            <v>9</v>
          </cell>
          <cell r="D729">
            <v>0</v>
          </cell>
          <cell r="E729">
            <v>30</v>
          </cell>
          <cell r="G729">
            <v>0.95454545454545459</v>
          </cell>
        </row>
        <row r="730">
          <cell r="A730">
            <v>51111595</v>
          </cell>
          <cell r="B730">
            <v>6</v>
          </cell>
          <cell r="C730">
            <v>3</v>
          </cell>
          <cell r="D730">
            <v>1</v>
          </cell>
          <cell r="E730">
            <v>10</v>
          </cell>
          <cell r="G730">
            <v>0.27272727272727271</v>
          </cell>
        </row>
        <row r="731">
          <cell r="A731">
            <v>51111600</v>
          </cell>
          <cell r="B731">
            <v>426</v>
          </cell>
          <cell r="C731">
            <v>54</v>
          </cell>
          <cell r="D731">
            <v>51</v>
          </cell>
          <cell r="E731">
            <v>531</v>
          </cell>
          <cell r="G731">
            <v>19.363636363636363</v>
          </cell>
        </row>
        <row r="732">
          <cell r="A732">
            <v>51111690</v>
          </cell>
          <cell r="B732">
            <v>44</v>
          </cell>
          <cell r="C732">
            <v>2</v>
          </cell>
          <cell r="D732">
            <v>9</v>
          </cell>
          <cell r="E732">
            <v>55</v>
          </cell>
          <cell r="G732">
            <v>2</v>
          </cell>
        </row>
        <row r="733">
          <cell r="A733">
            <v>51111695</v>
          </cell>
          <cell r="B733">
            <v>101</v>
          </cell>
          <cell r="C733">
            <v>1</v>
          </cell>
          <cell r="D733">
            <v>11</v>
          </cell>
          <cell r="E733">
            <v>113</v>
          </cell>
          <cell r="G733">
            <v>4.5909090909090908</v>
          </cell>
        </row>
        <row r="734">
          <cell r="A734">
            <v>51111700</v>
          </cell>
          <cell r="B734">
            <v>1038</v>
          </cell>
          <cell r="C734">
            <v>135</v>
          </cell>
          <cell r="D734">
            <v>176</v>
          </cell>
          <cell r="E734">
            <v>1349</v>
          </cell>
          <cell r="G734">
            <v>47.18181818181818</v>
          </cell>
        </row>
        <row r="735">
          <cell r="A735">
            <v>51111710</v>
          </cell>
          <cell r="B735">
            <v>53</v>
          </cell>
          <cell r="C735">
            <v>11</v>
          </cell>
          <cell r="D735">
            <v>0</v>
          </cell>
          <cell r="E735">
            <v>64</v>
          </cell>
          <cell r="G735">
            <v>2.4090909090909092</v>
          </cell>
        </row>
        <row r="736">
          <cell r="A736">
            <v>51111720</v>
          </cell>
          <cell r="B736">
            <v>48</v>
          </cell>
          <cell r="C736">
            <v>6</v>
          </cell>
          <cell r="D736">
            <v>4</v>
          </cell>
          <cell r="E736">
            <v>58</v>
          </cell>
          <cell r="G736">
            <v>2.1818181818181817</v>
          </cell>
        </row>
        <row r="737">
          <cell r="A737">
            <v>51112230</v>
          </cell>
          <cell r="B737">
            <v>4</v>
          </cell>
          <cell r="C737">
            <v>0</v>
          </cell>
          <cell r="D737">
            <v>0</v>
          </cell>
          <cell r="E737">
            <v>4</v>
          </cell>
          <cell r="G737">
            <v>0.18181818181818182</v>
          </cell>
        </row>
        <row r="738">
          <cell r="A738">
            <v>51112240</v>
          </cell>
          <cell r="B738">
            <v>5</v>
          </cell>
          <cell r="C738">
            <v>0</v>
          </cell>
          <cell r="D738">
            <v>0</v>
          </cell>
          <cell r="E738">
            <v>5</v>
          </cell>
          <cell r="G738">
            <v>0.22727272727272727</v>
          </cell>
        </row>
        <row r="739">
          <cell r="A739">
            <v>51112250</v>
          </cell>
          <cell r="B739">
            <v>277</v>
          </cell>
          <cell r="C739">
            <v>40</v>
          </cell>
          <cell r="D739">
            <v>34</v>
          </cell>
          <cell r="E739">
            <v>351</v>
          </cell>
          <cell r="G739">
            <v>12.590909090909092</v>
          </cell>
        </row>
        <row r="740">
          <cell r="A740">
            <v>51112260</v>
          </cell>
          <cell r="B740">
            <v>730</v>
          </cell>
          <cell r="C740">
            <v>94</v>
          </cell>
          <cell r="D740">
            <v>79</v>
          </cell>
          <cell r="E740">
            <v>903</v>
          </cell>
          <cell r="G740">
            <v>33.18181818181818</v>
          </cell>
        </row>
        <row r="741">
          <cell r="A741">
            <v>51112300</v>
          </cell>
          <cell r="B741">
            <v>649</v>
          </cell>
          <cell r="C741">
            <v>98</v>
          </cell>
          <cell r="D741">
            <v>62</v>
          </cell>
          <cell r="E741">
            <v>809</v>
          </cell>
          <cell r="G741">
            <v>29.5</v>
          </cell>
        </row>
        <row r="742">
          <cell r="A742">
            <v>51112301</v>
          </cell>
          <cell r="B742">
            <v>205</v>
          </cell>
          <cell r="C742">
            <v>0</v>
          </cell>
          <cell r="D742">
            <v>0</v>
          </cell>
          <cell r="E742">
            <v>205</v>
          </cell>
          <cell r="G742">
            <v>9.3181818181818183</v>
          </cell>
        </row>
        <row r="743">
          <cell r="A743">
            <v>51112302</v>
          </cell>
          <cell r="B743">
            <v>78</v>
          </cell>
          <cell r="C743">
            <v>8</v>
          </cell>
          <cell r="D743">
            <v>6</v>
          </cell>
          <cell r="E743">
            <v>92</v>
          </cell>
          <cell r="G743">
            <v>3.5454545454545454</v>
          </cell>
        </row>
        <row r="744">
          <cell r="A744">
            <v>51112303</v>
          </cell>
          <cell r="B744">
            <v>89</v>
          </cell>
          <cell r="C744">
            <v>11</v>
          </cell>
          <cell r="D744">
            <v>9</v>
          </cell>
          <cell r="E744">
            <v>109</v>
          </cell>
          <cell r="G744">
            <v>4.0454545454545459</v>
          </cell>
        </row>
        <row r="745">
          <cell r="A745">
            <v>51112304</v>
          </cell>
          <cell r="B745">
            <v>2134</v>
          </cell>
          <cell r="C745">
            <v>319</v>
          </cell>
          <cell r="D745">
            <v>200</v>
          </cell>
          <cell r="E745">
            <v>2653</v>
          </cell>
          <cell r="G745">
            <v>97</v>
          </cell>
        </row>
        <row r="746">
          <cell r="A746">
            <v>51112305</v>
          </cell>
          <cell r="B746">
            <v>5095</v>
          </cell>
          <cell r="C746">
            <v>864</v>
          </cell>
          <cell r="D746">
            <v>636</v>
          </cell>
          <cell r="E746">
            <v>6595</v>
          </cell>
          <cell r="G746">
            <v>231.59090909090909</v>
          </cell>
        </row>
        <row r="747">
          <cell r="A747">
            <v>51112501</v>
          </cell>
          <cell r="B747">
            <v>29</v>
          </cell>
          <cell r="C747">
            <v>0</v>
          </cell>
          <cell r="D747">
            <v>0</v>
          </cell>
          <cell r="E747">
            <v>29</v>
          </cell>
          <cell r="G747">
            <v>1.3181818181818181</v>
          </cell>
        </row>
        <row r="748">
          <cell r="A748">
            <v>51112502</v>
          </cell>
          <cell r="B748">
            <v>116</v>
          </cell>
          <cell r="C748">
            <v>3</v>
          </cell>
          <cell r="D748">
            <v>0</v>
          </cell>
          <cell r="E748">
            <v>119</v>
          </cell>
          <cell r="G748">
            <v>5.2727272727272725</v>
          </cell>
        </row>
        <row r="749">
          <cell r="A749">
            <v>51112505</v>
          </cell>
          <cell r="B749">
            <v>107</v>
          </cell>
          <cell r="C749">
            <v>32</v>
          </cell>
          <cell r="D749">
            <v>20</v>
          </cell>
          <cell r="E749">
            <v>159</v>
          </cell>
          <cell r="G749">
            <v>4.8636363636363633</v>
          </cell>
        </row>
        <row r="750">
          <cell r="A750">
            <v>51112506</v>
          </cell>
          <cell r="B750">
            <v>160</v>
          </cell>
          <cell r="C750">
            <v>87</v>
          </cell>
          <cell r="D750">
            <v>22</v>
          </cell>
          <cell r="E750">
            <v>269</v>
          </cell>
          <cell r="G750">
            <v>7.2727272727272725</v>
          </cell>
        </row>
        <row r="751">
          <cell r="A751">
            <v>51112533</v>
          </cell>
          <cell r="B751">
            <v>290</v>
          </cell>
          <cell r="C751">
            <v>0</v>
          </cell>
          <cell r="D751">
            <v>0</v>
          </cell>
          <cell r="E751">
            <v>290</v>
          </cell>
          <cell r="G751">
            <v>13.181818181818182</v>
          </cell>
        </row>
        <row r="752">
          <cell r="A752">
            <v>51112539</v>
          </cell>
          <cell r="B752">
            <v>4555</v>
          </cell>
          <cell r="C752">
            <v>215</v>
          </cell>
          <cell r="D752">
            <v>160</v>
          </cell>
          <cell r="E752">
            <v>4930</v>
          </cell>
          <cell r="G752">
            <v>207.04545454545453</v>
          </cell>
        </row>
        <row r="753">
          <cell r="A753">
            <v>51112549</v>
          </cell>
          <cell r="B753">
            <v>759</v>
          </cell>
          <cell r="C753">
            <v>43</v>
          </cell>
          <cell r="D753">
            <v>27</v>
          </cell>
          <cell r="E753">
            <v>829</v>
          </cell>
          <cell r="G753">
            <v>34.5</v>
          </cell>
        </row>
        <row r="754">
          <cell r="A754">
            <v>51112550</v>
          </cell>
          <cell r="B754">
            <v>170</v>
          </cell>
          <cell r="C754">
            <v>20</v>
          </cell>
          <cell r="D754">
            <v>12</v>
          </cell>
          <cell r="E754">
            <v>202</v>
          </cell>
          <cell r="G754">
            <v>7.7272727272727275</v>
          </cell>
        </row>
        <row r="755">
          <cell r="A755">
            <v>51112553</v>
          </cell>
          <cell r="B755">
            <v>284</v>
          </cell>
          <cell r="C755">
            <v>12</v>
          </cell>
          <cell r="D755">
            <v>8</v>
          </cell>
          <cell r="E755">
            <v>304</v>
          </cell>
          <cell r="G755">
            <v>12.909090909090908</v>
          </cell>
        </row>
        <row r="756">
          <cell r="A756">
            <v>51112558</v>
          </cell>
          <cell r="B756">
            <v>36</v>
          </cell>
          <cell r="C756">
            <v>0</v>
          </cell>
          <cell r="D756">
            <v>2</v>
          </cell>
          <cell r="E756">
            <v>38</v>
          </cell>
          <cell r="G756">
            <v>1.6363636363636365</v>
          </cell>
        </row>
        <row r="757">
          <cell r="A757">
            <v>51112560</v>
          </cell>
          <cell r="B757">
            <v>970</v>
          </cell>
          <cell r="C757">
            <v>103</v>
          </cell>
          <cell r="D757">
            <v>52</v>
          </cell>
          <cell r="E757">
            <v>1125</v>
          </cell>
          <cell r="G757">
            <v>44.090909090909093</v>
          </cell>
        </row>
        <row r="758">
          <cell r="A758">
            <v>51114350</v>
          </cell>
          <cell r="B758">
            <v>1183</v>
          </cell>
          <cell r="C758">
            <v>210</v>
          </cell>
          <cell r="D758">
            <v>146</v>
          </cell>
          <cell r="E758">
            <v>1539</v>
          </cell>
          <cell r="G758">
            <v>53.772727272727273</v>
          </cell>
        </row>
        <row r="759">
          <cell r="A759">
            <v>51114360</v>
          </cell>
          <cell r="B759">
            <v>239</v>
          </cell>
          <cell r="C759">
            <v>2</v>
          </cell>
          <cell r="D759">
            <v>4</v>
          </cell>
          <cell r="E759">
            <v>245</v>
          </cell>
          <cell r="G759">
            <v>10.863636363636363</v>
          </cell>
        </row>
        <row r="760">
          <cell r="A760">
            <v>51114600</v>
          </cell>
          <cell r="B760">
            <v>3</v>
          </cell>
          <cell r="C760">
            <v>1</v>
          </cell>
          <cell r="D760">
            <v>3</v>
          </cell>
          <cell r="E760">
            <v>7</v>
          </cell>
          <cell r="G760">
            <v>0.13636363636363635</v>
          </cell>
        </row>
        <row r="761">
          <cell r="A761">
            <v>51114701</v>
          </cell>
          <cell r="B761">
            <v>164</v>
          </cell>
          <cell r="C761">
            <v>20</v>
          </cell>
          <cell r="D761">
            <v>2</v>
          </cell>
          <cell r="E761">
            <v>186</v>
          </cell>
          <cell r="G761">
            <v>7.4545454545454541</v>
          </cell>
        </row>
        <row r="762">
          <cell r="A762">
            <v>51115096</v>
          </cell>
          <cell r="B762">
            <v>5</v>
          </cell>
          <cell r="C762">
            <v>0</v>
          </cell>
          <cell r="D762">
            <v>0</v>
          </cell>
          <cell r="E762">
            <v>5</v>
          </cell>
          <cell r="G762">
            <v>0.22727272727272727</v>
          </cell>
        </row>
        <row r="763">
          <cell r="A763">
            <v>51115097</v>
          </cell>
          <cell r="B763">
            <v>14</v>
          </cell>
          <cell r="C763">
            <v>0</v>
          </cell>
          <cell r="D763">
            <v>0</v>
          </cell>
          <cell r="E763">
            <v>14</v>
          </cell>
          <cell r="G763">
            <v>0.63636363636363635</v>
          </cell>
        </row>
        <row r="764">
          <cell r="A764">
            <v>51115098</v>
          </cell>
          <cell r="B764">
            <v>2715</v>
          </cell>
          <cell r="C764">
            <v>140</v>
          </cell>
          <cell r="D764">
            <v>119</v>
          </cell>
          <cell r="E764">
            <v>2974</v>
          </cell>
          <cell r="G764">
            <v>123.40909090909091</v>
          </cell>
        </row>
        <row r="765">
          <cell r="A765">
            <v>51115099</v>
          </cell>
          <cell r="B765">
            <v>20</v>
          </cell>
          <cell r="C765">
            <v>0</v>
          </cell>
          <cell r="D765">
            <v>6</v>
          </cell>
          <cell r="E765">
            <v>26</v>
          </cell>
          <cell r="G765">
            <v>0.90909090909090906</v>
          </cell>
        </row>
        <row r="766">
          <cell r="A766">
            <v>51115111</v>
          </cell>
          <cell r="B766">
            <v>128</v>
          </cell>
          <cell r="C766">
            <v>5</v>
          </cell>
          <cell r="D766">
            <v>8</v>
          </cell>
          <cell r="E766">
            <v>141</v>
          </cell>
          <cell r="G766">
            <v>5.8181818181818183</v>
          </cell>
        </row>
        <row r="767">
          <cell r="A767">
            <v>51115112</v>
          </cell>
          <cell r="B767">
            <v>490</v>
          </cell>
          <cell r="C767">
            <v>5</v>
          </cell>
          <cell r="D767">
            <v>4</v>
          </cell>
          <cell r="E767">
            <v>499</v>
          </cell>
          <cell r="G767">
            <v>22.272727272727273</v>
          </cell>
        </row>
        <row r="768">
          <cell r="A768">
            <v>51115198</v>
          </cell>
          <cell r="B768">
            <v>3</v>
          </cell>
          <cell r="C768">
            <v>0</v>
          </cell>
          <cell r="D768">
            <v>0</v>
          </cell>
          <cell r="E768">
            <v>3</v>
          </cell>
          <cell r="G768">
            <v>0.13636363636363635</v>
          </cell>
        </row>
        <row r="769">
          <cell r="A769">
            <v>51115914</v>
          </cell>
          <cell r="B769">
            <v>4</v>
          </cell>
          <cell r="C769">
            <v>0</v>
          </cell>
          <cell r="D769">
            <v>0</v>
          </cell>
          <cell r="E769">
            <v>4</v>
          </cell>
          <cell r="G769">
            <v>0.18181818181818182</v>
          </cell>
        </row>
        <row r="770">
          <cell r="A770">
            <v>51119800</v>
          </cell>
          <cell r="B770">
            <v>836</v>
          </cell>
          <cell r="C770">
            <v>39</v>
          </cell>
          <cell r="D770">
            <v>21</v>
          </cell>
          <cell r="E770">
            <v>896</v>
          </cell>
          <cell r="G770">
            <v>38</v>
          </cell>
        </row>
        <row r="771">
          <cell r="A771">
            <v>51119850</v>
          </cell>
          <cell r="B771">
            <v>3216</v>
          </cell>
          <cell r="C771">
            <v>351</v>
          </cell>
          <cell r="D771">
            <v>198</v>
          </cell>
          <cell r="E771">
            <v>3765</v>
          </cell>
          <cell r="G771">
            <v>146.18181818181819</v>
          </cell>
        </row>
        <row r="772">
          <cell r="A772">
            <v>51180020</v>
          </cell>
          <cell r="B772">
            <v>264</v>
          </cell>
          <cell r="C772">
            <v>0</v>
          </cell>
          <cell r="D772">
            <v>0</v>
          </cell>
          <cell r="E772">
            <v>264</v>
          </cell>
          <cell r="G772">
            <v>12</v>
          </cell>
        </row>
        <row r="773">
          <cell r="A773">
            <v>51180031</v>
          </cell>
          <cell r="B773">
            <v>214</v>
          </cell>
          <cell r="C773">
            <v>4</v>
          </cell>
          <cell r="D773">
            <v>2</v>
          </cell>
          <cell r="E773">
            <v>220</v>
          </cell>
          <cell r="G773">
            <v>9.7272727272727266</v>
          </cell>
        </row>
        <row r="774">
          <cell r="A774">
            <v>51180036</v>
          </cell>
          <cell r="B774">
            <v>517</v>
          </cell>
          <cell r="C774">
            <v>70</v>
          </cell>
          <cell r="D774">
            <v>49</v>
          </cell>
          <cell r="E774">
            <v>636</v>
          </cell>
          <cell r="G774">
            <v>23.5</v>
          </cell>
        </row>
        <row r="775">
          <cell r="A775">
            <v>51180040</v>
          </cell>
          <cell r="B775">
            <v>115</v>
          </cell>
          <cell r="C775">
            <v>17</v>
          </cell>
          <cell r="D775">
            <v>6</v>
          </cell>
          <cell r="E775">
            <v>138</v>
          </cell>
          <cell r="G775">
            <v>5.2272727272727275</v>
          </cell>
        </row>
        <row r="776">
          <cell r="A776">
            <v>51180060</v>
          </cell>
          <cell r="B776">
            <v>370</v>
          </cell>
          <cell r="C776">
            <v>0</v>
          </cell>
          <cell r="D776">
            <v>0</v>
          </cell>
          <cell r="E776">
            <v>370</v>
          </cell>
          <cell r="G776">
            <v>16.818181818181817</v>
          </cell>
        </row>
        <row r="777">
          <cell r="A777">
            <v>51180070</v>
          </cell>
          <cell r="B777">
            <v>79</v>
          </cell>
          <cell r="C777">
            <v>0</v>
          </cell>
          <cell r="D777">
            <v>0</v>
          </cell>
          <cell r="E777">
            <v>79</v>
          </cell>
          <cell r="G777">
            <v>3.5909090909090908</v>
          </cell>
        </row>
        <row r="778">
          <cell r="A778">
            <v>51180080</v>
          </cell>
          <cell r="B778">
            <v>365</v>
          </cell>
          <cell r="C778">
            <v>0</v>
          </cell>
          <cell r="D778">
            <v>0</v>
          </cell>
          <cell r="E778">
            <v>365</v>
          </cell>
          <cell r="G778">
            <v>16.59090909090909</v>
          </cell>
        </row>
        <row r="779">
          <cell r="A779">
            <v>51180090</v>
          </cell>
          <cell r="B779">
            <v>52</v>
          </cell>
          <cell r="C779">
            <v>0</v>
          </cell>
          <cell r="D779">
            <v>0</v>
          </cell>
          <cell r="E779">
            <v>52</v>
          </cell>
          <cell r="G779">
            <v>2.3636363636363638</v>
          </cell>
        </row>
        <row r="780">
          <cell r="A780">
            <v>51185000</v>
          </cell>
          <cell r="B780">
            <v>6</v>
          </cell>
          <cell r="C780">
            <v>0</v>
          </cell>
          <cell r="D780">
            <v>0</v>
          </cell>
          <cell r="E780">
            <v>6</v>
          </cell>
          <cell r="G780">
            <v>0.27272727272727271</v>
          </cell>
        </row>
        <row r="781">
          <cell r="A781">
            <v>51185065</v>
          </cell>
          <cell r="B781">
            <v>1</v>
          </cell>
          <cell r="C781">
            <v>0</v>
          </cell>
          <cell r="D781">
            <v>0</v>
          </cell>
          <cell r="E781">
            <v>1</v>
          </cell>
          <cell r="G781">
            <v>4.5454545454545456E-2</v>
          </cell>
        </row>
        <row r="782">
          <cell r="A782">
            <v>51185122</v>
          </cell>
          <cell r="B782">
            <v>17</v>
          </cell>
          <cell r="C782">
            <v>0</v>
          </cell>
          <cell r="D782">
            <v>0</v>
          </cell>
          <cell r="E782">
            <v>17</v>
          </cell>
          <cell r="G782">
            <v>0.77272727272727271</v>
          </cell>
        </row>
        <row r="783">
          <cell r="A783">
            <v>51200123</v>
          </cell>
          <cell r="B783">
            <v>968</v>
          </cell>
          <cell r="C783">
            <v>110</v>
          </cell>
          <cell r="D783">
            <v>52</v>
          </cell>
          <cell r="E783">
            <v>1130</v>
          </cell>
          <cell r="G783">
            <v>44</v>
          </cell>
        </row>
        <row r="784">
          <cell r="A784">
            <v>51200124</v>
          </cell>
          <cell r="B784">
            <v>4661</v>
          </cell>
          <cell r="C784">
            <v>713</v>
          </cell>
          <cell r="D784">
            <v>494</v>
          </cell>
          <cell r="E784">
            <v>5868</v>
          </cell>
          <cell r="G784">
            <v>211.86363636363637</v>
          </cell>
        </row>
        <row r="785">
          <cell r="A785">
            <v>51200127</v>
          </cell>
          <cell r="B785">
            <v>343</v>
          </cell>
          <cell r="C785">
            <v>24</v>
          </cell>
          <cell r="D785">
            <v>11</v>
          </cell>
          <cell r="E785">
            <v>378</v>
          </cell>
          <cell r="G785">
            <v>15.590909090909092</v>
          </cell>
        </row>
        <row r="786">
          <cell r="A786">
            <v>51200128</v>
          </cell>
          <cell r="B786">
            <v>2022</v>
          </cell>
          <cell r="C786">
            <v>218</v>
          </cell>
          <cell r="D786">
            <v>203</v>
          </cell>
          <cell r="E786">
            <v>2443</v>
          </cell>
          <cell r="G786">
            <v>91.909090909090907</v>
          </cell>
        </row>
        <row r="787">
          <cell r="A787">
            <v>51200130</v>
          </cell>
          <cell r="B787">
            <v>208</v>
          </cell>
          <cell r="C787">
            <v>21</v>
          </cell>
          <cell r="D787">
            <v>29</v>
          </cell>
          <cell r="E787">
            <v>258</v>
          </cell>
          <cell r="G787">
            <v>9.454545454545455</v>
          </cell>
        </row>
        <row r="788">
          <cell r="A788">
            <v>51200150</v>
          </cell>
          <cell r="B788">
            <v>18</v>
          </cell>
          <cell r="C788">
            <v>4</v>
          </cell>
          <cell r="D788">
            <v>0</v>
          </cell>
          <cell r="E788">
            <v>22</v>
          </cell>
          <cell r="G788">
            <v>0.81818181818181823</v>
          </cell>
        </row>
        <row r="789">
          <cell r="A789">
            <v>51200160</v>
          </cell>
          <cell r="B789">
            <v>242</v>
          </cell>
          <cell r="C789">
            <v>15</v>
          </cell>
          <cell r="D789">
            <v>16</v>
          </cell>
          <cell r="E789">
            <v>273</v>
          </cell>
          <cell r="G789">
            <v>11</v>
          </cell>
        </row>
        <row r="790">
          <cell r="A790">
            <v>51200171</v>
          </cell>
          <cell r="B790">
            <v>215</v>
          </cell>
          <cell r="C790">
            <v>15</v>
          </cell>
          <cell r="D790">
            <v>12</v>
          </cell>
          <cell r="E790">
            <v>242</v>
          </cell>
          <cell r="G790">
            <v>9.7727272727272734</v>
          </cell>
        </row>
        <row r="791">
          <cell r="A791">
            <v>51200172</v>
          </cell>
          <cell r="B791">
            <v>8</v>
          </cell>
          <cell r="C791">
            <v>0</v>
          </cell>
          <cell r="D791">
            <v>1</v>
          </cell>
          <cell r="E791">
            <v>9</v>
          </cell>
          <cell r="G791">
            <v>0.36363636363636365</v>
          </cell>
        </row>
        <row r="792">
          <cell r="A792">
            <v>51200190</v>
          </cell>
          <cell r="B792">
            <v>128</v>
          </cell>
          <cell r="C792">
            <v>11</v>
          </cell>
          <cell r="D792">
            <v>3</v>
          </cell>
          <cell r="E792">
            <v>142</v>
          </cell>
          <cell r="G792">
            <v>5.8181818181818183</v>
          </cell>
        </row>
        <row r="793">
          <cell r="A793">
            <v>51200200</v>
          </cell>
          <cell r="B793">
            <v>578</v>
          </cell>
          <cell r="C793">
            <v>62</v>
          </cell>
          <cell r="D793">
            <v>37</v>
          </cell>
          <cell r="E793">
            <v>677</v>
          </cell>
          <cell r="G793">
            <v>26.272727272727273</v>
          </cell>
        </row>
        <row r="794">
          <cell r="A794">
            <v>51200270</v>
          </cell>
          <cell r="B794">
            <v>6</v>
          </cell>
          <cell r="C794">
            <v>0</v>
          </cell>
          <cell r="D794">
            <v>0</v>
          </cell>
          <cell r="E794">
            <v>6</v>
          </cell>
          <cell r="G794">
            <v>0.27272727272727271</v>
          </cell>
        </row>
        <row r="795">
          <cell r="A795">
            <v>51200280</v>
          </cell>
          <cell r="B795">
            <v>16</v>
          </cell>
          <cell r="C795">
            <v>0</v>
          </cell>
          <cell r="D795">
            <v>1</v>
          </cell>
          <cell r="E795">
            <v>17</v>
          </cell>
          <cell r="G795">
            <v>0.72727272727272729</v>
          </cell>
        </row>
        <row r="796">
          <cell r="A796">
            <v>51200290</v>
          </cell>
          <cell r="B796">
            <v>24</v>
          </cell>
          <cell r="C796">
            <v>0</v>
          </cell>
          <cell r="D796">
            <v>0</v>
          </cell>
          <cell r="E796">
            <v>24</v>
          </cell>
          <cell r="G796">
            <v>1.0909090909090908</v>
          </cell>
        </row>
        <row r="797">
          <cell r="A797">
            <v>51200295</v>
          </cell>
          <cell r="B797">
            <v>1</v>
          </cell>
          <cell r="C797">
            <v>0</v>
          </cell>
          <cell r="D797">
            <v>0</v>
          </cell>
          <cell r="E797">
            <v>1</v>
          </cell>
          <cell r="G797">
            <v>4.5454545454545456E-2</v>
          </cell>
        </row>
        <row r="798">
          <cell r="A798">
            <v>51200296</v>
          </cell>
          <cell r="B798">
            <v>23</v>
          </cell>
          <cell r="C798">
            <v>0</v>
          </cell>
          <cell r="D798">
            <v>0</v>
          </cell>
          <cell r="E798">
            <v>23</v>
          </cell>
          <cell r="G798">
            <v>1.0454545454545454</v>
          </cell>
        </row>
        <row r="799">
          <cell r="A799">
            <v>51200300</v>
          </cell>
          <cell r="B799">
            <v>91</v>
          </cell>
          <cell r="C799">
            <v>0</v>
          </cell>
          <cell r="D799">
            <v>0</v>
          </cell>
          <cell r="E799">
            <v>91</v>
          </cell>
          <cell r="G799">
            <v>4.1363636363636367</v>
          </cell>
        </row>
        <row r="800">
          <cell r="A800">
            <v>51200310</v>
          </cell>
          <cell r="B800">
            <v>33</v>
          </cell>
          <cell r="C800">
            <v>0</v>
          </cell>
          <cell r="D800">
            <v>0</v>
          </cell>
          <cell r="E800">
            <v>33</v>
          </cell>
          <cell r="G800">
            <v>1.5</v>
          </cell>
        </row>
        <row r="801">
          <cell r="A801">
            <v>51200311</v>
          </cell>
          <cell r="B801">
            <v>23</v>
          </cell>
          <cell r="C801">
            <v>0</v>
          </cell>
          <cell r="D801">
            <v>0</v>
          </cell>
          <cell r="E801">
            <v>23</v>
          </cell>
          <cell r="G801">
            <v>1.0454545454545454</v>
          </cell>
        </row>
        <row r="802">
          <cell r="A802">
            <v>51200320</v>
          </cell>
          <cell r="B802">
            <v>12</v>
          </cell>
          <cell r="C802">
            <v>6</v>
          </cell>
          <cell r="D802">
            <v>3</v>
          </cell>
          <cell r="E802">
            <v>21</v>
          </cell>
          <cell r="G802">
            <v>0.54545454545454541</v>
          </cell>
        </row>
        <row r="803">
          <cell r="A803">
            <v>51200330</v>
          </cell>
          <cell r="B803">
            <v>23</v>
          </cell>
          <cell r="C803">
            <v>0</v>
          </cell>
          <cell r="D803">
            <v>0</v>
          </cell>
          <cell r="E803">
            <v>23</v>
          </cell>
          <cell r="G803">
            <v>1.0454545454545454</v>
          </cell>
        </row>
        <row r="804">
          <cell r="A804">
            <v>51200340</v>
          </cell>
          <cell r="B804">
            <v>33</v>
          </cell>
          <cell r="C804">
            <v>0</v>
          </cell>
          <cell r="D804">
            <v>0</v>
          </cell>
          <cell r="E804">
            <v>33</v>
          </cell>
          <cell r="G804">
            <v>1.5</v>
          </cell>
        </row>
        <row r="805">
          <cell r="A805">
            <v>51200350</v>
          </cell>
          <cell r="B805">
            <v>4</v>
          </cell>
          <cell r="C805">
            <v>4</v>
          </cell>
          <cell r="D805">
            <v>3</v>
          </cell>
          <cell r="E805">
            <v>11</v>
          </cell>
          <cell r="G805">
            <v>0.18181818181818182</v>
          </cell>
        </row>
        <row r="806">
          <cell r="A806">
            <v>51200360</v>
          </cell>
          <cell r="B806">
            <v>15</v>
          </cell>
          <cell r="C806">
            <v>2</v>
          </cell>
          <cell r="D806">
            <v>1</v>
          </cell>
          <cell r="E806">
            <v>18</v>
          </cell>
          <cell r="G806">
            <v>0.68181818181818177</v>
          </cell>
        </row>
        <row r="807">
          <cell r="A807">
            <v>51200370</v>
          </cell>
          <cell r="B807">
            <v>1</v>
          </cell>
          <cell r="C807">
            <v>0</v>
          </cell>
          <cell r="D807">
            <v>0</v>
          </cell>
          <cell r="E807">
            <v>1</v>
          </cell>
          <cell r="G807">
            <v>4.5454545454545456E-2</v>
          </cell>
        </row>
        <row r="808">
          <cell r="A808">
            <v>51200380</v>
          </cell>
          <cell r="B808">
            <v>4</v>
          </cell>
          <cell r="C808">
            <v>3</v>
          </cell>
          <cell r="D808">
            <v>0</v>
          </cell>
          <cell r="E808">
            <v>7</v>
          </cell>
          <cell r="G808">
            <v>0.18181818181818182</v>
          </cell>
        </row>
        <row r="809">
          <cell r="A809">
            <v>51200410</v>
          </cell>
          <cell r="B809">
            <v>25</v>
          </cell>
          <cell r="C809">
            <v>3</v>
          </cell>
          <cell r="D809">
            <v>2</v>
          </cell>
          <cell r="E809">
            <v>30</v>
          </cell>
          <cell r="G809">
            <v>1.1363636363636365</v>
          </cell>
        </row>
        <row r="810">
          <cell r="A810">
            <v>51200420</v>
          </cell>
          <cell r="B810">
            <v>254</v>
          </cell>
          <cell r="C810">
            <v>41</v>
          </cell>
          <cell r="D810">
            <v>24</v>
          </cell>
          <cell r="E810">
            <v>319</v>
          </cell>
          <cell r="G810">
            <v>11.545454545454545</v>
          </cell>
        </row>
        <row r="811">
          <cell r="A811">
            <v>51200450</v>
          </cell>
          <cell r="B811">
            <v>69</v>
          </cell>
          <cell r="C811">
            <v>2</v>
          </cell>
          <cell r="D811">
            <v>0</v>
          </cell>
          <cell r="E811">
            <v>71</v>
          </cell>
          <cell r="G811">
            <v>3.1363636363636362</v>
          </cell>
        </row>
        <row r="812">
          <cell r="A812">
            <v>51200461</v>
          </cell>
          <cell r="B812">
            <v>104</v>
          </cell>
          <cell r="C812">
            <v>8</v>
          </cell>
          <cell r="D812">
            <v>7</v>
          </cell>
          <cell r="E812">
            <v>119</v>
          </cell>
          <cell r="G812">
            <v>4.7272727272727275</v>
          </cell>
        </row>
        <row r="813">
          <cell r="A813">
            <v>51200500</v>
          </cell>
          <cell r="B813">
            <v>4255</v>
          </cell>
          <cell r="C813">
            <v>506</v>
          </cell>
          <cell r="D813">
            <v>403</v>
          </cell>
          <cell r="E813">
            <v>5164</v>
          </cell>
          <cell r="G813">
            <v>193.40909090909091</v>
          </cell>
        </row>
        <row r="814">
          <cell r="A814">
            <v>51200510</v>
          </cell>
          <cell r="B814">
            <v>1049</v>
          </cell>
          <cell r="C814">
            <v>158</v>
          </cell>
          <cell r="D814">
            <v>233</v>
          </cell>
          <cell r="E814">
            <v>1440</v>
          </cell>
          <cell r="G814">
            <v>47.68181818181818</v>
          </cell>
        </row>
        <row r="815">
          <cell r="A815">
            <v>51200520</v>
          </cell>
          <cell r="B815">
            <v>1</v>
          </cell>
          <cell r="C815">
            <v>0</v>
          </cell>
          <cell r="D815">
            <v>0</v>
          </cell>
          <cell r="E815">
            <v>1</v>
          </cell>
          <cell r="G815">
            <v>4.5454545454545456E-2</v>
          </cell>
        </row>
        <row r="816">
          <cell r="A816">
            <v>51205999</v>
          </cell>
          <cell r="B816">
            <v>13</v>
          </cell>
          <cell r="C816">
            <v>0</v>
          </cell>
          <cell r="D816">
            <v>0</v>
          </cell>
          <cell r="E816">
            <v>13</v>
          </cell>
          <cell r="G816">
            <v>0.59090909090909094</v>
          </cell>
        </row>
        <row r="817">
          <cell r="A817">
            <v>51209100</v>
          </cell>
          <cell r="B817">
            <v>343</v>
          </cell>
          <cell r="C817">
            <v>18</v>
          </cell>
          <cell r="D817">
            <v>18</v>
          </cell>
          <cell r="E817">
            <v>379</v>
          </cell>
          <cell r="G817">
            <v>15.590909090909092</v>
          </cell>
        </row>
        <row r="818">
          <cell r="A818">
            <v>51209105</v>
          </cell>
          <cell r="B818">
            <v>2005</v>
          </cell>
          <cell r="C818">
            <v>337</v>
          </cell>
          <cell r="D818">
            <v>200</v>
          </cell>
          <cell r="E818">
            <v>2542</v>
          </cell>
          <cell r="G818">
            <v>91.13636363636364</v>
          </cell>
        </row>
        <row r="819">
          <cell r="A819">
            <v>51209110</v>
          </cell>
          <cell r="B819">
            <v>874</v>
          </cell>
          <cell r="C819">
            <v>61</v>
          </cell>
          <cell r="D819">
            <v>46</v>
          </cell>
          <cell r="E819">
            <v>981</v>
          </cell>
          <cell r="G819">
            <v>39.727272727272727</v>
          </cell>
        </row>
        <row r="820">
          <cell r="A820">
            <v>51209115</v>
          </cell>
          <cell r="B820">
            <v>4119</v>
          </cell>
          <cell r="C820">
            <v>619</v>
          </cell>
          <cell r="D820">
            <v>284</v>
          </cell>
          <cell r="E820">
            <v>5022</v>
          </cell>
          <cell r="G820">
            <v>187.22727272727272</v>
          </cell>
        </row>
        <row r="821">
          <cell r="A821">
            <v>51209120</v>
          </cell>
          <cell r="B821">
            <v>177</v>
          </cell>
          <cell r="C821">
            <v>11</v>
          </cell>
          <cell r="D821">
            <v>6</v>
          </cell>
          <cell r="E821">
            <v>194</v>
          </cell>
          <cell r="G821">
            <v>8.045454545454545</v>
          </cell>
        </row>
        <row r="822">
          <cell r="A822">
            <v>51209125</v>
          </cell>
          <cell r="B822">
            <v>1469</v>
          </cell>
          <cell r="C822">
            <v>222</v>
          </cell>
          <cell r="D822">
            <v>122</v>
          </cell>
          <cell r="E822">
            <v>1813</v>
          </cell>
          <cell r="G822">
            <v>66.772727272727266</v>
          </cell>
        </row>
        <row r="823">
          <cell r="A823">
            <v>51220012</v>
          </cell>
          <cell r="B823">
            <v>16</v>
          </cell>
          <cell r="C823">
            <v>0</v>
          </cell>
          <cell r="D823">
            <v>0</v>
          </cell>
          <cell r="E823">
            <v>16</v>
          </cell>
          <cell r="G823">
            <v>0.72727272727272729</v>
          </cell>
        </row>
        <row r="824">
          <cell r="A824">
            <v>51220021</v>
          </cell>
          <cell r="B824">
            <v>808</v>
          </cell>
          <cell r="C824">
            <v>100</v>
          </cell>
          <cell r="D824">
            <v>47</v>
          </cell>
          <cell r="E824">
            <v>955</v>
          </cell>
          <cell r="G824">
            <v>36.727272727272727</v>
          </cell>
        </row>
        <row r="825">
          <cell r="A825">
            <v>51220031</v>
          </cell>
          <cell r="B825">
            <v>1743</v>
          </cell>
          <cell r="C825">
            <v>133</v>
          </cell>
          <cell r="D825">
            <v>95</v>
          </cell>
          <cell r="E825">
            <v>1971</v>
          </cell>
          <cell r="G825">
            <v>79.227272727272734</v>
          </cell>
        </row>
        <row r="826">
          <cell r="A826">
            <v>51220040</v>
          </cell>
          <cell r="B826">
            <v>1656</v>
          </cell>
          <cell r="C826">
            <v>183</v>
          </cell>
          <cell r="D826">
            <v>122</v>
          </cell>
          <cell r="E826">
            <v>1961</v>
          </cell>
          <cell r="G826">
            <v>75.272727272727266</v>
          </cell>
        </row>
        <row r="827">
          <cell r="A827">
            <v>51220051</v>
          </cell>
          <cell r="B827">
            <v>276</v>
          </cell>
          <cell r="C827">
            <v>41</v>
          </cell>
          <cell r="D827">
            <v>7</v>
          </cell>
          <cell r="E827">
            <v>324</v>
          </cell>
          <cell r="G827">
            <v>12.545454545454545</v>
          </cell>
        </row>
        <row r="828">
          <cell r="A828">
            <v>51220060</v>
          </cell>
          <cell r="B828">
            <v>1622</v>
          </cell>
          <cell r="C828">
            <v>231</v>
          </cell>
          <cell r="D828">
            <v>180</v>
          </cell>
          <cell r="E828">
            <v>2033</v>
          </cell>
          <cell r="G828">
            <v>73.727272727272734</v>
          </cell>
        </row>
        <row r="829">
          <cell r="A829">
            <v>51220071</v>
          </cell>
          <cell r="B829">
            <v>513</v>
          </cell>
          <cell r="C829">
            <v>66</v>
          </cell>
          <cell r="D829">
            <v>31</v>
          </cell>
          <cell r="E829">
            <v>610</v>
          </cell>
          <cell r="G829">
            <v>23.318181818181817</v>
          </cell>
        </row>
        <row r="830">
          <cell r="A830">
            <v>51220080</v>
          </cell>
          <cell r="B830">
            <v>946</v>
          </cell>
          <cell r="C830">
            <v>124</v>
          </cell>
          <cell r="D830">
            <v>84</v>
          </cell>
          <cell r="E830">
            <v>1154</v>
          </cell>
          <cell r="G830">
            <v>43</v>
          </cell>
        </row>
        <row r="831">
          <cell r="A831">
            <v>51220091</v>
          </cell>
          <cell r="B831">
            <v>171</v>
          </cell>
          <cell r="C831">
            <v>21</v>
          </cell>
          <cell r="D831">
            <v>10</v>
          </cell>
          <cell r="E831">
            <v>202</v>
          </cell>
          <cell r="G831">
            <v>7.7727272727272725</v>
          </cell>
        </row>
        <row r="832">
          <cell r="A832">
            <v>51220100</v>
          </cell>
          <cell r="B832">
            <v>889</v>
          </cell>
          <cell r="C832">
            <v>113</v>
          </cell>
          <cell r="D832">
            <v>91</v>
          </cell>
          <cell r="E832">
            <v>1093</v>
          </cell>
          <cell r="G832">
            <v>40.409090909090907</v>
          </cell>
        </row>
        <row r="833">
          <cell r="A833">
            <v>51220111</v>
          </cell>
          <cell r="B833">
            <v>107</v>
          </cell>
          <cell r="C833">
            <v>4</v>
          </cell>
          <cell r="D833">
            <v>5</v>
          </cell>
          <cell r="E833">
            <v>116</v>
          </cell>
          <cell r="G833">
            <v>4.8636363636363633</v>
          </cell>
        </row>
        <row r="834">
          <cell r="A834">
            <v>51220120</v>
          </cell>
          <cell r="B834">
            <v>623</v>
          </cell>
          <cell r="C834">
            <v>6</v>
          </cell>
          <cell r="D834">
            <v>5</v>
          </cell>
          <cell r="E834">
            <v>634</v>
          </cell>
          <cell r="G834">
            <v>28.318181818181817</v>
          </cell>
        </row>
        <row r="835">
          <cell r="A835">
            <v>51220132</v>
          </cell>
          <cell r="B835">
            <v>415</v>
          </cell>
          <cell r="C835">
            <v>32</v>
          </cell>
          <cell r="D835">
            <v>6</v>
          </cell>
          <cell r="E835">
            <v>453</v>
          </cell>
          <cell r="G835">
            <v>18.863636363636363</v>
          </cell>
        </row>
        <row r="836">
          <cell r="A836">
            <v>51220140</v>
          </cell>
          <cell r="B836">
            <v>2122</v>
          </cell>
          <cell r="C836">
            <v>212</v>
          </cell>
          <cell r="D836">
            <v>131</v>
          </cell>
          <cell r="E836">
            <v>2465</v>
          </cell>
          <cell r="G836">
            <v>96.454545454545453</v>
          </cell>
        </row>
        <row r="837">
          <cell r="A837">
            <v>51220152</v>
          </cell>
          <cell r="B837">
            <v>537</v>
          </cell>
          <cell r="C837">
            <v>53</v>
          </cell>
          <cell r="D837">
            <v>28</v>
          </cell>
          <cell r="E837">
            <v>618</v>
          </cell>
          <cell r="G837">
            <v>24.40909090909091</v>
          </cell>
        </row>
        <row r="838">
          <cell r="A838">
            <v>51220160</v>
          </cell>
          <cell r="B838">
            <v>1216</v>
          </cell>
          <cell r="C838">
            <v>195</v>
          </cell>
          <cell r="D838">
            <v>100</v>
          </cell>
          <cell r="E838">
            <v>1511</v>
          </cell>
          <cell r="G838">
            <v>55.272727272727273</v>
          </cell>
        </row>
        <row r="839">
          <cell r="A839">
            <v>51220170</v>
          </cell>
          <cell r="B839">
            <v>375</v>
          </cell>
          <cell r="C839">
            <v>73</v>
          </cell>
          <cell r="D839">
            <v>30</v>
          </cell>
          <cell r="E839">
            <v>478</v>
          </cell>
          <cell r="G839">
            <v>17.045454545454547</v>
          </cell>
        </row>
        <row r="840">
          <cell r="A840">
            <v>51220180</v>
          </cell>
          <cell r="B840">
            <v>493</v>
          </cell>
          <cell r="C840">
            <v>67</v>
          </cell>
          <cell r="D840">
            <v>50</v>
          </cell>
          <cell r="E840">
            <v>610</v>
          </cell>
          <cell r="G840">
            <v>22.40909090909091</v>
          </cell>
        </row>
        <row r="841">
          <cell r="A841">
            <v>51220190</v>
          </cell>
          <cell r="B841">
            <v>92</v>
          </cell>
          <cell r="C841">
            <v>16</v>
          </cell>
          <cell r="D841">
            <v>3</v>
          </cell>
          <cell r="E841">
            <v>111</v>
          </cell>
          <cell r="G841">
            <v>4.1818181818181817</v>
          </cell>
        </row>
        <row r="842">
          <cell r="A842">
            <v>51220200</v>
          </cell>
          <cell r="B842">
            <v>1549</v>
          </cell>
          <cell r="C842">
            <v>111</v>
          </cell>
          <cell r="D842">
            <v>75</v>
          </cell>
          <cell r="E842">
            <v>1735</v>
          </cell>
          <cell r="G842">
            <v>70.409090909090907</v>
          </cell>
        </row>
        <row r="843">
          <cell r="A843">
            <v>51220212</v>
          </cell>
          <cell r="B843">
            <v>917</v>
          </cell>
          <cell r="C843">
            <v>93</v>
          </cell>
          <cell r="D843">
            <v>57</v>
          </cell>
          <cell r="E843">
            <v>1067</v>
          </cell>
          <cell r="G843">
            <v>41.68181818181818</v>
          </cell>
        </row>
        <row r="844">
          <cell r="A844">
            <v>51220220</v>
          </cell>
          <cell r="B844">
            <v>1361</v>
          </cell>
          <cell r="C844">
            <v>138</v>
          </cell>
          <cell r="D844">
            <v>114</v>
          </cell>
          <cell r="E844">
            <v>1613</v>
          </cell>
          <cell r="G844">
            <v>61.863636363636367</v>
          </cell>
        </row>
        <row r="845">
          <cell r="A845">
            <v>51220232</v>
          </cell>
          <cell r="B845">
            <v>3</v>
          </cell>
          <cell r="C845">
            <v>0</v>
          </cell>
          <cell r="D845">
            <v>0</v>
          </cell>
          <cell r="E845">
            <v>3</v>
          </cell>
          <cell r="G845">
            <v>0.13636363636363635</v>
          </cell>
        </row>
        <row r="846">
          <cell r="A846">
            <v>51220260</v>
          </cell>
          <cell r="B846">
            <v>1166</v>
          </cell>
          <cell r="C846">
            <v>96</v>
          </cell>
          <cell r="D846">
            <v>99</v>
          </cell>
          <cell r="E846">
            <v>1361</v>
          </cell>
          <cell r="G846">
            <v>53</v>
          </cell>
        </row>
        <row r="847">
          <cell r="A847">
            <v>51220272</v>
          </cell>
          <cell r="B847">
            <v>224</v>
          </cell>
          <cell r="C847">
            <v>16</v>
          </cell>
          <cell r="D847">
            <v>7</v>
          </cell>
          <cell r="E847">
            <v>247</v>
          </cell>
          <cell r="G847">
            <v>10.181818181818182</v>
          </cell>
        </row>
        <row r="848">
          <cell r="A848">
            <v>51220280</v>
          </cell>
          <cell r="B848">
            <v>277</v>
          </cell>
          <cell r="C848">
            <v>49</v>
          </cell>
          <cell r="D848">
            <v>31</v>
          </cell>
          <cell r="E848">
            <v>357</v>
          </cell>
          <cell r="G848">
            <v>12.590909090909092</v>
          </cell>
        </row>
        <row r="849">
          <cell r="A849">
            <v>51220290</v>
          </cell>
          <cell r="B849">
            <v>83</v>
          </cell>
          <cell r="C849">
            <v>6</v>
          </cell>
          <cell r="D849">
            <v>2</v>
          </cell>
          <cell r="E849">
            <v>91</v>
          </cell>
          <cell r="G849">
            <v>3.7727272727272729</v>
          </cell>
        </row>
        <row r="850">
          <cell r="A850">
            <v>51220300</v>
          </cell>
          <cell r="B850">
            <v>184</v>
          </cell>
          <cell r="C850">
            <v>5</v>
          </cell>
          <cell r="D850">
            <v>7</v>
          </cell>
          <cell r="E850">
            <v>196</v>
          </cell>
          <cell r="G850">
            <v>8.3636363636363633</v>
          </cell>
        </row>
        <row r="851">
          <cell r="A851">
            <v>51220310</v>
          </cell>
          <cell r="B851">
            <v>758</v>
          </cell>
          <cell r="C851">
            <v>15</v>
          </cell>
          <cell r="D851">
            <v>2</v>
          </cell>
          <cell r="E851">
            <v>775</v>
          </cell>
          <cell r="G851">
            <v>34.454545454545453</v>
          </cell>
        </row>
        <row r="852">
          <cell r="A852">
            <v>51220321</v>
          </cell>
          <cell r="B852">
            <v>217</v>
          </cell>
          <cell r="C852">
            <v>3</v>
          </cell>
          <cell r="D852">
            <v>2</v>
          </cell>
          <cell r="E852">
            <v>222</v>
          </cell>
          <cell r="G852">
            <v>9.8636363636363633</v>
          </cell>
        </row>
        <row r="853">
          <cell r="A853">
            <v>51220330</v>
          </cell>
          <cell r="B853">
            <v>505</v>
          </cell>
          <cell r="C853">
            <v>0</v>
          </cell>
          <cell r="D853">
            <v>0</v>
          </cell>
          <cell r="E853">
            <v>505</v>
          </cell>
          <cell r="G853">
            <v>22.954545454545453</v>
          </cell>
        </row>
        <row r="854">
          <cell r="A854">
            <v>51220340</v>
          </cell>
          <cell r="B854">
            <v>1551</v>
          </cell>
          <cell r="C854">
            <v>219</v>
          </cell>
          <cell r="D854">
            <v>136</v>
          </cell>
          <cell r="E854">
            <v>1906</v>
          </cell>
          <cell r="G854">
            <v>70.5</v>
          </cell>
        </row>
        <row r="855">
          <cell r="A855">
            <v>51220360</v>
          </cell>
          <cell r="B855">
            <v>984</v>
          </cell>
          <cell r="C855">
            <v>104</v>
          </cell>
          <cell r="D855">
            <v>64</v>
          </cell>
          <cell r="E855">
            <v>1152</v>
          </cell>
          <cell r="G855">
            <v>44.727272727272727</v>
          </cell>
        </row>
        <row r="856">
          <cell r="A856">
            <v>51220370</v>
          </cell>
          <cell r="B856">
            <v>190</v>
          </cell>
          <cell r="C856">
            <v>13</v>
          </cell>
          <cell r="D856">
            <v>6</v>
          </cell>
          <cell r="E856">
            <v>209</v>
          </cell>
          <cell r="G856">
            <v>8.6363636363636367</v>
          </cell>
        </row>
        <row r="857">
          <cell r="A857">
            <v>51220380</v>
          </cell>
          <cell r="B857">
            <v>1346</v>
          </cell>
          <cell r="C857">
            <v>128</v>
          </cell>
          <cell r="D857">
            <v>167</v>
          </cell>
          <cell r="E857">
            <v>1641</v>
          </cell>
          <cell r="G857">
            <v>61.18181818181818</v>
          </cell>
        </row>
        <row r="858">
          <cell r="A858">
            <v>51220390</v>
          </cell>
          <cell r="B858">
            <v>146</v>
          </cell>
          <cell r="C858">
            <v>15</v>
          </cell>
          <cell r="D858">
            <v>10</v>
          </cell>
          <cell r="E858">
            <v>171</v>
          </cell>
          <cell r="G858">
            <v>6.6363636363636367</v>
          </cell>
        </row>
        <row r="859">
          <cell r="A859">
            <v>51220410</v>
          </cell>
          <cell r="B859">
            <v>450</v>
          </cell>
          <cell r="C859">
            <v>0</v>
          </cell>
          <cell r="D859">
            <v>0</v>
          </cell>
          <cell r="E859">
            <v>450</v>
          </cell>
          <cell r="G859">
            <v>20.454545454545453</v>
          </cell>
        </row>
        <row r="860">
          <cell r="A860">
            <v>51220420</v>
          </cell>
          <cell r="B860">
            <v>133</v>
          </cell>
          <cell r="C860">
            <v>18</v>
          </cell>
          <cell r="D860">
            <v>9</v>
          </cell>
          <cell r="E860">
            <v>160</v>
          </cell>
          <cell r="G860">
            <v>6.0454545454545459</v>
          </cell>
        </row>
        <row r="861">
          <cell r="A861">
            <v>51220432</v>
          </cell>
          <cell r="B861">
            <v>58</v>
          </cell>
          <cell r="C861">
            <v>0</v>
          </cell>
          <cell r="D861">
            <v>0</v>
          </cell>
          <cell r="E861">
            <v>58</v>
          </cell>
          <cell r="G861">
            <v>2.6363636363636362</v>
          </cell>
        </row>
        <row r="862">
          <cell r="A862">
            <v>51220440</v>
          </cell>
          <cell r="B862">
            <v>1184</v>
          </cell>
          <cell r="C862">
            <v>0</v>
          </cell>
          <cell r="D862">
            <v>0</v>
          </cell>
          <cell r="E862">
            <v>1184</v>
          </cell>
          <cell r="G862">
            <v>53.81818181818182</v>
          </cell>
        </row>
        <row r="863">
          <cell r="A863">
            <v>51220452</v>
          </cell>
          <cell r="B863">
            <v>36</v>
          </cell>
          <cell r="C863">
            <v>0</v>
          </cell>
          <cell r="D863">
            <v>0</v>
          </cell>
          <cell r="E863">
            <v>36</v>
          </cell>
          <cell r="G863">
            <v>1.6363636363636365</v>
          </cell>
        </row>
        <row r="864">
          <cell r="A864">
            <v>51220460</v>
          </cell>
          <cell r="B864">
            <v>487</v>
          </cell>
          <cell r="C864">
            <v>0</v>
          </cell>
          <cell r="D864">
            <v>0</v>
          </cell>
          <cell r="E864">
            <v>487</v>
          </cell>
          <cell r="G864">
            <v>22.136363636363637</v>
          </cell>
        </row>
        <row r="865">
          <cell r="A865">
            <v>51220492</v>
          </cell>
          <cell r="B865">
            <v>112</v>
          </cell>
          <cell r="C865">
            <v>0</v>
          </cell>
          <cell r="D865">
            <v>0</v>
          </cell>
          <cell r="E865">
            <v>112</v>
          </cell>
          <cell r="G865">
            <v>5.0909090909090908</v>
          </cell>
        </row>
        <row r="866">
          <cell r="A866">
            <v>51220501</v>
          </cell>
          <cell r="B866">
            <v>1394</v>
          </cell>
          <cell r="C866">
            <v>0</v>
          </cell>
          <cell r="D866">
            <v>0</v>
          </cell>
          <cell r="E866">
            <v>1394</v>
          </cell>
          <cell r="G866">
            <v>63.363636363636367</v>
          </cell>
        </row>
        <row r="867">
          <cell r="A867">
            <v>51220512</v>
          </cell>
          <cell r="B867">
            <v>118</v>
          </cell>
          <cell r="C867">
            <v>0</v>
          </cell>
          <cell r="D867">
            <v>0</v>
          </cell>
          <cell r="E867">
            <v>118</v>
          </cell>
          <cell r="G867">
            <v>5.3636363636363633</v>
          </cell>
        </row>
        <row r="868">
          <cell r="A868">
            <v>51220521</v>
          </cell>
          <cell r="B868">
            <v>1137</v>
          </cell>
          <cell r="C868">
            <v>0</v>
          </cell>
          <cell r="D868">
            <v>0</v>
          </cell>
          <cell r="E868">
            <v>1137</v>
          </cell>
          <cell r="G868">
            <v>51.68181818181818</v>
          </cell>
        </row>
        <row r="869">
          <cell r="A869">
            <v>51220532</v>
          </cell>
          <cell r="B869">
            <v>44</v>
          </cell>
          <cell r="C869">
            <v>0</v>
          </cell>
          <cell r="D869">
            <v>0</v>
          </cell>
          <cell r="E869">
            <v>44</v>
          </cell>
          <cell r="G869">
            <v>2</v>
          </cell>
        </row>
        <row r="870">
          <cell r="A870">
            <v>51220541</v>
          </cell>
          <cell r="B870">
            <v>548</v>
          </cell>
          <cell r="C870">
            <v>0</v>
          </cell>
          <cell r="D870">
            <v>0</v>
          </cell>
          <cell r="E870">
            <v>548</v>
          </cell>
          <cell r="G870">
            <v>24.90909090909091</v>
          </cell>
        </row>
        <row r="871">
          <cell r="A871">
            <v>51220552</v>
          </cell>
          <cell r="B871">
            <v>32</v>
          </cell>
          <cell r="C871">
            <v>0</v>
          </cell>
          <cell r="D871">
            <v>0</v>
          </cell>
          <cell r="E871">
            <v>32</v>
          </cell>
          <cell r="G871">
            <v>1.4545454545454546</v>
          </cell>
        </row>
        <row r="872">
          <cell r="A872">
            <v>51220561</v>
          </cell>
          <cell r="B872">
            <v>552</v>
          </cell>
          <cell r="C872">
            <v>0</v>
          </cell>
          <cell r="D872">
            <v>0</v>
          </cell>
          <cell r="E872">
            <v>552</v>
          </cell>
          <cell r="G872">
            <v>25.09090909090909</v>
          </cell>
        </row>
        <row r="873">
          <cell r="A873">
            <v>51220572</v>
          </cell>
          <cell r="B873">
            <v>42</v>
          </cell>
          <cell r="C873">
            <v>0</v>
          </cell>
          <cell r="D873">
            <v>0</v>
          </cell>
          <cell r="E873">
            <v>42</v>
          </cell>
          <cell r="G873">
            <v>1.9090909090909092</v>
          </cell>
        </row>
        <row r="874">
          <cell r="A874">
            <v>51220581</v>
          </cell>
          <cell r="B874">
            <v>770</v>
          </cell>
          <cell r="C874">
            <v>0</v>
          </cell>
          <cell r="D874">
            <v>0</v>
          </cell>
          <cell r="E874">
            <v>770</v>
          </cell>
          <cell r="G874">
            <v>35</v>
          </cell>
        </row>
        <row r="875">
          <cell r="A875">
            <v>51220591</v>
          </cell>
          <cell r="B875">
            <v>108</v>
          </cell>
          <cell r="C875">
            <v>6</v>
          </cell>
          <cell r="D875">
            <v>10</v>
          </cell>
          <cell r="E875">
            <v>124</v>
          </cell>
          <cell r="G875">
            <v>4.9090909090909092</v>
          </cell>
        </row>
        <row r="876">
          <cell r="A876">
            <v>51220621</v>
          </cell>
          <cell r="B876">
            <v>464</v>
          </cell>
          <cell r="C876">
            <v>0</v>
          </cell>
          <cell r="D876">
            <v>0</v>
          </cell>
          <cell r="E876">
            <v>464</v>
          </cell>
          <cell r="G876">
            <v>21.09090909090909</v>
          </cell>
        </row>
        <row r="877">
          <cell r="A877">
            <v>51220632</v>
          </cell>
          <cell r="B877">
            <v>39</v>
          </cell>
          <cell r="C877">
            <v>0</v>
          </cell>
          <cell r="D877">
            <v>0</v>
          </cell>
          <cell r="E877">
            <v>39</v>
          </cell>
          <cell r="G877">
            <v>1.7727272727272727</v>
          </cell>
        </row>
        <row r="878">
          <cell r="A878">
            <v>51220641</v>
          </cell>
          <cell r="B878">
            <v>201</v>
          </cell>
          <cell r="C878">
            <v>1</v>
          </cell>
          <cell r="D878">
            <v>0</v>
          </cell>
          <cell r="E878">
            <v>202</v>
          </cell>
          <cell r="G878">
            <v>9.1363636363636367</v>
          </cell>
        </row>
        <row r="879">
          <cell r="A879">
            <v>51220650</v>
          </cell>
          <cell r="B879">
            <v>673</v>
          </cell>
          <cell r="C879">
            <v>2</v>
          </cell>
          <cell r="D879">
            <v>4</v>
          </cell>
          <cell r="E879">
            <v>679</v>
          </cell>
          <cell r="G879">
            <v>30.59090909090909</v>
          </cell>
        </row>
        <row r="880">
          <cell r="A880">
            <v>51220691</v>
          </cell>
          <cell r="B880">
            <v>249</v>
          </cell>
          <cell r="C880">
            <v>44</v>
          </cell>
          <cell r="D880">
            <v>19</v>
          </cell>
          <cell r="E880">
            <v>312</v>
          </cell>
          <cell r="G880">
            <v>11.318181818181818</v>
          </cell>
        </row>
        <row r="881">
          <cell r="A881">
            <v>51220700</v>
          </cell>
          <cell r="B881">
            <v>99</v>
          </cell>
          <cell r="C881">
            <v>0</v>
          </cell>
          <cell r="D881">
            <v>0</v>
          </cell>
          <cell r="E881">
            <v>99</v>
          </cell>
          <cell r="G881">
            <v>4.5</v>
          </cell>
        </row>
        <row r="882">
          <cell r="A882">
            <v>51220720</v>
          </cell>
          <cell r="B882">
            <v>2926</v>
          </cell>
          <cell r="C882">
            <v>324</v>
          </cell>
          <cell r="D882">
            <v>228</v>
          </cell>
          <cell r="E882">
            <v>3478</v>
          </cell>
          <cell r="G882">
            <v>133</v>
          </cell>
        </row>
        <row r="883">
          <cell r="A883">
            <v>51220730</v>
          </cell>
          <cell r="B883">
            <v>13</v>
          </cell>
          <cell r="C883">
            <v>2</v>
          </cell>
          <cell r="D883">
            <v>4</v>
          </cell>
          <cell r="E883">
            <v>19</v>
          </cell>
          <cell r="G883">
            <v>0.59090909090909094</v>
          </cell>
        </row>
        <row r="884">
          <cell r="A884">
            <v>51220740</v>
          </cell>
          <cell r="B884">
            <v>1664</v>
          </cell>
          <cell r="C884">
            <v>236</v>
          </cell>
          <cell r="D884">
            <v>113</v>
          </cell>
          <cell r="E884">
            <v>2013</v>
          </cell>
          <cell r="G884">
            <v>75.63636363636364</v>
          </cell>
        </row>
        <row r="885">
          <cell r="A885">
            <v>51220751</v>
          </cell>
          <cell r="B885">
            <v>367</v>
          </cell>
          <cell r="C885">
            <v>70</v>
          </cell>
          <cell r="D885">
            <v>34</v>
          </cell>
          <cell r="E885">
            <v>471</v>
          </cell>
          <cell r="G885">
            <v>16.681818181818183</v>
          </cell>
        </row>
        <row r="886">
          <cell r="A886">
            <v>51220760</v>
          </cell>
          <cell r="B886">
            <v>344</v>
          </cell>
          <cell r="C886">
            <v>37</v>
          </cell>
          <cell r="D886">
            <v>14</v>
          </cell>
          <cell r="E886">
            <v>395</v>
          </cell>
          <cell r="G886">
            <v>15.636363636363637</v>
          </cell>
        </row>
        <row r="887">
          <cell r="A887">
            <v>51220770</v>
          </cell>
          <cell r="B887">
            <v>17</v>
          </cell>
          <cell r="C887">
            <v>1</v>
          </cell>
          <cell r="D887">
            <v>1</v>
          </cell>
          <cell r="E887">
            <v>19</v>
          </cell>
          <cell r="G887">
            <v>0.77272727272727271</v>
          </cell>
        </row>
        <row r="888">
          <cell r="A888">
            <v>51220791</v>
          </cell>
          <cell r="B888">
            <v>808</v>
          </cell>
          <cell r="C888">
            <v>114</v>
          </cell>
          <cell r="D888">
            <v>37</v>
          </cell>
          <cell r="E888">
            <v>959</v>
          </cell>
          <cell r="G888">
            <v>36.727272727272727</v>
          </cell>
        </row>
        <row r="889">
          <cell r="A889">
            <v>51220800</v>
          </cell>
          <cell r="B889">
            <v>619</v>
          </cell>
          <cell r="C889">
            <v>82</v>
          </cell>
          <cell r="D889">
            <v>46</v>
          </cell>
          <cell r="E889">
            <v>747</v>
          </cell>
          <cell r="G889">
            <v>28.136363636363637</v>
          </cell>
        </row>
        <row r="890">
          <cell r="A890">
            <v>51220811</v>
          </cell>
          <cell r="B890">
            <v>33</v>
          </cell>
          <cell r="C890">
            <v>13</v>
          </cell>
          <cell r="D890">
            <v>2</v>
          </cell>
          <cell r="E890">
            <v>48</v>
          </cell>
          <cell r="G890">
            <v>1.5</v>
          </cell>
        </row>
        <row r="891">
          <cell r="A891">
            <v>51220820</v>
          </cell>
          <cell r="B891">
            <v>725</v>
          </cell>
          <cell r="C891">
            <v>95</v>
          </cell>
          <cell r="D891">
            <v>58</v>
          </cell>
          <cell r="E891">
            <v>878</v>
          </cell>
          <cell r="G891">
            <v>32.954545454545453</v>
          </cell>
        </row>
        <row r="892">
          <cell r="A892">
            <v>51220831</v>
          </cell>
          <cell r="B892">
            <v>60</v>
          </cell>
          <cell r="C892">
            <v>12</v>
          </cell>
          <cell r="D892">
            <v>6</v>
          </cell>
          <cell r="E892">
            <v>78</v>
          </cell>
          <cell r="G892">
            <v>2.7272727272727271</v>
          </cell>
        </row>
        <row r="893">
          <cell r="A893">
            <v>51220840</v>
          </cell>
          <cell r="B893">
            <v>342</v>
          </cell>
          <cell r="C893">
            <v>26</v>
          </cell>
          <cell r="D893">
            <v>27</v>
          </cell>
          <cell r="E893">
            <v>395</v>
          </cell>
          <cell r="G893">
            <v>15.545454545454545</v>
          </cell>
        </row>
        <row r="894">
          <cell r="A894">
            <v>51220851</v>
          </cell>
          <cell r="B894">
            <v>94</v>
          </cell>
          <cell r="C894">
            <v>16</v>
          </cell>
          <cell r="D894">
            <v>11</v>
          </cell>
          <cell r="E894">
            <v>121</v>
          </cell>
          <cell r="G894">
            <v>4.2727272727272725</v>
          </cell>
        </row>
        <row r="895">
          <cell r="A895">
            <v>51220871</v>
          </cell>
          <cell r="B895">
            <v>472</v>
          </cell>
          <cell r="C895">
            <v>62</v>
          </cell>
          <cell r="D895">
            <v>34</v>
          </cell>
          <cell r="E895">
            <v>568</v>
          </cell>
          <cell r="G895">
            <v>21.454545454545453</v>
          </cell>
        </row>
        <row r="896">
          <cell r="A896">
            <v>51220872</v>
          </cell>
          <cell r="B896">
            <v>610</v>
          </cell>
          <cell r="C896">
            <v>78</v>
          </cell>
          <cell r="D896">
            <v>50</v>
          </cell>
          <cell r="E896">
            <v>738</v>
          </cell>
          <cell r="G896">
            <v>27.727272727272727</v>
          </cell>
        </row>
        <row r="897">
          <cell r="A897">
            <v>51220880</v>
          </cell>
          <cell r="B897">
            <v>442</v>
          </cell>
          <cell r="C897">
            <v>50</v>
          </cell>
          <cell r="D897">
            <v>52</v>
          </cell>
          <cell r="E897">
            <v>544</v>
          </cell>
          <cell r="G897">
            <v>20.09090909090909</v>
          </cell>
        </row>
        <row r="898">
          <cell r="A898">
            <v>51220890</v>
          </cell>
          <cell r="B898">
            <v>59</v>
          </cell>
          <cell r="C898">
            <v>3</v>
          </cell>
          <cell r="D898">
            <v>4</v>
          </cell>
          <cell r="E898">
            <v>66</v>
          </cell>
          <cell r="G898">
            <v>2.6818181818181817</v>
          </cell>
        </row>
        <row r="899">
          <cell r="A899">
            <v>51220900</v>
          </cell>
          <cell r="B899">
            <v>800</v>
          </cell>
          <cell r="C899">
            <v>91</v>
          </cell>
          <cell r="D899">
            <v>60</v>
          </cell>
          <cell r="E899">
            <v>951</v>
          </cell>
          <cell r="G899">
            <v>36.363636363636367</v>
          </cell>
        </row>
        <row r="900">
          <cell r="A900">
            <v>51220910</v>
          </cell>
          <cell r="B900">
            <v>98</v>
          </cell>
          <cell r="C900">
            <v>4</v>
          </cell>
          <cell r="D900">
            <v>2</v>
          </cell>
          <cell r="E900">
            <v>104</v>
          </cell>
          <cell r="G900">
            <v>4.4545454545454541</v>
          </cell>
        </row>
        <row r="901">
          <cell r="A901">
            <v>51220920</v>
          </cell>
          <cell r="B901">
            <v>617</v>
          </cell>
          <cell r="C901">
            <v>83</v>
          </cell>
          <cell r="D901">
            <v>54</v>
          </cell>
          <cell r="E901">
            <v>754</v>
          </cell>
          <cell r="G901">
            <v>28.045454545454547</v>
          </cell>
        </row>
        <row r="902">
          <cell r="A902">
            <v>51220930</v>
          </cell>
          <cell r="B902">
            <v>48</v>
          </cell>
          <cell r="C902">
            <v>5</v>
          </cell>
          <cell r="D902">
            <v>8</v>
          </cell>
          <cell r="E902">
            <v>61</v>
          </cell>
          <cell r="G902">
            <v>2.1818181818181817</v>
          </cell>
        </row>
        <row r="903">
          <cell r="A903">
            <v>51220940</v>
          </cell>
          <cell r="B903">
            <v>637</v>
          </cell>
          <cell r="C903">
            <v>86</v>
          </cell>
          <cell r="D903">
            <v>54</v>
          </cell>
          <cell r="E903">
            <v>777</v>
          </cell>
          <cell r="G903">
            <v>28.954545454545453</v>
          </cell>
        </row>
        <row r="904">
          <cell r="A904">
            <v>51220950</v>
          </cell>
          <cell r="B904">
            <v>318</v>
          </cell>
          <cell r="C904">
            <v>30</v>
          </cell>
          <cell r="D904">
            <v>23</v>
          </cell>
          <cell r="E904">
            <v>371</v>
          </cell>
          <cell r="G904">
            <v>14.454545454545455</v>
          </cell>
        </row>
        <row r="905">
          <cell r="A905">
            <v>51220960</v>
          </cell>
          <cell r="B905">
            <v>89</v>
          </cell>
          <cell r="C905">
            <v>1</v>
          </cell>
          <cell r="D905">
            <v>0</v>
          </cell>
          <cell r="E905">
            <v>90</v>
          </cell>
          <cell r="G905">
            <v>4.0454545454545459</v>
          </cell>
        </row>
        <row r="906">
          <cell r="A906">
            <v>51220971</v>
          </cell>
          <cell r="B906">
            <v>293</v>
          </cell>
          <cell r="C906">
            <v>39</v>
          </cell>
          <cell r="D906">
            <v>36</v>
          </cell>
          <cell r="E906">
            <v>368</v>
          </cell>
          <cell r="G906">
            <v>13.318181818181818</v>
          </cell>
        </row>
        <row r="907">
          <cell r="A907">
            <v>51220991</v>
          </cell>
          <cell r="B907">
            <v>1458</v>
          </cell>
          <cell r="C907">
            <v>337</v>
          </cell>
          <cell r="D907">
            <v>102</v>
          </cell>
          <cell r="E907">
            <v>1897</v>
          </cell>
          <cell r="G907">
            <v>66.272727272727266</v>
          </cell>
        </row>
        <row r="908">
          <cell r="A908">
            <v>51221000</v>
          </cell>
          <cell r="B908">
            <v>1154</v>
          </cell>
          <cell r="C908">
            <v>117</v>
          </cell>
          <cell r="D908">
            <v>182</v>
          </cell>
          <cell r="E908">
            <v>1453</v>
          </cell>
          <cell r="G908">
            <v>52.454545454545453</v>
          </cell>
        </row>
        <row r="909">
          <cell r="A909">
            <v>51221010</v>
          </cell>
          <cell r="B909">
            <v>108</v>
          </cell>
          <cell r="C909">
            <v>23</v>
          </cell>
          <cell r="D909">
            <v>17</v>
          </cell>
          <cell r="E909">
            <v>148</v>
          </cell>
          <cell r="G909">
            <v>4.9090909090909092</v>
          </cell>
        </row>
        <row r="910">
          <cell r="A910">
            <v>51221020</v>
          </cell>
          <cell r="B910">
            <v>13</v>
          </cell>
          <cell r="C910">
            <v>2</v>
          </cell>
          <cell r="D910">
            <v>2</v>
          </cell>
          <cell r="E910">
            <v>17</v>
          </cell>
          <cell r="G910">
            <v>0.59090909090909094</v>
          </cell>
        </row>
        <row r="911">
          <cell r="A911">
            <v>51221032</v>
          </cell>
          <cell r="B911">
            <v>16</v>
          </cell>
          <cell r="C911">
            <v>0</v>
          </cell>
          <cell r="D911">
            <v>0</v>
          </cell>
          <cell r="E911">
            <v>16</v>
          </cell>
          <cell r="G911">
            <v>0.72727272727272729</v>
          </cell>
        </row>
        <row r="912">
          <cell r="A912">
            <v>51221040</v>
          </cell>
          <cell r="B912">
            <v>286</v>
          </cell>
          <cell r="C912">
            <v>33</v>
          </cell>
          <cell r="D912">
            <v>16</v>
          </cell>
          <cell r="E912">
            <v>335</v>
          </cell>
          <cell r="G912">
            <v>13</v>
          </cell>
        </row>
        <row r="913">
          <cell r="A913">
            <v>51221050</v>
          </cell>
          <cell r="B913">
            <v>1680</v>
          </cell>
          <cell r="C913">
            <v>294</v>
          </cell>
          <cell r="D913">
            <v>162</v>
          </cell>
          <cell r="E913">
            <v>2136</v>
          </cell>
          <cell r="G913">
            <v>76.36363636363636</v>
          </cell>
        </row>
        <row r="914">
          <cell r="A914">
            <v>51221060</v>
          </cell>
          <cell r="B914">
            <v>480</v>
          </cell>
          <cell r="C914">
            <v>116</v>
          </cell>
          <cell r="D914">
            <v>45</v>
          </cell>
          <cell r="E914">
            <v>641</v>
          </cell>
          <cell r="G914">
            <v>21.818181818181817</v>
          </cell>
        </row>
        <row r="915">
          <cell r="A915">
            <v>51221080</v>
          </cell>
          <cell r="B915">
            <v>1560</v>
          </cell>
          <cell r="C915">
            <v>185</v>
          </cell>
          <cell r="D915">
            <v>71</v>
          </cell>
          <cell r="E915">
            <v>1816</v>
          </cell>
          <cell r="G915">
            <v>70.909090909090907</v>
          </cell>
        </row>
        <row r="916">
          <cell r="A916">
            <v>51221090</v>
          </cell>
          <cell r="B916">
            <v>141</v>
          </cell>
          <cell r="C916">
            <v>4</v>
          </cell>
          <cell r="D916">
            <v>1</v>
          </cell>
          <cell r="E916">
            <v>146</v>
          </cell>
          <cell r="G916">
            <v>6.4090909090909092</v>
          </cell>
        </row>
        <row r="917">
          <cell r="A917">
            <v>51221100</v>
          </cell>
          <cell r="B917">
            <v>251</v>
          </cell>
          <cell r="C917">
            <v>3</v>
          </cell>
          <cell r="D917">
            <v>8</v>
          </cell>
          <cell r="E917">
            <v>262</v>
          </cell>
          <cell r="G917">
            <v>11.409090909090908</v>
          </cell>
        </row>
        <row r="918">
          <cell r="A918">
            <v>51221320</v>
          </cell>
          <cell r="B918">
            <v>1013</v>
          </cell>
          <cell r="C918">
            <v>112</v>
          </cell>
          <cell r="D918">
            <v>97</v>
          </cell>
          <cell r="E918">
            <v>1222</v>
          </cell>
          <cell r="G918">
            <v>46.045454545454547</v>
          </cell>
        </row>
        <row r="919">
          <cell r="A919">
            <v>51221420</v>
          </cell>
          <cell r="B919">
            <v>67</v>
          </cell>
          <cell r="C919">
            <v>1</v>
          </cell>
          <cell r="D919">
            <v>1</v>
          </cell>
          <cell r="E919">
            <v>69</v>
          </cell>
          <cell r="G919">
            <v>3.0454545454545454</v>
          </cell>
        </row>
        <row r="920">
          <cell r="A920">
            <v>51221421</v>
          </cell>
          <cell r="B920">
            <v>27</v>
          </cell>
          <cell r="C920">
            <v>0</v>
          </cell>
          <cell r="D920">
            <v>0</v>
          </cell>
          <cell r="E920">
            <v>27</v>
          </cell>
          <cell r="G920">
            <v>1.2272727272727273</v>
          </cell>
        </row>
        <row r="921">
          <cell r="A921">
            <v>51222121</v>
          </cell>
          <cell r="B921">
            <v>65</v>
          </cell>
          <cell r="C921">
            <v>0</v>
          </cell>
          <cell r="D921">
            <v>0</v>
          </cell>
          <cell r="E921">
            <v>65</v>
          </cell>
          <cell r="G921">
            <v>2.9545454545454546</v>
          </cell>
        </row>
        <row r="922">
          <cell r="A922">
            <v>51222210</v>
          </cell>
          <cell r="B922">
            <v>87</v>
          </cell>
          <cell r="C922">
            <v>10</v>
          </cell>
          <cell r="D922">
            <v>4</v>
          </cell>
          <cell r="E922">
            <v>101</v>
          </cell>
          <cell r="G922">
            <v>3.9545454545454546</v>
          </cell>
        </row>
        <row r="923">
          <cell r="A923">
            <v>51225030</v>
          </cell>
          <cell r="B923">
            <v>3850</v>
          </cell>
          <cell r="C923">
            <v>664</v>
          </cell>
          <cell r="D923">
            <v>473</v>
          </cell>
          <cell r="E923">
            <v>4987</v>
          </cell>
          <cell r="G923">
            <v>175</v>
          </cell>
        </row>
        <row r="924">
          <cell r="A924">
            <v>51225040</v>
          </cell>
          <cell r="B924">
            <v>3459</v>
          </cell>
          <cell r="C924">
            <v>332</v>
          </cell>
          <cell r="D924">
            <v>266</v>
          </cell>
          <cell r="E924">
            <v>4057</v>
          </cell>
          <cell r="G924">
            <v>157.22727272727272</v>
          </cell>
        </row>
        <row r="925">
          <cell r="A925">
            <v>51225050</v>
          </cell>
          <cell r="B925">
            <v>1082</v>
          </cell>
          <cell r="C925">
            <v>171</v>
          </cell>
          <cell r="D925">
            <v>123</v>
          </cell>
          <cell r="E925">
            <v>1376</v>
          </cell>
          <cell r="G925">
            <v>49.18181818181818</v>
          </cell>
        </row>
        <row r="926">
          <cell r="A926">
            <v>51225060</v>
          </cell>
          <cell r="B926">
            <v>3218</v>
          </cell>
          <cell r="C926">
            <v>50</v>
          </cell>
          <cell r="D926">
            <v>31</v>
          </cell>
          <cell r="E926">
            <v>3299</v>
          </cell>
          <cell r="G926">
            <v>146.27272727272728</v>
          </cell>
        </row>
        <row r="927">
          <cell r="A927">
            <v>51225070</v>
          </cell>
          <cell r="B927">
            <v>2491</v>
          </cell>
          <cell r="C927">
            <v>105</v>
          </cell>
          <cell r="D927">
            <v>68</v>
          </cell>
          <cell r="E927">
            <v>2664</v>
          </cell>
          <cell r="G927">
            <v>113.22727272727273</v>
          </cell>
        </row>
        <row r="928">
          <cell r="A928">
            <v>51225080</v>
          </cell>
          <cell r="B928">
            <v>2496</v>
          </cell>
          <cell r="C928">
            <v>318</v>
          </cell>
          <cell r="D928">
            <v>211</v>
          </cell>
          <cell r="E928">
            <v>3025</v>
          </cell>
          <cell r="G928">
            <v>113.45454545454545</v>
          </cell>
        </row>
        <row r="929">
          <cell r="A929">
            <v>51225128</v>
          </cell>
          <cell r="B929">
            <v>1</v>
          </cell>
          <cell r="C929">
            <v>0</v>
          </cell>
          <cell r="D929">
            <v>0</v>
          </cell>
          <cell r="E929">
            <v>1</v>
          </cell>
          <cell r="G929">
            <v>4.5454545454545456E-2</v>
          </cell>
        </row>
        <row r="930">
          <cell r="A930">
            <v>51225134</v>
          </cell>
          <cell r="B930">
            <v>2</v>
          </cell>
          <cell r="C930">
            <v>0</v>
          </cell>
          <cell r="D930">
            <v>2</v>
          </cell>
          <cell r="E930">
            <v>4</v>
          </cell>
          <cell r="G930">
            <v>9.0909090909090912E-2</v>
          </cell>
        </row>
        <row r="931">
          <cell r="A931">
            <v>51225170</v>
          </cell>
          <cell r="B931">
            <v>1</v>
          </cell>
          <cell r="C931">
            <v>0</v>
          </cell>
          <cell r="D931">
            <v>0</v>
          </cell>
          <cell r="E931">
            <v>1</v>
          </cell>
          <cell r="G931">
            <v>4.5454545454545456E-2</v>
          </cell>
        </row>
        <row r="932">
          <cell r="A932">
            <v>51225199</v>
          </cell>
          <cell r="B932">
            <v>8</v>
          </cell>
          <cell r="C932">
            <v>0</v>
          </cell>
          <cell r="D932">
            <v>0</v>
          </cell>
          <cell r="E932">
            <v>8</v>
          </cell>
          <cell r="G932">
            <v>0.36363636363636365</v>
          </cell>
        </row>
        <row r="933">
          <cell r="A933">
            <v>51228800</v>
          </cell>
          <cell r="B933">
            <v>20</v>
          </cell>
          <cell r="C933">
            <v>0</v>
          </cell>
          <cell r="D933">
            <v>0</v>
          </cell>
          <cell r="E933">
            <v>20</v>
          </cell>
          <cell r="G933">
            <v>0.90909090909090906</v>
          </cell>
        </row>
        <row r="934">
          <cell r="A934">
            <v>51228810</v>
          </cell>
          <cell r="B934">
            <v>505</v>
          </cell>
          <cell r="C934">
            <v>0</v>
          </cell>
          <cell r="D934">
            <v>0</v>
          </cell>
          <cell r="E934">
            <v>505</v>
          </cell>
          <cell r="G934">
            <v>22.954545454545453</v>
          </cell>
        </row>
        <row r="935">
          <cell r="A935">
            <v>51228820</v>
          </cell>
          <cell r="B935">
            <v>4</v>
          </cell>
          <cell r="C935">
            <v>0</v>
          </cell>
          <cell r="D935">
            <v>0</v>
          </cell>
          <cell r="E935">
            <v>4</v>
          </cell>
          <cell r="G935">
            <v>0.18181818181818182</v>
          </cell>
        </row>
        <row r="936">
          <cell r="A936">
            <v>51228825</v>
          </cell>
          <cell r="B936">
            <v>237</v>
          </cell>
          <cell r="C936">
            <v>0</v>
          </cell>
          <cell r="D936">
            <v>0</v>
          </cell>
          <cell r="E936">
            <v>237</v>
          </cell>
          <cell r="G936">
            <v>10.772727272727273</v>
          </cell>
        </row>
        <row r="937">
          <cell r="A937">
            <v>51228830</v>
          </cell>
          <cell r="B937">
            <v>248</v>
          </cell>
          <cell r="C937">
            <v>0</v>
          </cell>
          <cell r="D937">
            <v>0</v>
          </cell>
          <cell r="E937">
            <v>248</v>
          </cell>
          <cell r="G937">
            <v>11.272727272727273</v>
          </cell>
        </row>
        <row r="938">
          <cell r="A938">
            <v>51280030</v>
          </cell>
          <cell r="B938">
            <v>18</v>
          </cell>
          <cell r="C938">
            <v>6</v>
          </cell>
          <cell r="D938">
            <v>0</v>
          </cell>
          <cell r="E938">
            <v>24</v>
          </cell>
          <cell r="G938">
            <v>0.81818181818181823</v>
          </cell>
        </row>
        <row r="939">
          <cell r="A939">
            <v>51280040</v>
          </cell>
          <cell r="B939">
            <v>13</v>
          </cell>
          <cell r="C939">
            <v>0</v>
          </cell>
          <cell r="D939">
            <v>0</v>
          </cell>
          <cell r="E939">
            <v>13</v>
          </cell>
          <cell r="G939">
            <v>0.59090909090909094</v>
          </cell>
        </row>
        <row r="940">
          <cell r="A940">
            <v>51280050</v>
          </cell>
          <cell r="B940">
            <v>40</v>
          </cell>
          <cell r="C940">
            <v>9</v>
          </cell>
          <cell r="D940">
            <v>5</v>
          </cell>
          <cell r="E940">
            <v>54</v>
          </cell>
          <cell r="G940">
            <v>1.8181818181818181</v>
          </cell>
        </row>
        <row r="941">
          <cell r="A941">
            <v>51280060</v>
          </cell>
          <cell r="B941">
            <v>88</v>
          </cell>
          <cell r="C941">
            <v>5</v>
          </cell>
          <cell r="D941">
            <v>2</v>
          </cell>
          <cell r="E941">
            <v>95</v>
          </cell>
          <cell r="G941">
            <v>4</v>
          </cell>
        </row>
        <row r="942">
          <cell r="A942">
            <v>51280070</v>
          </cell>
          <cell r="B942">
            <v>369</v>
          </cell>
          <cell r="C942">
            <v>34</v>
          </cell>
          <cell r="D942">
            <v>30</v>
          </cell>
          <cell r="E942">
            <v>433</v>
          </cell>
          <cell r="G942">
            <v>16.772727272727273</v>
          </cell>
        </row>
        <row r="943">
          <cell r="A943">
            <v>51280080</v>
          </cell>
          <cell r="B943">
            <v>125</v>
          </cell>
          <cell r="C943">
            <v>1</v>
          </cell>
          <cell r="D943">
            <v>0</v>
          </cell>
          <cell r="E943">
            <v>126</v>
          </cell>
          <cell r="G943">
            <v>5.6818181818181817</v>
          </cell>
        </row>
        <row r="944">
          <cell r="A944">
            <v>51280090</v>
          </cell>
          <cell r="B944">
            <v>1075</v>
          </cell>
          <cell r="C944">
            <v>14</v>
          </cell>
          <cell r="D944">
            <v>1</v>
          </cell>
          <cell r="E944">
            <v>1090</v>
          </cell>
          <cell r="G944">
            <v>48.863636363636367</v>
          </cell>
        </row>
        <row r="945">
          <cell r="A945">
            <v>51280100</v>
          </cell>
          <cell r="B945">
            <v>107</v>
          </cell>
          <cell r="C945">
            <v>1</v>
          </cell>
          <cell r="D945">
            <v>0</v>
          </cell>
          <cell r="E945">
            <v>108</v>
          </cell>
          <cell r="G945">
            <v>4.8636363636363633</v>
          </cell>
        </row>
        <row r="946">
          <cell r="A946">
            <v>51280110</v>
          </cell>
          <cell r="B946">
            <v>420</v>
          </cell>
          <cell r="C946">
            <v>0</v>
          </cell>
          <cell r="D946">
            <v>0</v>
          </cell>
          <cell r="E946">
            <v>420</v>
          </cell>
          <cell r="G946">
            <v>19.09090909090909</v>
          </cell>
        </row>
        <row r="947">
          <cell r="A947">
            <v>51280120</v>
          </cell>
          <cell r="B947">
            <v>7</v>
          </cell>
          <cell r="C947">
            <v>0</v>
          </cell>
          <cell r="D947">
            <v>0</v>
          </cell>
          <cell r="E947">
            <v>7</v>
          </cell>
          <cell r="G947">
            <v>0.31818181818181818</v>
          </cell>
        </row>
        <row r="948">
          <cell r="A948">
            <v>51280130</v>
          </cell>
          <cell r="B948">
            <v>1</v>
          </cell>
          <cell r="C948">
            <v>0</v>
          </cell>
          <cell r="D948">
            <v>0</v>
          </cell>
          <cell r="E948">
            <v>1</v>
          </cell>
          <cell r="G948">
            <v>4.5454545454545456E-2</v>
          </cell>
        </row>
        <row r="949">
          <cell r="A949">
            <v>51280140</v>
          </cell>
          <cell r="B949">
            <v>5</v>
          </cell>
          <cell r="C949">
            <v>1</v>
          </cell>
          <cell r="D949">
            <v>0</v>
          </cell>
          <cell r="E949">
            <v>6</v>
          </cell>
          <cell r="G949">
            <v>0.22727272727272727</v>
          </cell>
        </row>
        <row r="950">
          <cell r="A950">
            <v>51280150</v>
          </cell>
          <cell r="B950">
            <v>31</v>
          </cell>
          <cell r="C950">
            <v>8</v>
          </cell>
          <cell r="D950">
            <v>0</v>
          </cell>
          <cell r="E950">
            <v>39</v>
          </cell>
          <cell r="G950">
            <v>1.4090909090909092</v>
          </cell>
        </row>
        <row r="951">
          <cell r="A951">
            <v>51280210</v>
          </cell>
          <cell r="B951">
            <v>1</v>
          </cell>
          <cell r="C951">
            <v>0</v>
          </cell>
          <cell r="D951">
            <v>0</v>
          </cell>
          <cell r="E951">
            <v>1</v>
          </cell>
          <cell r="G951">
            <v>4.5454545454545456E-2</v>
          </cell>
        </row>
        <row r="952">
          <cell r="A952">
            <v>51280260</v>
          </cell>
          <cell r="B952">
            <v>164</v>
          </cell>
          <cell r="C952">
            <v>8</v>
          </cell>
          <cell r="D952">
            <v>10</v>
          </cell>
          <cell r="E952">
            <v>182</v>
          </cell>
          <cell r="G952">
            <v>7.4545454545454541</v>
          </cell>
        </row>
        <row r="953">
          <cell r="A953">
            <v>51280310</v>
          </cell>
          <cell r="B953">
            <v>17</v>
          </cell>
          <cell r="C953">
            <v>0</v>
          </cell>
          <cell r="D953">
            <v>0</v>
          </cell>
          <cell r="E953">
            <v>17</v>
          </cell>
          <cell r="G953">
            <v>0.77272727272727271</v>
          </cell>
        </row>
        <row r="954">
          <cell r="A954">
            <v>51280320</v>
          </cell>
          <cell r="B954">
            <v>209</v>
          </cell>
          <cell r="C954">
            <v>6</v>
          </cell>
          <cell r="D954">
            <v>0</v>
          </cell>
          <cell r="E954">
            <v>215</v>
          </cell>
          <cell r="G954">
            <v>9.5</v>
          </cell>
        </row>
        <row r="955">
          <cell r="A955">
            <v>51280430</v>
          </cell>
          <cell r="B955">
            <v>321</v>
          </cell>
          <cell r="C955">
            <v>10</v>
          </cell>
          <cell r="D955">
            <v>4</v>
          </cell>
          <cell r="E955">
            <v>335</v>
          </cell>
          <cell r="G955">
            <v>14.590909090909092</v>
          </cell>
        </row>
        <row r="956">
          <cell r="A956">
            <v>51280440</v>
          </cell>
          <cell r="B956">
            <v>19</v>
          </cell>
          <cell r="C956">
            <v>0</v>
          </cell>
          <cell r="D956">
            <v>0</v>
          </cell>
          <cell r="E956">
            <v>19</v>
          </cell>
          <cell r="G956">
            <v>0.86363636363636365</v>
          </cell>
        </row>
        <row r="957">
          <cell r="A957">
            <v>51280500</v>
          </cell>
          <cell r="B957">
            <v>28</v>
          </cell>
          <cell r="C957">
            <v>0</v>
          </cell>
          <cell r="D957">
            <v>4</v>
          </cell>
          <cell r="E957">
            <v>32</v>
          </cell>
          <cell r="G957">
            <v>1.2727272727272727</v>
          </cell>
        </row>
        <row r="958">
          <cell r="A958">
            <v>51280530</v>
          </cell>
          <cell r="B958">
            <v>2</v>
          </cell>
          <cell r="C958">
            <v>2</v>
          </cell>
          <cell r="D958">
            <v>0</v>
          </cell>
          <cell r="E958">
            <v>4</v>
          </cell>
          <cell r="G958">
            <v>9.0909090909090912E-2</v>
          </cell>
        </row>
        <row r="959">
          <cell r="A959">
            <v>51280580</v>
          </cell>
          <cell r="B959">
            <v>1141</v>
          </cell>
          <cell r="C959">
            <v>18</v>
          </cell>
          <cell r="D959">
            <v>12</v>
          </cell>
          <cell r="E959">
            <v>1171</v>
          </cell>
          <cell r="G959">
            <v>51.863636363636367</v>
          </cell>
        </row>
        <row r="960">
          <cell r="A960">
            <v>51280590</v>
          </cell>
          <cell r="B960">
            <v>516</v>
          </cell>
          <cell r="C960">
            <v>3</v>
          </cell>
          <cell r="D960">
            <v>1</v>
          </cell>
          <cell r="E960">
            <v>520</v>
          </cell>
          <cell r="G960">
            <v>23.454545454545453</v>
          </cell>
        </row>
        <row r="961">
          <cell r="A961">
            <v>51280630</v>
          </cell>
          <cell r="B961">
            <v>116</v>
          </cell>
          <cell r="C961">
            <v>0</v>
          </cell>
          <cell r="D961">
            <v>0</v>
          </cell>
          <cell r="E961">
            <v>116</v>
          </cell>
          <cell r="G961">
            <v>5.2727272727272725</v>
          </cell>
        </row>
        <row r="962">
          <cell r="A962">
            <v>51280640</v>
          </cell>
          <cell r="B962">
            <v>10</v>
          </cell>
          <cell r="C962">
            <v>0</v>
          </cell>
          <cell r="D962">
            <v>0</v>
          </cell>
          <cell r="E962">
            <v>10</v>
          </cell>
          <cell r="G962">
            <v>0.45454545454545453</v>
          </cell>
        </row>
        <row r="963">
          <cell r="A963">
            <v>51280650</v>
          </cell>
          <cell r="B963">
            <v>37</v>
          </cell>
          <cell r="C963">
            <v>0</v>
          </cell>
          <cell r="D963">
            <v>1</v>
          </cell>
          <cell r="E963">
            <v>38</v>
          </cell>
          <cell r="G963">
            <v>1.6818181818181819</v>
          </cell>
        </row>
        <row r="964">
          <cell r="A964">
            <v>51280670</v>
          </cell>
          <cell r="B964">
            <v>6</v>
          </cell>
          <cell r="C964">
            <v>0</v>
          </cell>
          <cell r="D964">
            <v>0</v>
          </cell>
          <cell r="E964">
            <v>6</v>
          </cell>
          <cell r="G964">
            <v>0.27272727272727271</v>
          </cell>
        </row>
        <row r="965">
          <cell r="A965">
            <v>51280680</v>
          </cell>
          <cell r="B965">
            <v>148</v>
          </cell>
          <cell r="C965">
            <v>3</v>
          </cell>
          <cell r="D965">
            <v>4</v>
          </cell>
          <cell r="E965">
            <v>155</v>
          </cell>
          <cell r="G965">
            <v>6.7272727272727275</v>
          </cell>
        </row>
        <row r="966">
          <cell r="A966">
            <v>51280690</v>
          </cell>
          <cell r="B966">
            <v>333</v>
          </cell>
          <cell r="C966">
            <v>16</v>
          </cell>
          <cell r="D966">
            <v>13</v>
          </cell>
          <cell r="E966">
            <v>362</v>
          </cell>
          <cell r="G966">
            <v>15.136363636363637</v>
          </cell>
        </row>
        <row r="967">
          <cell r="A967">
            <v>51280700</v>
          </cell>
          <cell r="B967">
            <v>151</v>
          </cell>
          <cell r="C967">
            <v>1</v>
          </cell>
          <cell r="D967">
            <v>2</v>
          </cell>
          <cell r="E967">
            <v>154</v>
          </cell>
          <cell r="G967">
            <v>6.8636363636363633</v>
          </cell>
        </row>
        <row r="968">
          <cell r="A968">
            <v>51280710</v>
          </cell>
          <cell r="B968">
            <v>245</v>
          </cell>
          <cell r="C968">
            <v>9</v>
          </cell>
          <cell r="D968">
            <v>5</v>
          </cell>
          <cell r="E968">
            <v>259</v>
          </cell>
          <cell r="G968">
            <v>11.136363636363637</v>
          </cell>
        </row>
        <row r="969">
          <cell r="A969">
            <v>51280720</v>
          </cell>
          <cell r="B969">
            <v>225</v>
          </cell>
          <cell r="C969">
            <v>16</v>
          </cell>
          <cell r="D969">
            <v>8</v>
          </cell>
          <cell r="E969">
            <v>249</v>
          </cell>
          <cell r="G969">
            <v>10.227272727272727</v>
          </cell>
        </row>
        <row r="970">
          <cell r="A970">
            <v>51280730</v>
          </cell>
          <cell r="B970">
            <v>116</v>
          </cell>
          <cell r="C970">
            <v>10</v>
          </cell>
          <cell r="D970">
            <v>1</v>
          </cell>
          <cell r="E970">
            <v>127</v>
          </cell>
          <cell r="G970">
            <v>5.2727272727272725</v>
          </cell>
        </row>
        <row r="971">
          <cell r="A971">
            <v>51280740</v>
          </cell>
          <cell r="B971">
            <v>180</v>
          </cell>
          <cell r="C971">
            <v>6</v>
          </cell>
          <cell r="D971">
            <v>5</v>
          </cell>
          <cell r="E971">
            <v>191</v>
          </cell>
          <cell r="G971">
            <v>8.1818181818181817</v>
          </cell>
        </row>
        <row r="972">
          <cell r="A972">
            <v>51280750</v>
          </cell>
          <cell r="B972">
            <v>21</v>
          </cell>
          <cell r="C972">
            <v>3</v>
          </cell>
          <cell r="D972">
            <v>4</v>
          </cell>
          <cell r="E972">
            <v>28</v>
          </cell>
          <cell r="G972">
            <v>0.95454545454545459</v>
          </cell>
        </row>
        <row r="973">
          <cell r="A973">
            <v>51280760</v>
          </cell>
          <cell r="B973">
            <v>233</v>
          </cell>
          <cell r="C973">
            <v>3</v>
          </cell>
          <cell r="D973">
            <v>2</v>
          </cell>
          <cell r="E973">
            <v>238</v>
          </cell>
          <cell r="G973">
            <v>10.590909090909092</v>
          </cell>
        </row>
        <row r="974">
          <cell r="A974">
            <v>51280770</v>
          </cell>
          <cell r="B974">
            <v>8</v>
          </cell>
          <cell r="C974">
            <v>0</v>
          </cell>
          <cell r="D974">
            <v>0</v>
          </cell>
          <cell r="E974">
            <v>8</v>
          </cell>
          <cell r="G974">
            <v>0.36363636363636365</v>
          </cell>
        </row>
        <row r="975">
          <cell r="A975">
            <v>51280790</v>
          </cell>
          <cell r="B975">
            <v>52</v>
          </cell>
          <cell r="C975">
            <v>0</v>
          </cell>
          <cell r="D975">
            <v>0</v>
          </cell>
          <cell r="E975">
            <v>52</v>
          </cell>
          <cell r="G975">
            <v>2.3636363636363638</v>
          </cell>
        </row>
        <row r="976">
          <cell r="A976">
            <v>51280800</v>
          </cell>
          <cell r="B976">
            <v>480</v>
          </cell>
          <cell r="C976">
            <v>5</v>
          </cell>
          <cell r="D976">
            <v>6</v>
          </cell>
          <cell r="E976">
            <v>491</v>
          </cell>
          <cell r="G976">
            <v>21.818181818181817</v>
          </cell>
        </row>
        <row r="977">
          <cell r="A977">
            <v>51280810</v>
          </cell>
          <cell r="B977">
            <v>900</v>
          </cell>
          <cell r="C977">
            <v>22</v>
          </cell>
          <cell r="D977">
            <v>23</v>
          </cell>
          <cell r="E977">
            <v>945</v>
          </cell>
          <cell r="G977">
            <v>40.909090909090907</v>
          </cell>
        </row>
        <row r="978">
          <cell r="A978">
            <v>51280820</v>
          </cell>
          <cell r="B978">
            <v>3</v>
          </cell>
          <cell r="C978">
            <v>0</v>
          </cell>
          <cell r="D978">
            <v>0</v>
          </cell>
          <cell r="E978">
            <v>3</v>
          </cell>
          <cell r="G978">
            <v>0.13636363636363635</v>
          </cell>
        </row>
        <row r="979">
          <cell r="A979">
            <v>51280830</v>
          </cell>
          <cell r="B979">
            <v>145</v>
          </cell>
          <cell r="C979">
            <v>0</v>
          </cell>
          <cell r="D979">
            <v>0</v>
          </cell>
          <cell r="E979">
            <v>145</v>
          </cell>
          <cell r="G979">
            <v>6.5909090909090908</v>
          </cell>
        </row>
        <row r="980">
          <cell r="A980">
            <v>51280840</v>
          </cell>
          <cell r="B980">
            <v>19</v>
          </cell>
          <cell r="C980">
            <v>0</v>
          </cell>
          <cell r="D980">
            <v>1</v>
          </cell>
          <cell r="E980">
            <v>20</v>
          </cell>
          <cell r="G980">
            <v>0.86363636363636365</v>
          </cell>
        </row>
        <row r="981">
          <cell r="A981">
            <v>51280850</v>
          </cell>
          <cell r="B981">
            <v>500</v>
          </cell>
          <cell r="C981">
            <v>13</v>
          </cell>
          <cell r="D981">
            <v>7</v>
          </cell>
          <cell r="E981">
            <v>520</v>
          </cell>
          <cell r="G981">
            <v>22.727272727272727</v>
          </cell>
        </row>
        <row r="982">
          <cell r="A982">
            <v>51280860</v>
          </cell>
          <cell r="B982">
            <v>4</v>
          </cell>
          <cell r="C982">
            <v>0</v>
          </cell>
          <cell r="D982">
            <v>0</v>
          </cell>
          <cell r="E982">
            <v>4</v>
          </cell>
          <cell r="G982">
            <v>0.18181818181818182</v>
          </cell>
        </row>
        <row r="983">
          <cell r="A983">
            <v>51280870</v>
          </cell>
          <cell r="B983">
            <v>65</v>
          </cell>
          <cell r="C983">
            <v>1</v>
          </cell>
          <cell r="D983">
            <v>0</v>
          </cell>
          <cell r="E983">
            <v>66</v>
          </cell>
          <cell r="G983">
            <v>2.9545454545454546</v>
          </cell>
        </row>
        <row r="984">
          <cell r="A984">
            <v>51280940</v>
          </cell>
          <cell r="B984">
            <v>40</v>
          </cell>
          <cell r="C984">
            <v>0</v>
          </cell>
          <cell r="D984">
            <v>0</v>
          </cell>
          <cell r="E984">
            <v>40</v>
          </cell>
          <cell r="G984">
            <v>1.8181818181818181</v>
          </cell>
        </row>
        <row r="985">
          <cell r="A985">
            <v>51280960</v>
          </cell>
          <cell r="B985">
            <v>44</v>
          </cell>
          <cell r="C985">
            <v>0</v>
          </cell>
          <cell r="D985">
            <v>6</v>
          </cell>
          <cell r="E985">
            <v>50</v>
          </cell>
          <cell r="G985">
            <v>2</v>
          </cell>
        </row>
        <row r="986">
          <cell r="A986">
            <v>51280970</v>
          </cell>
          <cell r="B986">
            <v>73</v>
          </cell>
          <cell r="C986">
            <v>4</v>
          </cell>
          <cell r="D986">
            <v>3</v>
          </cell>
          <cell r="E986">
            <v>80</v>
          </cell>
          <cell r="G986">
            <v>3.3181818181818183</v>
          </cell>
        </row>
        <row r="987">
          <cell r="A987">
            <v>51281000</v>
          </cell>
          <cell r="B987">
            <v>1</v>
          </cell>
          <cell r="C987">
            <v>0</v>
          </cell>
          <cell r="D987">
            <v>0</v>
          </cell>
          <cell r="E987">
            <v>1</v>
          </cell>
          <cell r="G987">
            <v>4.5454545454545456E-2</v>
          </cell>
        </row>
        <row r="988">
          <cell r="A988">
            <v>51281010</v>
          </cell>
          <cell r="B988">
            <v>67</v>
          </cell>
          <cell r="C988">
            <v>0</v>
          </cell>
          <cell r="D988">
            <v>0</v>
          </cell>
          <cell r="E988">
            <v>67</v>
          </cell>
          <cell r="G988">
            <v>3.0454545454545454</v>
          </cell>
        </row>
        <row r="989">
          <cell r="A989">
            <v>51281020</v>
          </cell>
          <cell r="B989">
            <v>7</v>
          </cell>
          <cell r="C989">
            <v>0</v>
          </cell>
          <cell r="D989">
            <v>0</v>
          </cell>
          <cell r="E989">
            <v>7</v>
          </cell>
          <cell r="G989">
            <v>0.31818181818181818</v>
          </cell>
        </row>
        <row r="990">
          <cell r="A990">
            <v>51281030</v>
          </cell>
          <cell r="B990">
            <v>86</v>
          </cell>
          <cell r="C990">
            <v>0</v>
          </cell>
          <cell r="D990">
            <v>0</v>
          </cell>
          <cell r="E990">
            <v>86</v>
          </cell>
          <cell r="G990">
            <v>3.9090909090909092</v>
          </cell>
        </row>
        <row r="991">
          <cell r="A991">
            <v>51285001</v>
          </cell>
          <cell r="B991">
            <v>2544</v>
          </cell>
          <cell r="C991">
            <v>65</v>
          </cell>
          <cell r="D991">
            <v>37</v>
          </cell>
          <cell r="E991">
            <v>2646</v>
          </cell>
          <cell r="G991">
            <v>115.63636363636364</v>
          </cell>
        </row>
        <row r="992">
          <cell r="A992">
            <v>51285010</v>
          </cell>
          <cell r="B992">
            <v>2406</v>
          </cell>
          <cell r="C992">
            <v>104</v>
          </cell>
          <cell r="D992">
            <v>102</v>
          </cell>
          <cell r="E992">
            <v>2612</v>
          </cell>
          <cell r="G992">
            <v>109.36363636363636</v>
          </cell>
        </row>
        <row r="993">
          <cell r="A993">
            <v>51285011</v>
          </cell>
          <cell r="B993">
            <v>326</v>
          </cell>
          <cell r="C993">
            <v>14</v>
          </cell>
          <cell r="D993">
            <v>3</v>
          </cell>
          <cell r="E993">
            <v>343</v>
          </cell>
          <cell r="G993">
            <v>14.818181818181818</v>
          </cell>
        </row>
        <row r="994">
          <cell r="A994">
            <v>51285020</v>
          </cell>
          <cell r="B994">
            <v>557</v>
          </cell>
          <cell r="C994">
            <v>1</v>
          </cell>
          <cell r="D994">
            <v>1</v>
          </cell>
          <cell r="E994">
            <v>559</v>
          </cell>
          <cell r="G994">
            <v>25.318181818181817</v>
          </cell>
        </row>
        <row r="995">
          <cell r="A995">
            <v>51285122</v>
          </cell>
          <cell r="B995">
            <v>12</v>
          </cell>
          <cell r="C995">
            <v>0</v>
          </cell>
          <cell r="D995">
            <v>0</v>
          </cell>
          <cell r="E995">
            <v>12</v>
          </cell>
          <cell r="G995">
            <v>0.54545454545454541</v>
          </cell>
        </row>
        <row r="996">
          <cell r="A996">
            <v>51320032</v>
          </cell>
          <cell r="B996">
            <v>31</v>
          </cell>
          <cell r="C996">
            <v>0</v>
          </cell>
          <cell r="D996">
            <v>0</v>
          </cell>
          <cell r="E996">
            <v>31</v>
          </cell>
          <cell r="G996">
            <v>1.4090909090909092</v>
          </cell>
        </row>
        <row r="997">
          <cell r="A997">
            <v>51320040</v>
          </cell>
          <cell r="B997">
            <v>3</v>
          </cell>
          <cell r="C997">
            <v>0</v>
          </cell>
          <cell r="D997">
            <v>0</v>
          </cell>
          <cell r="E997">
            <v>3</v>
          </cell>
          <cell r="G997">
            <v>0.13636363636363635</v>
          </cell>
        </row>
        <row r="998">
          <cell r="A998">
            <v>51320050</v>
          </cell>
          <cell r="B998">
            <v>32</v>
          </cell>
          <cell r="C998">
            <v>0</v>
          </cell>
          <cell r="D998">
            <v>0</v>
          </cell>
          <cell r="E998">
            <v>32</v>
          </cell>
          <cell r="G998">
            <v>1.4545454545454546</v>
          </cell>
        </row>
        <row r="999">
          <cell r="A999">
            <v>51320062</v>
          </cell>
          <cell r="B999">
            <v>178</v>
          </cell>
          <cell r="C999">
            <v>0</v>
          </cell>
          <cell r="D999">
            <v>0</v>
          </cell>
          <cell r="E999">
            <v>178</v>
          </cell>
          <cell r="G999">
            <v>8.0909090909090917</v>
          </cell>
        </row>
        <row r="1000">
          <cell r="A1000">
            <v>51320072</v>
          </cell>
          <cell r="B1000">
            <v>108</v>
          </cell>
          <cell r="C1000">
            <v>1</v>
          </cell>
          <cell r="D1000">
            <v>0</v>
          </cell>
          <cell r="E1000">
            <v>109</v>
          </cell>
          <cell r="G1000">
            <v>4.9090909090909092</v>
          </cell>
        </row>
        <row r="1001">
          <cell r="A1001">
            <v>51320092</v>
          </cell>
          <cell r="B1001">
            <v>79</v>
          </cell>
          <cell r="C1001">
            <v>0</v>
          </cell>
          <cell r="D1001">
            <v>0</v>
          </cell>
          <cell r="E1001">
            <v>79</v>
          </cell>
          <cell r="G1001">
            <v>3.5909090909090908</v>
          </cell>
        </row>
        <row r="1002">
          <cell r="A1002">
            <v>51320100</v>
          </cell>
          <cell r="B1002">
            <v>1</v>
          </cell>
          <cell r="C1002">
            <v>0</v>
          </cell>
          <cell r="D1002">
            <v>0</v>
          </cell>
          <cell r="E1002">
            <v>1</v>
          </cell>
          <cell r="G1002">
            <v>4.5454545454545456E-2</v>
          </cell>
        </row>
        <row r="1003">
          <cell r="A1003">
            <v>51320130</v>
          </cell>
          <cell r="B1003">
            <v>932</v>
          </cell>
          <cell r="C1003">
            <v>0</v>
          </cell>
          <cell r="D1003">
            <v>0</v>
          </cell>
          <cell r="E1003">
            <v>932</v>
          </cell>
          <cell r="G1003">
            <v>42.363636363636367</v>
          </cell>
        </row>
        <row r="1004">
          <cell r="A1004">
            <v>51320270</v>
          </cell>
          <cell r="B1004">
            <v>9</v>
          </cell>
          <cell r="C1004">
            <v>0</v>
          </cell>
          <cell r="D1004">
            <v>0</v>
          </cell>
          <cell r="E1004">
            <v>9</v>
          </cell>
          <cell r="G1004">
            <v>0.40909090909090912</v>
          </cell>
        </row>
        <row r="1005">
          <cell r="A1005">
            <v>51320310</v>
          </cell>
          <cell r="B1005">
            <v>2</v>
          </cell>
          <cell r="C1005">
            <v>0</v>
          </cell>
          <cell r="D1005">
            <v>0</v>
          </cell>
          <cell r="E1005">
            <v>2</v>
          </cell>
          <cell r="G1005">
            <v>9.0909090909090912E-2</v>
          </cell>
        </row>
        <row r="1006">
          <cell r="A1006">
            <v>51320320</v>
          </cell>
          <cell r="B1006">
            <v>189</v>
          </cell>
          <cell r="C1006">
            <v>0</v>
          </cell>
          <cell r="D1006">
            <v>0</v>
          </cell>
          <cell r="E1006">
            <v>189</v>
          </cell>
          <cell r="G1006">
            <v>8.5909090909090917</v>
          </cell>
        </row>
        <row r="1007">
          <cell r="A1007">
            <v>51320342</v>
          </cell>
          <cell r="B1007">
            <v>234</v>
          </cell>
          <cell r="C1007">
            <v>0</v>
          </cell>
          <cell r="D1007">
            <v>0</v>
          </cell>
          <cell r="E1007">
            <v>234</v>
          </cell>
          <cell r="G1007">
            <v>10.636363636363637</v>
          </cell>
        </row>
        <row r="1008">
          <cell r="A1008">
            <v>51320360</v>
          </cell>
          <cell r="B1008">
            <v>346</v>
          </cell>
          <cell r="C1008">
            <v>0</v>
          </cell>
          <cell r="D1008">
            <v>0</v>
          </cell>
          <cell r="E1008">
            <v>346</v>
          </cell>
          <cell r="G1008">
            <v>15.727272727272727</v>
          </cell>
        </row>
        <row r="1009">
          <cell r="A1009">
            <v>51320402</v>
          </cell>
          <cell r="B1009">
            <v>191</v>
          </cell>
          <cell r="C1009">
            <v>0</v>
          </cell>
          <cell r="D1009">
            <v>0</v>
          </cell>
          <cell r="E1009">
            <v>191</v>
          </cell>
          <cell r="G1009">
            <v>8.6818181818181817</v>
          </cell>
        </row>
        <row r="1010">
          <cell r="A1010">
            <v>51320410</v>
          </cell>
          <cell r="B1010">
            <v>2</v>
          </cell>
          <cell r="C1010">
            <v>0</v>
          </cell>
          <cell r="D1010">
            <v>0</v>
          </cell>
          <cell r="E1010">
            <v>2</v>
          </cell>
          <cell r="G1010">
            <v>9.0909090909090912E-2</v>
          </cell>
        </row>
        <row r="1011">
          <cell r="A1011">
            <v>51320422</v>
          </cell>
          <cell r="B1011">
            <v>63</v>
          </cell>
          <cell r="C1011">
            <v>0</v>
          </cell>
          <cell r="D1011">
            <v>0</v>
          </cell>
          <cell r="E1011">
            <v>63</v>
          </cell>
          <cell r="G1011">
            <v>2.8636363636363638</v>
          </cell>
        </row>
        <row r="1012">
          <cell r="A1012">
            <v>51320710</v>
          </cell>
          <cell r="B1012">
            <v>1</v>
          </cell>
          <cell r="C1012">
            <v>0</v>
          </cell>
          <cell r="D1012">
            <v>0</v>
          </cell>
          <cell r="E1012">
            <v>1</v>
          </cell>
          <cell r="G1012">
            <v>4.5454545454545456E-2</v>
          </cell>
        </row>
        <row r="1013">
          <cell r="A1013">
            <v>51325199</v>
          </cell>
          <cell r="B1013">
            <v>177</v>
          </cell>
          <cell r="C1013">
            <v>0</v>
          </cell>
          <cell r="D1013">
            <v>0</v>
          </cell>
          <cell r="E1013">
            <v>177</v>
          </cell>
          <cell r="G1013">
            <v>8.045454545454545</v>
          </cell>
        </row>
        <row r="1014">
          <cell r="A1014">
            <v>51325501</v>
          </cell>
          <cell r="B1014">
            <v>13</v>
          </cell>
          <cell r="C1014">
            <v>0</v>
          </cell>
          <cell r="D1014">
            <v>0</v>
          </cell>
          <cell r="E1014">
            <v>13</v>
          </cell>
          <cell r="G1014">
            <v>0.59090909090909094</v>
          </cell>
        </row>
        <row r="1015">
          <cell r="A1015">
            <v>51340010</v>
          </cell>
          <cell r="B1015">
            <v>175</v>
          </cell>
          <cell r="C1015">
            <v>0</v>
          </cell>
          <cell r="D1015">
            <v>0</v>
          </cell>
          <cell r="E1015">
            <v>175</v>
          </cell>
          <cell r="G1015">
            <v>7.9545454545454541</v>
          </cell>
        </row>
        <row r="1016">
          <cell r="A1016">
            <v>51340020</v>
          </cell>
          <cell r="B1016">
            <v>726</v>
          </cell>
          <cell r="C1016">
            <v>0</v>
          </cell>
          <cell r="D1016">
            <v>0</v>
          </cell>
          <cell r="E1016">
            <v>726</v>
          </cell>
          <cell r="G1016">
            <v>33</v>
          </cell>
        </row>
        <row r="1017">
          <cell r="A1017">
            <v>51340030</v>
          </cell>
          <cell r="B1017">
            <v>264</v>
          </cell>
          <cell r="C1017">
            <v>4</v>
          </cell>
          <cell r="D1017">
            <v>0</v>
          </cell>
          <cell r="E1017">
            <v>268</v>
          </cell>
          <cell r="G1017">
            <v>12</v>
          </cell>
        </row>
        <row r="1018">
          <cell r="A1018">
            <v>51340050</v>
          </cell>
          <cell r="B1018">
            <v>1</v>
          </cell>
          <cell r="C1018">
            <v>0</v>
          </cell>
          <cell r="D1018">
            <v>0</v>
          </cell>
          <cell r="E1018">
            <v>1</v>
          </cell>
          <cell r="G1018">
            <v>4.5454545454545456E-2</v>
          </cell>
        </row>
        <row r="1019">
          <cell r="A1019">
            <v>51340051</v>
          </cell>
          <cell r="B1019">
            <v>18</v>
          </cell>
          <cell r="C1019">
            <v>2</v>
          </cell>
          <cell r="D1019">
            <v>9</v>
          </cell>
          <cell r="E1019">
            <v>29</v>
          </cell>
          <cell r="G1019">
            <v>0.81818181818181823</v>
          </cell>
        </row>
        <row r="1020">
          <cell r="A1020">
            <v>51340052</v>
          </cell>
          <cell r="B1020">
            <v>792</v>
          </cell>
          <cell r="C1020">
            <v>79</v>
          </cell>
          <cell r="D1020">
            <v>12</v>
          </cell>
          <cell r="E1020">
            <v>883</v>
          </cell>
          <cell r="G1020">
            <v>36</v>
          </cell>
        </row>
        <row r="1021">
          <cell r="A1021">
            <v>51340060</v>
          </cell>
          <cell r="B1021">
            <v>64</v>
          </cell>
          <cell r="C1021">
            <v>0</v>
          </cell>
          <cell r="D1021">
            <v>0</v>
          </cell>
          <cell r="E1021">
            <v>64</v>
          </cell>
          <cell r="G1021">
            <v>2.9090909090909092</v>
          </cell>
        </row>
        <row r="1022">
          <cell r="A1022">
            <v>51340061</v>
          </cell>
          <cell r="B1022">
            <v>1757</v>
          </cell>
          <cell r="C1022">
            <v>166</v>
          </cell>
          <cell r="D1022">
            <v>62</v>
          </cell>
          <cell r="E1022">
            <v>1985</v>
          </cell>
          <cell r="G1022">
            <v>79.86363636363636</v>
          </cell>
        </row>
        <row r="1023">
          <cell r="A1023">
            <v>51340070</v>
          </cell>
          <cell r="B1023">
            <v>160</v>
          </cell>
          <cell r="C1023">
            <v>9</v>
          </cell>
          <cell r="D1023">
            <v>9</v>
          </cell>
          <cell r="E1023">
            <v>178</v>
          </cell>
          <cell r="G1023">
            <v>7.2727272727272725</v>
          </cell>
        </row>
        <row r="1024">
          <cell r="A1024">
            <v>51340080</v>
          </cell>
          <cell r="B1024">
            <v>1</v>
          </cell>
          <cell r="C1024">
            <v>1</v>
          </cell>
          <cell r="D1024">
            <v>1</v>
          </cell>
          <cell r="E1024">
            <v>3</v>
          </cell>
          <cell r="G1024">
            <v>4.5454545454545456E-2</v>
          </cell>
        </row>
        <row r="1025">
          <cell r="A1025">
            <v>51340091</v>
          </cell>
          <cell r="B1025">
            <v>161</v>
          </cell>
          <cell r="C1025">
            <v>32</v>
          </cell>
          <cell r="D1025">
            <v>18</v>
          </cell>
          <cell r="E1025">
            <v>211</v>
          </cell>
          <cell r="G1025">
            <v>7.3181818181818183</v>
          </cell>
        </row>
        <row r="1026">
          <cell r="A1026">
            <v>51340110</v>
          </cell>
          <cell r="B1026">
            <v>343</v>
          </cell>
          <cell r="C1026">
            <v>35</v>
          </cell>
          <cell r="D1026">
            <v>33</v>
          </cell>
          <cell r="E1026">
            <v>411</v>
          </cell>
          <cell r="G1026">
            <v>15.590909090909092</v>
          </cell>
        </row>
        <row r="1027">
          <cell r="A1027">
            <v>51340120</v>
          </cell>
          <cell r="B1027">
            <v>3</v>
          </cell>
          <cell r="C1027">
            <v>0</v>
          </cell>
          <cell r="D1027">
            <v>0</v>
          </cell>
          <cell r="E1027">
            <v>3</v>
          </cell>
          <cell r="G1027">
            <v>0.13636363636363635</v>
          </cell>
        </row>
        <row r="1028">
          <cell r="A1028">
            <v>51340130</v>
          </cell>
          <cell r="B1028">
            <v>143</v>
          </cell>
          <cell r="C1028">
            <v>13</v>
          </cell>
          <cell r="D1028">
            <v>6</v>
          </cell>
          <cell r="E1028">
            <v>162</v>
          </cell>
          <cell r="G1028">
            <v>6.5</v>
          </cell>
        </row>
        <row r="1029">
          <cell r="A1029">
            <v>51340140</v>
          </cell>
          <cell r="B1029">
            <v>0</v>
          </cell>
          <cell r="C1029">
            <v>0</v>
          </cell>
          <cell r="D1029">
            <v>1</v>
          </cell>
          <cell r="E1029">
            <v>1</v>
          </cell>
          <cell r="G1029">
            <v>0</v>
          </cell>
        </row>
        <row r="1030">
          <cell r="A1030">
            <v>51340150</v>
          </cell>
          <cell r="B1030">
            <v>9</v>
          </cell>
          <cell r="C1030">
            <v>0</v>
          </cell>
          <cell r="D1030">
            <v>4</v>
          </cell>
          <cell r="E1030">
            <v>13</v>
          </cell>
          <cell r="G1030">
            <v>0.40909090909090912</v>
          </cell>
        </row>
        <row r="1031">
          <cell r="A1031">
            <v>51340161</v>
          </cell>
          <cell r="B1031">
            <v>352</v>
          </cell>
          <cell r="C1031">
            <v>41</v>
          </cell>
          <cell r="D1031">
            <v>36</v>
          </cell>
          <cell r="E1031">
            <v>429</v>
          </cell>
          <cell r="G1031">
            <v>16</v>
          </cell>
        </row>
        <row r="1032">
          <cell r="A1032">
            <v>51340170</v>
          </cell>
          <cell r="B1032">
            <v>30</v>
          </cell>
          <cell r="C1032">
            <v>0</v>
          </cell>
          <cell r="D1032">
            <v>0</v>
          </cell>
          <cell r="E1032">
            <v>30</v>
          </cell>
          <cell r="G1032">
            <v>1.3636363636363635</v>
          </cell>
        </row>
        <row r="1033">
          <cell r="A1033">
            <v>51340180</v>
          </cell>
          <cell r="B1033">
            <v>7</v>
          </cell>
          <cell r="C1033">
            <v>0</v>
          </cell>
          <cell r="D1033">
            <v>0</v>
          </cell>
          <cell r="E1033">
            <v>7</v>
          </cell>
          <cell r="G1033">
            <v>0.31818181818181818</v>
          </cell>
        </row>
        <row r="1034">
          <cell r="A1034">
            <v>51340190</v>
          </cell>
          <cell r="B1034">
            <v>3</v>
          </cell>
          <cell r="C1034">
            <v>0</v>
          </cell>
          <cell r="D1034">
            <v>0</v>
          </cell>
          <cell r="E1034">
            <v>3</v>
          </cell>
          <cell r="G1034">
            <v>0.13636363636363635</v>
          </cell>
        </row>
        <row r="1035">
          <cell r="A1035">
            <v>51340231</v>
          </cell>
          <cell r="B1035">
            <v>1214</v>
          </cell>
          <cell r="C1035">
            <v>66</v>
          </cell>
          <cell r="D1035">
            <v>23</v>
          </cell>
          <cell r="E1035">
            <v>1303</v>
          </cell>
          <cell r="G1035">
            <v>55.18181818181818</v>
          </cell>
        </row>
        <row r="1036">
          <cell r="A1036">
            <v>51340234</v>
          </cell>
          <cell r="B1036">
            <v>14</v>
          </cell>
          <cell r="C1036">
            <v>0</v>
          </cell>
          <cell r="D1036">
            <v>0</v>
          </cell>
          <cell r="E1036">
            <v>14</v>
          </cell>
          <cell r="G1036">
            <v>0.63636363636363635</v>
          </cell>
        </row>
        <row r="1037">
          <cell r="A1037">
            <v>51340239</v>
          </cell>
          <cell r="B1037">
            <v>81</v>
          </cell>
          <cell r="C1037">
            <v>0</v>
          </cell>
          <cell r="D1037">
            <v>0</v>
          </cell>
          <cell r="E1037">
            <v>81</v>
          </cell>
          <cell r="G1037">
            <v>3.6818181818181817</v>
          </cell>
        </row>
        <row r="1038">
          <cell r="A1038">
            <v>51340241</v>
          </cell>
          <cell r="B1038">
            <v>3598</v>
          </cell>
          <cell r="C1038">
            <v>400</v>
          </cell>
          <cell r="D1038">
            <v>184</v>
          </cell>
          <cell r="E1038">
            <v>4182</v>
          </cell>
          <cell r="G1038">
            <v>163.54545454545453</v>
          </cell>
        </row>
        <row r="1039">
          <cell r="A1039">
            <v>51340242</v>
          </cell>
          <cell r="B1039">
            <v>1394</v>
          </cell>
          <cell r="C1039">
            <v>0</v>
          </cell>
          <cell r="D1039">
            <v>0</v>
          </cell>
          <cell r="E1039">
            <v>1394</v>
          </cell>
          <cell r="G1039">
            <v>63.363636363636367</v>
          </cell>
        </row>
        <row r="1040">
          <cell r="A1040">
            <v>51340290</v>
          </cell>
          <cell r="B1040">
            <v>41</v>
          </cell>
          <cell r="C1040">
            <v>7</v>
          </cell>
          <cell r="D1040">
            <v>0</v>
          </cell>
          <cell r="E1040">
            <v>48</v>
          </cell>
          <cell r="G1040">
            <v>1.8636363636363635</v>
          </cell>
        </row>
        <row r="1041">
          <cell r="A1041">
            <v>51340300</v>
          </cell>
          <cell r="B1041">
            <v>748</v>
          </cell>
          <cell r="C1041">
            <v>84</v>
          </cell>
          <cell r="D1041">
            <v>31</v>
          </cell>
          <cell r="E1041">
            <v>863</v>
          </cell>
          <cell r="G1041">
            <v>34</v>
          </cell>
        </row>
        <row r="1042">
          <cell r="A1042">
            <v>51340330</v>
          </cell>
          <cell r="B1042">
            <v>23</v>
          </cell>
          <cell r="C1042">
            <v>1</v>
          </cell>
          <cell r="D1042">
            <v>0</v>
          </cell>
          <cell r="E1042">
            <v>24</v>
          </cell>
          <cell r="G1042">
            <v>1.0454545454545454</v>
          </cell>
        </row>
        <row r="1043">
          <cell r="A1043">
            <v>51340340</v>
          </cell>
          <cell r="B1043">
            <v>1172</v>
          </cell>
          <cell r="C1043">
            <v>134</v>
          </cell>
          <cell r="D1043">
            <v>91</v>
          </cell>
          <cell r="E1043">
            <v>1397</v>
          </cell>
          <cell r="G1043">
            <v>53.272727272727273</v>
          </cell>
        </row>
        <row r="1044">
          <cell r="A1044">
            <v>51340350</v>
          </cell>
          <cell r="B1044">
            <v>33</v>
          </cell>
          <cell r="C1044">
            <v>0</v>
          </cell>
          <cell r="D1044">
            <v>0</v>
          </cell>
          <cell r="E1044">
            <v>33</v>
          </cell>
          <cell r="G1044">
            <v>1.5</v>
          </cell>
        </row>
        <row r="1045">
          <cell r="A1045">
            <v>51340360</v>
          </cell>
          <cell r="B1045">
            <v>1306</v>
          </cell>
          <cell r="C1045">
            <v>212</v>
          </cell>
          <cell r="D1045">
            <v>235</v>
          </cell>
          <cell r="E1045">
            <v>1753</v>
          </cell>
          <cell r="G1045">
            <v>59.363636363636367</v>
          </cell>
        </row>
        <row r="1046">
          <cell r="A1046">
            <v>51340390</v>
          </cell>
          <cell r="B1046">
            <v>47</v>
          </cell>
          <cell r="C1046">
            <v>0</v>
          </cell>
          <cell r="D1046">
            <v>0</v>
          </cell>
          <cell r="E1046">
            <v>47</v>
          </cell>
          <cell r="G1046">
            <v>2.1363636363636362</v>
          </cell>
        </row>
        <row r="1047">
          <cell r="A1047">
            <v>51340400</v>
          </cell>
          <cell r="B1047">
            <v>450</v>
          </cell>
          <cell r="C1047">
            <v>44</v>
          </cell>
          <cell r="D1047">
            <v>27</v>
          </cell>
          <cell r="E1047">
            <v>521</v>
          </cell>
          <cell r="G1047">
            <v>20.454545454545453</v>
          </cell>
        </row>
        <row r="1048">
          <cell r="A1048">
            <v>51340420</v>
          </cell>
          <cell r="B1048">
            <v>1</v>
          </cell>
          <cell r="C1048">
            <v>0</v>
          </cell>
          <cell r="D1048">
            <v>0</v>
          </cell>
          <cell r="E1048">
            <v>1</v>
          </cell>
          <cell r="G1048">
            <v>4.5454545454545456E-2</v>
          </cell>
        </row>
        <row r="1049">
          <cell r="A1049">
            <v>51340451</v>
          </cell>
          <cell r="B1049">
            <v>12</v>
          </cell>
          <cell r="C1049">
            <v>8</v>
          </cell>
          <cell r="D1049">
            <v>0</v>
          </cell>
          <cell r="E1049">
            <v>20</v>
          </cell>
          <cell r="G1049">
            <v>0.54545454545454541</v>
          </cell>
        </row>
        <row r="1050">
          <cell r="A1050">
            <v>51340460</v>
          </cell>
          <cell r="B1050">
            <v>85</v>
          </cell>
          <cell r="C1050">
            <v>41</v>
          </cell>
          <cell r="D1050">
            <v>0</v>
          </cell>
          <cell r="E1050">
            <v>126</v>
          </cell>
          <cell r="G1050">
            <v>3.8636363636363638</v>
          </cell>
        </row>
        <row r="1051">
          <cell r="A1051">
            <v>51340480</v>
          </cell>
          <cell r="B1051">
            <v>91</v>
          </cell>
          <cell r="C1051">
            <v>10</v>
          </cell>
          <cell r="D1051">
            <v>0</v>
          </cell>
          <cell r="E1051">
            <v>101</v>
          </cell>
          <cell r="G1051">
            <v>4.1363636363636367</v>
          </cell>
        </row>
        <row r="1052">
          <cell r="A1052">
            <v>51341210</v>
          </cell>
          <cell r="B1052">
            <v>37</v>
          </cell>
          <cell r="C1052">
            <v>0</v>
          </cell>
          <cell r="D1052">
            <v>0</v>
          </cell>
          <cell r="E1052">
            <v>37</v>
          </cell>
          <cell r="G1052">
            <v>1.6818181818181819</v>
          </cell>
        </row>
        <row r="1053">
          <cell r="A1053">
            <v>51341220</v>
          </cell>
          <cell r="B1053">
            <v>364</v>
          </cell>
          <cell r="C1053">
            <v>27</v>
          </cell>
          <cell r="D1053">
            <v>20</v>
          </cell>
          <cell r="E1053">
            <v>411</v>
          </cell>
          <cell r="G1053">
            <v>16.545454545454547</v>
          </cell>
        </row>
        <row r="1054">
          <cell r="A1054">
            <v>51341260</v>
          </cell>
          <cell r="B1054">
            <v>10</v>
          </cell>
          <cell r="C1054">
            <v>0</v>
          </cell>
          <cell r="D1054">
            <v>0</v>
          </cell>
          <cell r="E1054">
            <v>10</v>
          </cell>
          <cell r="G1054">
            <v>0.45454545454545453</v>
          </cell>
        </row>
        <row r="1055">
          <cell r="A1055">
            <v>51341570</v>
          </cell>
          <cell r="B1055">
            <v>699</v>
          </cell>
          <cell r="C1055">
            <v>4</v>
          </cell>
          <cell r="D1055">
            <v>0</v>
          </cell>
          <cell r="E1055">
            <v>703</v>
          </cell>
          <cell r="G1055">
            <v>31.772727272727273</v>
          </cell>
        </row>
        <row r="1056">
          <cell r="A1056">
            <v>51341580</v>
          </cell>
          <cell r="B1056">
            <v>177</v>
          </cell>
          <cell r="C1056">
            <v>0</v>
          </cell>
          <cell r="D1056">
            <v>0</v>
          </cell>
          <cell r="E1056">
            <v>177</v>
          </cell>
          <cell r="G1056">
            <v>8.045454545454545</v>
          </cell>
        </row>
        <row r="1057">
          <cell r="A1057">
            <v>51341610</v>
          </cell>
          <cell r="B1057">
            <v>6</v>
          </cell>
          <cell r="C1057">
            <v>0</v>
          </cell>
          <cell r="D1057">
            <v>0</v>
          </cell>
          <cell r="E1057">
            <v>6</v>
          </cell>
          <cell r="G1057">
            <v>0.27272727272727271</v>
          </cell>
        </row>
        <row r="1058">
          <cell r="A1058">
            <v>51341620</v>
          </cell>
          <cell r="B1058">
            <v>35</v>
          </cell>
          <cell r="C1058">
            <v>0</v>
          </cell>
          <cell r="D1058">
            <v>0</v>
          </cell>
          <cell r="E1058">
            <v>35</v>
          </cell>
          <cell r="G1058">
            <v>1.5909090909090908</v>
          </cell>
        </row>
        <row r="1059">
          <cell r="A1059">
            <v>51345122</v>
          </cell>
          <cell r="B1059">
            <v>86</v>
          </cell>
          <cell r="C1059">
            <v>0</v>
          </cell>
          <cell r="D1059">
            <v>0</v>
          </cell>
          <cell r="E1059">
            <v>86</v>
          </cell>
          <cell r="G1059">
            <v>3.9090909090909092</v>
          </cell>
        </row>
        <row r="1060">
          <cell r="A1060">
            <v>51345550</v>
          </cell>
          <cell r="B1060">
            <v>329</v>
          </cell>
          <cell r="C1060">
            <v>0</v>
          </cell>
          <cell r="D1060">
            <v>0</v>
          </cell>
          <cell r="E1060">
            <v>329</v>
          </cell>
          <cell r="G1060">
            <v>14.954545454545455</v>
          </cell>
        </row>
        <row r="1061">
          <cell r="A1061">
            <v>51380020</v>
          </cell>
          <cell r="B1061">
            <v>5</v>
          </cell>
          <cell r="C1061">
            <v>0</v>
          </cell>
          <cell r="D1061">
            <v>0</v>
          </cell>
          <cell r="E1061">
            <v>5</v>
          </cell>
          <cell r="G1061">
            <v>0.22727272727272727</v>
          </cell>
        </row>
        <row r="1062">
          <cell r="A1062">
            <v>51380030</v>
          </cell>
          <cell r="B1062">
            <v>22</v>
          </cell>
          <cell r="C1062">
            <v>2</v>
          </cell>
          <cell r="D1062">
            <v>0</v>
          </cell>
          <cell r="E1062">
            <v>24</v>
          </cell>
          <cell r="G1062">
            <v>1</v>
          </cell>
        </row>
        <row r="1063">
          <cell r="A1063">
            <v>51380050</v>
          </cell>
          <cell r="B1063">
            <v>14</v>
          </cell>
          <cell r="C1063">
            <v>0</v>
          </cell>
          <cell r="D1063">
            <v>0</v>
          </cell>
          <cell r="E1063">
            <v>14</v>
          </cell>
          <cell r="G1063">
            <v>0.63636363636363635</v>
          </cell>
        </row>
        <row r="1064">
          <cell r="A1064">
            <v>51380060</v>
          </cell>
          <cell r="B1064">
            <v>2</v>
          </cell>
          <cell r="C1064">
            <v>0</v>
          </cell>
          <cell r="D1064">
            <v>0</v>
          </cell>
          <cell r="E1064">
            <v>2</v>
          </cell>
          <cell r="G1064">
            <v>9.0909090909090912E-2</v>
          </cell>
        </row>
        <row r="1065">
          <cell r="A1065">
            <v>51380070</v>
          </cell>
          <cell r="B1065">
            <v>13</v>
          </cell>
          <cell r="C1065">
            <v>5</v>
          </cell>
          <cell r="D1065">
            <v>0</v>
          </cell>
          <cell r="E1065">
            <v>18</v>
          </cell>
          <cell r="G1065">
            <v>0.59090909090909094</v>
          </cell>
        </row>
        <row r="1066">
          <cell r="A1066">
            <v>51380080</v>
          </cell>
          <cell r="B1066">
            <v>8</v>
          </cell>
          <cell r="C1066">
            <v>1</v>
          </cell>
          <cell r="D1066">
            <v>0</v>
          </cell>
          <cell r="E1066">
            <v>9</v>
          </cell>
          <cell r="G1066">
            <v>0.36363636363636365</v>
          </cell>
        </row>
        <row r="1067">
          <cell r="A1067">
            <v>51380090</v>
          </cell>
          <cell r="B1067">
            <v>1</v>
          </cell>
          <cell r="C1067">
            <v>0</v>
          </cell>
          <cell r="D1067">
            <v>0</v>
          </cell>
          <cell r="E1067">
            <v>1</v>
          </cell>
          <cell r="G1067">
            <v>4.5454545454545456E-2</v>
          </cell>
        </row>
        <row r="1068">
          <cell r="A1068">
            <v>51380100</v>
          </cell>
          <cell r="B1068">
            <v>6</v>
          </cell>
          <cell r="C1068">
            <v>5</v>
          </cell>
          <cell r="D1068">
            <v>0</v>
          </cell>
          <cell r="E1068">
            <v>11</v>
          </cell>
          <cell r="G1068">
            <v>0.27272727272727271</v>
          </cell>
        </row>
        <row r="1069">
          <cell r="A1069">
            <v>51380110</v>
          </cell>
          <cell r="B1069">
            <v>1</v>
          </cell>
          <cell r="C1069">
            <v>0</v>
          </cell>
          <cell r="D1069">
            <v>0</v>
          </cell>
          <cell r="E1069">
            <v>1</v>
          </cell>
          <cell r="G1069">
            <v>4.5454545454545456E-2</v>
          </cell>
        </row>
        <row r="1070">
          <cell r="A1070">
            <v>51380180</v>
          </cell>
          <cell r="B1070">
            <v>2</v>
          </cell>
          <cell r="C1070">
            <v>1</v>
          </cell>
          <cell r="D1070">
            <v>0</v>
          </cell>
          <cell r="E1070">
            <v>3</v>
          </cell>
          <cell r="G1070">
            <v>9.0909090909090912E-2</v>
          </cell>
        </row>
        <row r="1071">
          <cell r="A1071">
            <v>51380190</v>
          </cell>
          <cell r="B1071">
            <v>3</v>
          </cell>
          <cell r="C1071">
            <v>1</v>
          </cell>
          <cell r="D1071">
            <v>0</v>
          </cell>
          <cell r="E1071">
            <v>4</v>
          </cell>
          <cell r="G1071">
            <v>0.13636363636363635</v>
          </cell>
        </row>
        <row r="1072">
          <cell r="A1072">
            <v>51380200</v>
          </cell>
          <cell r="B1072">
            <v>2</v>
          </cell>
          <cell r="C1072">
            <v>0</v>
          </cell>
          <cell r="D1072">
            <v>0</v>
          </cell>
          <cell r="E1072">
            <v>2</v>
          </cell>
          <cell r="G1072">
            <v>9.0909090909090912E-2</v>
          </cell>
        </row>
        <row r="1073">
          <cell r="A1073">
            <v>51380240</v>
          </cell>
          <cell r="B1073">
            <v>1</v>
          </cell>
          <cell r="C1073">
            <v>0</v>
          </cell>
          <cell r="D1073">
            <v>0</v>
          </cell>
          <cell r="E1073">
            <v>1</v>
          </cell>
          <cell r="G1073">
            <v>4.5454545454545456E-2</v>
          </cell>
        </row>
        <row r="1074">
          <cell r="A1074">
            <v>51380250</v>
          </cell>
          <cell r="B1074">
            <v>1</v>
          </cell>
          <cell r="C1074">
            <v>0</v>
          </cell>
          <cell r="D1074">
            <v>0</v>
          </cell>
          <cell r="E1074">
            <v>1</v>
          </cell>
          <cell r="G1074">
            <v>4.5454545454545456E-2</v>
          </cell>
        </row>
        <row r="1075">
          <cell r="A1075">
            <v>51380270</v>
          </cell>
          <cell r="B1075">
            <v>17</v>
          </cell>
          <cell r="C1075">
            <v>0</v>
          </cell>
          <cell r="D1075">
            <v>0</v>
          </cell>
          <cell r="E1075">
            <v>17</v>
          </cell>
          <cell r="G1075">
            <v>0.77272727272727271</v>
          </cell>
        </row>
        <row r="1076">
          <cell r="A1076">
            <v>51380290</v>
          </cell>
          <cell r="B1076">
            <v>1</v>
          </cell>
          <cell r="C1076">
            <v>1</v>
          </cell>
          <cell r="D1076">
            <v>0</v>
          </cell>
          <cell r="E1076">
            <v>2</v>
          </cell>
          <cell r="G1076">
            <v>4.5454545454545456E-2</v>
          </cell>
        </row>
        <row r="1077">
          <cell r="A1077">
            <v>51380320</v>
          </cell>
          <cell r="B1077">
            <v>1</v>
          </cell>
          <cell r="C1077">
            <v>0</v>
          </cell>
          <cell r="D1077">
            <v>0</v>
          </cell>
          <cell r="E1077">
            <v>1</v>
          </cell>
          <cell r="G1077">
            <v>4.5454545454545456E-2</v>
          </cell>
        </row>
        <row r="1078">
          <cell r="A1078">
            <v>51471010</v>
          </cell>
          <cell r="B1078">
            <v>42</v>
          </cell>
          <cell r="C1078">
            <v>0</v>
          </cell>
          <cell r="D1078">
            <v>0</v>
          </cell>
          <cell r="E1078">
            <v>42</v>
          </cell>
          <cell r="G1078">
            <v>1.9090909090909092</v>
          </cell>
        </row>
        <row r="1079">
          <cell r="A1079">
            <v>51471020</v>
          </cell>
          <cell r="B1079">
            <v>1</v>
          </cell>
          <cell r="C1079">
            <v>0</v>
          </cell>
          <cell r="D1079">
            <v>0</v>
          </cell>
          <cell r="E1079">
            <v>1</v>
          </cell>
          <cell r="G1079">
            <v>4.5454545454545456E-2</v>
          </cell>
        </row>
        <row r="1080">
          <cell r="A1080">
            <v>59100020</v>
          </cell>
          <cell r="B1080">
            <v>91</v>
          </cell>
          <cell r="C1080">
            <v>8</v>
          </cell>
          <cell r="D1080">
            <v>3</v>
          </cell>
          <cell r="E1080">
            <v>102</v>
          </cell>
          <cell r="G1080">
            <v>4.1363636363636367</v>
          </cell>
        </row>
        <row r="1081">
          <cell r="A1081">
            <v>59100040</v>
          </cell>
          <cell r="B1081">
            <v>32</v>
          </cell>
          <cell r="C1081">
            <v>0</v>
          </cell>
          <cell r="D1081">
            <v>1</v>
          </cell>
          <cell r="E1081">
            <v>33</v>
          </cell>
          <cell r="G1081">
            <v>1.4545454545454546</v>
          </cell>
        </row>
        <row r="1082">
          <cell r="A1082">
            <v>59100050</v>
          </cell>
          <cell r="B1082">
            <v>2</v>
          </cell>
          <cell r="C1082">
            <v>1</v>
          </cell>
          <cell r="D1082">
            <v>0</v>
          </cell>
          <cell r="E1082">
            <v>3</v>
          </cell>
          <cell r="G1082">
            <v>9.0909090909090912E-2</v>
          </cell>
        </row>
        <row r="1083">
          <cell r="A1083">
            <v>59100060</v>
          </cell>
          <cell r="B1083">
            <v>37</v>
          </cell>
          <cell r="C1083">
            <v>6</v>
          </cell>
          <cell r="D1083">
            <v>0</v>
          </cell>
          <cell r="E1083">
            <v>43</v>
          </cell>
          <cell r="G1083">
            <v>1.6818181818181819</v>
          </cell>
        </row>
        <row r="1084">
          <cell r="A1084">
            <v>59100070</v>
          </cell>
          <cell r="B1084">
            <v>15</v>
          </cell>
          <cell r="C1084">
            <v>1</v>
          </cell>
          <cell r="D1084">
            <v>1</v>
          </cell>
          <cell r="E1084">
            <v>17</v>
          </cell>
          <cell r="G1084">
            <v>0.68181818181818177</v>
          </cell>
        </row>
        <row r="1085">
          <cell r="A1085">
            <v>59100080</v>
          </cell>
          <cell r="B1085">
            <v>359</v>
          </cell>
          <cell r="C1085">
            <v>38</v>
          </cell>
          <cell r="D1085">
            <v>28</v>
          </cell>
          <cell r="E1085">
            <v>425</v>
          </cell>
          <cell r="G1085">
            <v>16.318181818181817</v>
          </cell>
        </row>
        <row r="1086">
          <cell r="A1086">
            <v>59100090</v>
          </cell>
          <cell r="B1086">
            <v>5</v>
          </cell>
          <cell r="C1086">
            <v>0</v>
          </cell>
          <cell r="D1086">
            <v>0</v>
          </cell>
          <cell r="E1086">
            <v>5</v>
          </cell>
          <cell r="G1086">
            <v>0.22727272727272727</v>
          </cell>
        </row>
        <row r="1087">
          <cell r="A1087">
            <v>59100100</v>
          </cell>
          <cell r="B1087">
            <v>76</v>
          </cell>
          <cell r="C1087">
            <v>1</v>
          </cell>
          <cell r="D1087">
            <v>0</v>
          </cell>
          <cell r="E1087">
            <v>77</v>
          </cell>
          <cell r="G1087">
            <v>3.4545454545454546</v>
          </cell>
        </row>
        <row r="1088">
          <cell r="A1088">
            <v>59100210</v>
          </cell>
          <cell r="B1088">
            <v>79</v>
          </cell>
          <cell r="C1088">
            <v>4</v>
          </cell>
          <cell r="D1088">
            <v>5</v>
          </cell>
          <cell r="E1088">
            <v>88</v>
          </cell>
          <cell r="G1088">
            <v>3.5909090909090908</v>
          </cell>
        </row>
        <row r="1089">
          <cell r="A1089">
            <v>59140020</v>
          </cell>
          <cell r="B1089">
            <v>2</v>
          </cell>
          <cell r="C1089">
            <v>0</v>
          </cell>
          <cell r="D1089">
            <v>0</v>
          </cell>
          <cell r="E1089">
            <v>2</v>
          </cell>
          <cell r="G1089">
            <v>9.0909090909090912E-2</v>
          </cell>
        </row>
        <row r="1090">
          <cell r="A1090">
            <v>59140030</v>
          </cell>
          <cell r="B1090">
            <v>176</v>
          </cell>
          <cell r="C1090">
            <v>0</v>
          </cell>
          <cell r="D1090">
            <v>0</v>
          </cell>
          <cell r="E1090">
            <v>176</v>
          </cell>
          <cell r="G1090">
            <v>8</v>
          </cell>
        </row>
        <row r="1091">
          <cell r="A1091">
            <v>59140031</v>
          </cell>
          <cell r="B1091">
            <v>5</v>
          </cell>
          <cell r="C1091">
            <v>0</v>
          </cell>
          <cell r="D1091">
            <v>0</v>
          </cell>
          <cell r="E1091">
            <v>5</v>
          </cell>
          <cell r="G1091">
            <v>0.22727272727272727</v>
          </cell>
        </row>
        <row r="1092">
          <cell r="A1092">
            <v>59140040</v>
          </cell>
          <cell r="B1092">
            <v>341</v>
          </cell>
          <cell r="C1092">
            <v>0</v>
          </cell>
          <cell r="D1092">
            <v>0</v>
          </cell>
          <cell r="E1092">
            <v>341</v>
          </cell>
          <cell r="G1092">
            <v>15.5</v>
          </cell>
        </row>
        <row r="1093">
          <cell r="A1093">
            <v>59140041</v>
          </cell>
          <cell r="B1093">
            <v>44</v>
          </cell>
          <cell r="C1093">
            <v>0</v>
          </cell>
          <cell r="D1093">
            <v>0</v>
          </cell>
          <cell r="E1093">
            <v>44</v>
          </cell>
          <cell r="G1093">
            <v>2</v>
          </cell>
        </row>
        <row r="1094">
          <cell r="A1094">
            <v>59140051</v>
          </cell>
          <cell r="B1094">
            <v>104</v>
          </cell>
          <cell r="C1094">
            <v>0</v>
          </cell>
          <cell r="D1094">
            <v>0</v>
          </cell>
          <cell r="E1094">
            <v>104</v>
          </cell>
          <cell r="G1094">
            <v>4.7272727272727275</v>
          </cell>
        </row>
        <row r="1095">
          <cell r="A1095">
            <v>59140060</v>
          </cell>
          <cell r="B1095">
            <v>1551</v>
          </cell>
          <cell r="C1095">
            <v>0</v>
          </cell>
          <cell r="D1095">
            <v>0</v>
          </cell>
          <cell r="E1095">
            <v>1551</v>
          </cell>
          <cell r="G1095">
            <v>70.5</v>
          </cell>
        </row>
        <row r="1096">
          <cell r="A1096">
            <v>59140071</v>
          </cell>
          <cell r="B1096">
            <v>150</v>
          </cell>
          <cell r="C1096">
            <v>0</v>
          </cell>
          <cell r="D1096">
            <v>0</v>
          </cell>
          <cell r="E1096">
            <v>150</v>
          </cell>
          <cell r="G1096">
            <v>6.8181818181818183</v>
          </cell>
        </row>
        <row r="1097">
          <cell r="A1097">
            <v>59140080</v>
          </cell>
          <cell r="B1097">
            <v>1059</v>
          </cell>
          <cell r="C1097">
            <v>0</v>
          </cell>
          <cell r="D1097">
            <v>0</v>
          </cell>
          <cell r="E1097">
            <v>1059</v>
          </cell>
          <cell r="G1097">
            <v>48.136363636363633</v>
          </cell>
        </row>
        <row r="1098">
          <cell r="A1098">
            <v>59140091</v>
          </cell>
          <cell r="B1098">
            <v>10</v>
          </cell>
          <cell r="C1098">
            <v>0</v>
          </cell>
          <cell r="D1098">
            <v>0</v>
          </cell>
          <cell r="E1098">
            <v>10</v>
          </cell>
          <cell r="G1098">
            <v>0.45454545454545453</v>
          </cell>
        </row>
        <row r="1099">
          <cell r="A1099">
            <v>59140100</v>
          </cell>
          <cell r="B1099">
            <v>457</v>
          </cell>
          <cell r="C1099">
            <v>0</v>
          </cell>
          <cell r="D1099">
            <v>0</v>
          </cell>
          <cell r="E1099">
            <v>457</v>
          </cell>
          <cell r="G1099">
            <v>20.772727272727273</v>
          </cell>
        </row>
        <row r="1100">
          <cell r="A1100">
            <v>59140111</v>
          </cell>
          <cell r="B1100">
            <v>5</v>
          </cell>
          <cell r="C1100">
            <v>0</v>
          </cell>
          <cell r="D1100">
            <v>0</v>
          </cell>
          <cell r="E1100">
            <v>5</v>
          </cell>
          <cell r="G1100">
            <v>0.22727272727272727</v>
          </cell>
        </row>
        <row r="1101">
          <cell r="A1101">
            <v>59140120</v>
          </cell>
          <cell r="B1101">
            <v>309</v>
          </cell>
          <cell r="C1101">
            <v>0</v>
          </cell>
          <cell r="D1101">
            <v>0</v>
          </cell>
          <cell r="E1101">
            <v>309</v>
          </cell>
          <cell r="G1101">
            <v>14.045454545454545</v>
          </cell>
        </row>
        <row r="1102">
          <cell r="A1102">
            <v>59140131</v>
          </cell>
          <cell r="B1102">
            <v>252</v>
          </cell>
          <cell r="C1102">
            <v>2</v>
          </cell>
          <cell r="D1102">
            <v>8</v>
          </cell>
          <cell r="E1102">
            <v>262</v>
          </cell>
          <cell r="G1102">
            <v>11.454545454545455</v>
          </cell>
        </row>
        <row r="1103">
          <cell r="A1103">
            <v>59140140</v>
          </cell>
          <cell r="B1103">
            <v>5929</v>
          </cell>
          <cell r="C1103">
            <v>154</v>
          </cell>
          <cell r="D1103">
            <v>22</v>
          </cell>
          <cell r="E1103">
            <v>6105</v>
          </cell>
          <cell r="G1103">
            <v>269.5</v>
          </cell>
        </row>
        <row r="1104">
          <cell r="A1104">
            <v>59140151</v>
          </cell>
          <cell r="B1104">
            <v>387</v>
          </cell>
          <cell r="C1104">
            <v>2</v>
          </cell>
          <cell r="D1104">
            <v>3</v>
          </cell>
          <cell r="E1104">
            <v>392</v>
          </cell>
          <cell r="G1104">
            <v>17.59090909090909</v>
          </cell>
        </row>
        <row r="1105">
          <cell r="A1105">
            <v>59140160</v>
          </cell>
          <cell r="B1105">
            <v>3148</v>
          </cell>
          <cell r="C1105">
            <v>55</v>
          </cell>
          <cell r="D1105">
            <v>39</v>
          </cell>
          <cell r="E1105">
            <v>3242</v>
          </cell>
          <cell r="G1105">
            <v>143.09090909090909</v>
          </cell>
        </row>
        <row r="1106">
          <cell r="A1106">
            <v>59140200</v>
          </cell>
          <cell r="B1106">
            <v>1752</v>
          </cell>
          <cell r="C1106">
            <v>0</v>
          </cell>
          <cell r="D1106">
            <v>0</v>
          </cell>
          <cell r="E1106">
            <v>1752</v>
          </cell>
          <cell r="G1106">
            <v>79.63636363636364</v>
          </cell>
        </row>
        <row r="1107">
          <cell r="A1107">
            <v>59140210</v>
          </cell>
          <cell r="B1107">
            <v>29</v>
          </cell>
          <cell r="C1107">
            <v>0</v>
          </cell>
          <cell r="D1107">
            <v>0</v>
          </cell>
          <cell r="E1107">
            <v>29</v>
          </cell>
          <cell r="G1107">
            <v>1.3181818181818181</v>
          </cell>
        </row>
        <row r="1108">
          <cell r="A1108">
            <v>59140220</v>
          </cell>
          <cell r="B1108">
            <v>793</v>
          </cell>
          <cell r="C1108">
            <v>0</v>
          </cell>
          <cell r="D1108">
            <v>0</v>
          </cell>
          <cell r="E1108">
            <v>793</v>
          </cell>
          <cell r="G1108">
            <v>36.045454545454547</v>
          </cell>
        </row>
        <row r="1109">
          <cell r="A1109">
            <v>59140230</v>
          </cell>
          <cell r="B1109">
            <v>150</v>
          </cell>
          <cell r="C1109">
            <v>0</v>
          </cell>
          <cell r="D1109">
            <v>0</v>
          </cell>
          <cell r="E1109">
            <v>150</v>
          </cell>
          <cell r="G1109">
            <v>6.8181818181818183</v>
          </cell>
        </row>
        <row r="1110">
          <cell r="A1110">
            <v>59140640</v>
          </cell>
          <cell r="B1110">
            <v>1157</v>
          </cell>
          <cell r="C1110">
            <v>0</v>
          </cell>
          <cell r="D1110">
            <v>0</v>
          </cell>
          <cell r="E1110">
            <v>1157</v>
          </cell>
          <cell r="G1110">
            <v>52.590909090909093</v>
          </cell>
        </row>
        <row r="1111">
          <cell r="A1111">
            <v>59140650</v>
          </cell>
          <cell r="B1111">
            <v>213</v>
          </cell>
          <cell r="C1111">
            <v>0</v>
          </cell>
          <cell r="D1111">
            <v>0</v>
          </cell>
          <cell r="E1111">
            <v>213</v>
          </cell>
          <cell r="G1111">
            <v>9.6818181818181817</v>
          </cell>
        </row>
        <row r="1112">
          <cell r="A1112">
            <v>59145000</v>
          </cell>
          <cell r="B1112">
            <v>4</v>
          </cell>
          <cell r="C1112">
            <v>0</v>
          </cell>
          <cell r="D1112">
            <v>0</v>
          </cell>
          <cell r="E1112">
            <v>4</v>
          </cell>
          <cell r="G1112">
            <v>0.18181818181818182</v>
          </cell>
        </row>
        <row r="1113">
          <cell r="A1113">
            <v>59145111</v>
          </cell>
          <cell r="B1113">
            <v>2</v>
          </cell>
          <cell r="C1113">
            <v>0</v>
          </cell>
          <cell r="D1113">
            <v>0</v>
          </cell>
          <cell r="E1113">
            <v>2</v>
          </cell>
          <cell r="G1113">
            <v>9.0909090909090912E-2</v>
          </cell>
        </row>
        <row r="1114">
          <cell r="A1114">
            <v>59145999</v>
          </cell>
          <cell r="B1114">
            <v>1</v>
          </cell>
          <cell r="C1114">
            <v>0</v>
          </cell>
          <cell r="D1114">
            <v>0</v>
          </cell>
          <cell r="E1114">
            <v>1</v>
          </cell>
          <cell r="G1114">
            <v>4.5454545454545456E-2</v>
          </cell>
        </row>
        <row r="1115">
          <cell r="A1115">
            <v>59150011</v>
          </cell>
          <cell r="B1115">
            <v>229</v>
          </cell>
          <cell r="C1115">
            <v>28</v>
          </cell>
          <cell r="D1115">
            <v>36</v>
          </cell>
          <cell r="E1115">
            <v>293</v>
          </cell>
          <cell r="G1115">
            <v>10.409090909090908</v>
          </cell>
        </row>
        <row r="1116">
          <cell r="A1116">
            <v>59150060</v>
          </cell>
          <cell r="B1116">
            <v>301</v>
          </cell>
          <cell r="C1116">
            <v>62</v>
          </cell>
          <cell r="D1116">
            <v>65</v>
          </cell>
          <cell r="E1116">
            <v>428</v>
          </cell>
          <cell r="G1116">
            <v>13.681818181818182</v>
          </cell>
        </row>
        <row r="1117">
          <cell r="A1117">
            <v>59150070</v>
          </cell>
          <cell r="B1117">
            <v>20</v>
          </cell>
          <cell r="C1117">
            <v>4</v>
          </cell>
          <cell r="D1117">
            <v>2</v>
          </cell>
          <cell r="E1117">
            <v>26</v>
          </cell>
          <cell r="G1117">
            <v>0.90909090909090906</v>
          </cell>
        </row>
        <row r="1118">
          <cell r="A1118">
            <v>59150100</v>
          </cell>
          <cell r="B1118">
            <v>15</v>
          </cell>
          <cell r="C1118">
            <v>2</v>
          </cell>
          <cell r="D1118">
            <v>3</v>
          </cell>
          <cell r="E1118">
            <v>20</v>
          </cell>
          <cell r="G1118">
            <v>0.68181818181818177</v>
          </cell>
        </row>
        <row r="1119">
          <cell r="A1119">
            <v>59150120</v>
          </cell>
          <cell r="B1119">
            <v>19</v>
          </cell>
          <cell r="C1119">
            <v>0</v>
          </cell>
          <cell r="D1119">
            <v>0</v>
          </cell>
          <cell r="E1119">
            <v>19</v>
          </cell>
          <cell r="G1119">
            <v>0.86363636363636365</v>
          </cell>
        </row>
        <row r="1120">
          <cell r="A1120">
            <v>59150130</v>
          </cell>
          <cell r="B1120">
            <v>1</v>
          </cell>
          <cell r="C1120">
            <v>0</v>
          </cell>
          <cell r="D1120">
            <v>0</v>
          </cell>
          <cell r="E1120">
            <v>1</v>
          </cell>
          <cell r="G1120">
            <v>4.5454545454545456E-2</v>
          </cell>
        </row>
        <row r="1121">
          <cell r="A1121">
            <v>59150140</v>
          </cell>
          <cell r="B1121">
            <v>2</v>
          </cell>
          <cell r="C1121">
            <v>0</v>
          </cell>
          <cell r="D1121">
            <v>3</v>
          </cell>
          <cell r="E1121">
            <v>5</v>
          </cell>
          <cell r="G1121">
            <v>9.0909090909090912E-2</v>
          </cell>
        </row>
        <row r="1122">
          <cell r="A1122">
            <v>59150150</v>
          </cell>
          <cell r="B1122">
            <v>430</v>
          </cell>
          <cell r="C1122">
            <v>60</v>
          </cell>
          <cell r="D1122">
            <v>37</v>
          </cell>
          <cell r="E1122">
            <v>527</v>
          </cell>
          <cell r="G1122">
            <v>19.545454545454547</v>
          </cell>
        </row>
        <row r="1123">
          <cell r="A1123">
            <v>59150170</v>
          </cell>
          <cell r="B1123">
            <v>7</v>
          </cell>
          <cell r="C1123">
            <v>0</v>
          </cell>
          <cell r="D1123">
            <v>0</v>
          </cell>
          <cell r="E1123">
            <v>7</v>
          </cell>
          <cell r="G1123">
            <v>0.31818181818181818</v>
          </cell>
        </row>
        <row r="1124">
          <cell r="A1124">
            <v>59150180</v>
          </cell>
          <cell r="B1124">
            <v>53</v>
          </cell>
          <cell r="C1124">
            <v>3</v>
          </cell>
          <cell r="D1124">
            <v>4</v>
          </cell>
          <cell r="E1124">
            <v>60</v>
          </cell>
          <cell r="G1124">
            <v>2.4090909090909092</v>
          </cell>
        </row>
        <row r="1125">
          <cell r="A1125">
            <v>59150190</v>
          </cell>
          <cell r="B1125">
            <v>534</v>
          </cell>
          <cell r="C1125">
            <v>71</v>
          </cell>
          <cell r="D1125">
            <v>56</v>
          </cell>
          <cell r="E1125">
            <v>661</v>
          </cell>
          <cell r="G1125">
            <v>24.272727272727273</v>
          </cell>
        </row>
        <row r="1126">
          <cell r="A1126">
            <v>59150201</v>
          </cell>
          <cell r="B1126">
            <v>2460</v>
          </cell>
          <cell r="C1126">
            <v>350</v>
          </cell>
          <cell r="D1126">
            <v>242</v>
          </cell>
          <cell r="E1126">
            <v>3052</v>
          </cell>
          <cell r="G1126">
            <v>111.81818181818181</v>
          </cell>
        </row>
        <row r="1127">
          <cell r="A1127">
            <v>59150210</v>
          </cell>
          <cell r="B1127">
            <v>2482</v>
          </cell>
          <cell r="C1127">
            <v>328</v>
          </cell>
          <cell r="D1127">
            <v>196</v>
          </cell>
          <cell r="E1127">
            <v>3006</v>
          </cell>
          <cell r="G1127">
            <v>112.81818181818181</v>
          </cell>
        </row>
        <row r="1128">
          <cell r="A1128">
            <v>59150220</v>
          </cell>
          <cell r="B1128">
            <v>1705</v>
          </cell>
          <cell r="C1128">
            <v>151</v>
          </cell>
          <cell r="D1128">
            <v>49</v>
          </cell>
          <cell r="E1128">
            <v>1905</v>
          </cell>
          <cell r="G1128">
            <v>77.5</v>
          </cell>
        </row>
        <row r="1129">
          <cell r="A1129">
            <v>59150221</v>
          </cell>
          <cell r="B1129">
            <v>4760</v>
          </cell>
          <cell r="C1129">
            <v>667</v>
          </cell>
          <cell r="D1129">
            <v>249</v>
          </cell>
          <cell r="E1129">
            <v>5676</v>
          </cell>
          <cell r="G1129">
            <v>216.36363636363637</v>
          </cell>
        </row>
        <row r="1130">
          <cell r="A1130">
            <v>59150240</v>
          </cell>
          <cell r="B1130">
            <v>12</v>
          </cell>
          <cell r="C1130">
            <v>6</v>
          </cell>
          <cell r="D1130">
            <v>0</v>
          </cell>
          <cell r="E1130">
            <v>18</v>
          </cell>
          <cell r="G1130">
            <v>0.54545454545454541</v>
          </cell>
        </row>
        <row r="1131">
          <cell r="A1131">
            <v>59150250</v>
          </cell>
          <cell r="B1131">
            <v>645</v>
          </cell>
          <cell r="C1131">
            <v>92</v>
          </cell>
          <cell r="D1131">
            <v>73</v>
          </cell>
          <cell r="E1131">
            <v>810</v>
          </cell>
          <cell r="G1131">
            <v>29.318181818181817</v>
          </cell>
        </row>
        <row r="1132">
          <cell r="A1132">
            <v>59150260</v>
          </cell>
          <cell r="B1132">
            <v>2621</v>
          </cell>
          <cell r="C1132">
            <v>395</v>
          </cell>
          <cell r="D1132">
            <v>326</v>
          </cell>
          <cell r="E1132">
            <v>3342</v>
          </cell>
          <cell r="G1132">
            <v>119.13636363636364</v>
          </cell>
        </row>
        <row r="1133">
          <cell r="A1133">
            <v>59150270</v>
          </cell>
          <cell r="B1133">
            <v>30</v>
          </cell>
          <cell r="C1133">
            <v>7</v>
          </cell>
          <cell r="D1133">
            <v>5</v>
          </cell>
          <cell r="E1133">
            <v>42</v>
          </cell>
          <cell r="G1133">
            <v>1.3636363636363635</v>
          </cell>
        </row>
        <row r="1134">
          <cell r="A1134">
            <v>59150280</v>
          </cell>
          <cell r="B1134">
            <v>49</v>
          </cell>
          <cell r="C1134">
            <v>8</v>
          </cell>
          <cell r="D1134">
            <v>2</v>
          </cell>
          <cell r="E1134">
            <v>59</v>
          </cell>
          <cell r="G1134">
            <v>2.2272727272727271</v>
          </cell>
        </row>
        <row r="1135">
          <cell r="A1135">
            <v>59150290</v>
          </cell>
          <cell r="B1135">
            <v>12</v>
          </cell>
          <cell r="C1135">
            <v>11</v>
          </cell>
          <cell r="D1135">
            <v>1</v>
          </cell>
          <cell r="E1135">
            <v>24</v>
          </cell>
          <cell r="G1135">
            <v>0.54545454545454541</v>
          </cell>
        </row>
        <row r="1136">
          <cell r="A1136">
            <v>59150300</v>
          </cell>
          <cell r="B1136">
            <v>2460</v>
          </cell>
          <cell r="C1136">
            <v>524</v>
          </cell>
          <cell r="D1136">
            <v>354</v>
          </cell>
          <cell r="E1136">
            <v>3338</v>
          </cell>
          <cell r="G1136">
            <v>111.81818181818181</v>
          </cell>
        </row>
        <row r="1137">
          <cell r="A1137">
            <v>59150310</v>
          </cell>
          <cell r="B1137">
            <v>3</v>
          </cell>
          <cell r="C1137">
            <v>0</v>
          </cell>
          <cell r="D1137">
            <v>0</v>
          </cell>
          <cell r="E1137">
            <v>3</v>
          </cell>
          <cell r="G1137">
            <v>0.13636363636363635</v>
          </cell>
        </row>
        <row r="1138">
          <cell r="A1138">
            <v>59150320</v>
          </cell>
          <cell r="B1138">
            <v>11</v>
          </cell>
          <cell r="C1138">
            <v>4</v>
          </cell>
          <cell r="D1138">
            <v>2</v>
          </cell>
          <cell r="E1138">
            <v>17</v>
          </cell>
          <cell r="G1138">
            <v>0.5</v>
          </cell>
        </row>
        <row r="1139">
          <cell r="A1139">
            <v>59150330</v>
          </cell>
          <cell r="B1139">
            <v>564</v>
          </cell>
          <cell r="C1139">
            <v>51</v>
          </cell>
          <cell r="D1139">
            <v>32</v>
          </cell>
          <cell r="E1139">
            <v>647</v>
          </cell>
          <cell r="G1139">
            <v>25.636363636363637</v>
          </cell>
        </row>
        <row r="1140">
          <cell r="A1140">
            <v>59150340</v>
          </cell>
          <cell r="B1140">
            <v>2784</v>
          </cell>
          <cell r="C1140">
            <v>377</v>
          </cell>
          <cell r="D1140">
            <v>280</v>
          </cell>
          <cell r="E1140">
            <v>3441</v>
          </cell>
          <cell r="G1140">
            <v>126.54545454545455</v>
          </cell>
        </row>
        <row r="1141">
          <cell r="A1141">
            <v>59150370</v>
          </cell>
          <cell r="B1141">
            <v>132</v>
          </cell>
          <cell r="C1141">
            <v>0</v>
          </cell>
          <cell r="D1141">
            <v>0</v>
          </cell>
          <cell r="E1141">
            <v>132</v>
          </cell>
          <cell r="G1141">
            <v>6</v>
          </cell>
        </row>
        <row r="1142">
          <cell r="A1142">
            <v>59150390</v>
          </cell>
          <cell r="B1142">
            <v>169</v>
          </cell>
          <cell r="C1142">
            <v>0</v>
          </cell>
          <cell r="D1142">
            <v>0</v>
          </cell>
          <cell r="E1142">
            <v>169</v>
          </cell>
          <cell r="G1142">
            <v>7.6818181818181817</v>
          </cell>
        </row>
        <row r="1143">
          <cell r="A1143">
            <v>59150401</v>
          </cell>
          <cell r="B1143">
            <v>137</v>
          </cell>
          <cell r="C1143">
            <v>12</v>
          </cell>
          <cell r="D1143">
            <v>5</v>
          </cell>
          <cell r="E1143">
            <v>154</v>
          </cell>
          <cell r="G1143">
            <v>6.2272727272727275</v>
          </cell>
        </row>
        <row r="1144">
          <cell r="A1144">
            <v>59150410</v>
          </cell>
          <cell r="B1144">
            <v>71</v>
          </cell>
          <cell r="C1144">
            <v>0</v>
          </cell>
          <cell r="D1144">
            <v>0</v>
          </cell>
          <cell r="E1144">
            <v>71</v>
          </cell>
          <cell r="G1144">
            <v>3.2272727272727271</v>
          </cell>
        </row>
        <row r="1145">
          <cell r="A1145">
            <v>59150420</v>
          </cell>
          <cell r="B1145">
            <v>197</v>
          </cell>
          <cell r="C1145">
            <v>0</v>
          </cell>
          <cell r="D1145">
            <v>0</v>
          </cell>
          <cell r="E1145">
            <v>197</v>
          </cell>
          <cell r="G1145">
            <v>8.954545454545455</v>
          </cell>
        </row>
        <row r="1146">
          <cell r="A1146">
            <v>59150431</v>
          </cell>
          <cell r="B1146">
            <v>259</v>
          </cell>
          <cell r="C1146">
            <v>19</v>
          </cell>
          <cell r="D1146">
            <v>30</v>
          </cell>
          <cell r="E1146">
            <v>308</v>
          </cell>
          <cell r="G1146">
            <v>11.772727272727273</v>
          </cell>
        </row>
        <row r="1147">
          <cell r="A1147">
            <v>59150450</v>
          </cell>
          <cell r="B1147">
            <v>97</v>
          </cell>
          <cell r="C1147">
            <v>20</v>
          </cell>
          <cell r="D1147">
            <v>10</v>
          </cell>
          <cell r="E1147">
            <v>127</v>
          </cell>
          <cell r="G1147">
            <v>4.4090909090909092</v>
          </cell>
        </row>
        <row r="1148">
          <cell r="A1148">
            <v>59150460</v>
          </cell>
          <cell r="B1148">
            <v>3664</v>
          </cell>
          <cell r="C1148">
            <v>583</v>
          </cell>
          <cell r="D1148">
            <v>474</v>
          </cell>
          <cell r="E1148">
            <v>4721</v>
          </cell>
          <cell r="G1148">
            <v>166.54545454545453</v>
          </cell>
        </row>
        <row r="1149">
          <cell r="A1149">
            <v>59150480</v>
          </cell>
          <cell r="B1149">
            <v>1830</v>
          </cell>
          <cell r="C1149">
            <v>293</v>
          </cell>
          <cell r="D1149">
            <v>184</v>
          </cell>
          <cell r="E1149">
            <v>2307</v>
          </cell>
          <cell r="G1149">
            <v>83.181818181818187</v>
          </cell>
        </row>
        <row r="1150">
          <cell r="A1150">
            <v>59150500</v>
          </cell>
          <cell r="B1150">
            <v>2099</v>
          </cell>
          <cell r="C1150">
            <v>351</v>
          </cell>
          <cell r="D1150">
            <v>206</v>
          </cell>
          <cell r="E1150">
            <v>2656</v>
          </cell>
          <cell r="G1150">
            <v>95.409090909090907</v>
          </cell>
        </row>
        <row r="1151">
          <cell r="A1151">
            <v>59150501</v>
          </cell>
          <cell r="B1151">
            <v>4</v>
          </cell>
          <cell r="C1151">
            <v>0</v>
          </cell>
          <cell r="D1151">
            <v>0</v>
          </cell>
          <cell r="E1151">
            <v>4</v>
          </cell>
          <cell r="G1151">
            <v>0.18181818181818182</v>
          </cell>
        </row>
        <row r="1152">
          <cell r="A1152">
            <v>59150520</v>
          </cell>
          <cell r="B1152">
            <v>518</v>
          </cell>
          <cell r="C1152">
            <v>82</v>
          </cell>
          <cell r="D1152">
            <v>63</v>
          </cell>
          <cell r="E1152">
            <v>663</v>
          </cell>
          <cell r="G1152">
            <v>23.545454545454547</v>
          </cell>
        </row>
        <row r="1153">
          <cell r="A1153">
            <v>59150530</v>
          </cell>
          <cell r="B1153">
            <v>1118</v>
          </cell>
          <cell r="C1153">
            <v>185</v>
          </cell>
          <cell r="D1153">
            <v>90</v>
          </cell>
          <cell r="E1153">
            <v>1393</v>
          </cell>
          <cell r="G1153">
            <v>50.81818181818182</v>
          </cell>
        </row>
        <row r="1154">
          <cell r="A1154">
            <v>59150540</v>
          </cell>
          <cell r="B1154">
            <v>1</v>
          </cell>
          <cell r="C1154">
            <v>0</v>
          </cell>
          <cell r="D1154">
            <v>0</v>
          </cell>
          <cell r="E1154">
            <v>1</v>
          </cell>
          <cell r="G1154">
            <v>4.5454545454545456E-2</v>
          </cell>
        </row>
        <row r="1155">
          <cell r="A1155">
            <v>59150550</v>
          </cell>
          <cell r="B1155">
            <v>198</v>
          </cell>
          <cell r="C1155">
            <v>45</v>
          </cell>
          <cell r="D1155">
            <v>35</v>
          </cell>
          <cell r="E1155">
            <v>278</v>
          </cell>
          <cell r="G1155">
            <v>9</v>
          </cell>
        </row>
        <row r="1156">
          <cell r="A1156">
            <v>59150581</v>
          </cell>
          <cell r="B1156">
            <v>5470</v>
          </cell>
          <cell r="C1156">
            <v>882</v>
          </cell>
          <cell r="D1156">
            <v>711</v>
          </cell>
          <cell r="E1156">
            <v>7063</v>
          </cell>
          <cell r="G1156">
            <v>248.63636363636363</v>
          </cell>
        </row>
        <row r="1157">
          <cell r="A1157">
            <v>59150590</v>
          </cell>
          <cell r="B1157">
            <v>115</v>
          </cell>
          <cell r="C1157">
            <v>17</v>
          </cell>
          <cell r="D1157">
            <v>11</v>
          </cell>
          <cell r="E1157">
            <v>143</v>
          </cell>
          <cell r="G1157">
            <v>5.2272727272727275</v>
          </cell>
        </row>
        <row r="1158">
          <cell r="A1158">
            <v>59150600</v>
          </cell>
          <cell r="B1158">
            <v>1194</v>
          </cell>
          <cell r="C1158">
            <v>182</v>
          </cell>
          <cell r="D1158">
            <v>108</v>
          </cell>
          <cell r="E1158">
            <v>1484</v>
          </cell>
          <cell r="G1158">
            <v>54.272727272727273</v>
          </cell>
        </row>
        <row r="1159">
          <cell r="A1159">
            <v>59150610</v>
          </cell>
          <cell r="B1159">
            <v>2240</v>
          </cell>
          <cell r="C1159">
            <v>150</v>
          </cell>
          <cell r="D1159">
            <v>156</v>
          </cell>
          <cell r="E1159">
            <v>2546</v>
          </cell>
          <cell r="G1159">
            <v>101.81818181818181</v>
          </cell>
        </row>
        <row r="1160">
          <cell r="A1160">
            <v>59150611</v>
          </cell>
          <cell r="B1160">
            <v>3503</v>
          </cell>
          <cell r="C1160">
            <v>345</v>
          </cell>
          <cell r="D1160">
            <v>265</v>
          </cell>
          <cell r="E1160">
            <v>4113</v>
          </cell>
          <cell r="G1160">
            <v>159.22727272727272</v>
          </cell>
        </row>
        <row r="1161">
          <cell r="A1161">
            <v>59150620</v>
          </cell>
          <cell r="B1161">
            <v>2053</v>
          </cell>
          <cell r="C1161">
            <v>281</v>
          </cell>
          <cell r="D1161">
            <v>176</v>
          </cell>
          <cell r="E1161">
            <v>2510</v>
          </cell>
          <cell r="G1161">
            <v>93.318181818181813</v>
          </cell>
        </row>
        <row r="1162">
          <cell r="A1162">
            <v>59150630</v>
          </cell>
          <cell r="B1162">
            <v>42</v>
          </cell>
          <cell r="C1162">
            <v>3</v>
          </cell>
          <cell r="D1162">
            <v>4</v>
          </cell>
          <cell r="E1162">
            <v>49</v>
          </cell>
          <cell r="G1162">
            <v>1.9090909090909092</v>
          </cell>
        </row>
        <row r="1163">
          <cell r="A1163">
            <v>59150710</v>
          </cell>
          <cell r="B1163">
            <v>2054</v>
          </cell>
          <cell r="C1163">
            <v>271</v>
          </cell>
          <cell r="D1163">
            <v>189</v>
          </cell>
          <cell r="E1163">
            <v>2514</v>
          </cell>
          <cell r="G1163">
            <v>93.36363636363636</v>
          </cell>
        </row>
        <row r="1164">
          <cell r="A1164">
            <v>59150720</v>
          </cell>
          <cell r="B1164">
            <v>521</v>
          </cell>
          <cell r="C1164">
            <v>54</v>
          </cell>
          <cell r="D1164">
            <v>44</v>
          </cell>
          <cell r="E1164">
            <v>619</v>
          </cell>
          <cell r="G1164">
            <v>23.681818181818183</v>
          </cell>
        </row>
        <row r="1165">
          <cell r="A1165">
            <v>59150730</v>
          </cell>
          <cell r="B1165">
            <v>1723</v>
          </cell>
          <cell r="C1165">
            <v>241</v>
          </cell>
          <cell r="D1165">
            <v>130</v>
          </cell>
          <cell r="E1165">
            <v>2094</v>
          </cell>
          <cell r="G1165">
            <v>78.318181818181813</v>
          </cell>
        </row>
        <row r="1166">
          <cell r="A1166">
            <v>59150740</v>
          </cell>
          <cell r="B1166">
            <v>308</v>
          </cell>
          <cell r="C1166">
            <v>37</v>
          </cell>
          <cell r="D1166">
            <v>17</v>
          </cell>
          <cell r="E1166">
            <v>362</v>
          </cell>
          <cell r="G1166">
            <v>14</v>
          </cell>
        </row>
        <row r="1167">
          <cell r="A1167">
            <v>59150750</v>
          </cell>
          <cell r="B1167">
            <v>1606</v>
          </cell>
          <cell r="C1167">
            <v>259</v>
          </cell>
          <cell r="D1167">
            <v>172</v>
          </cell>
          <cell r="E1167">
            <v>2037</v>
          </cell>
          <cell r="G1167">
            <v>73</v>
          </cell>
        </row>
        <row r="1168">
          <cell r="A1168">
            <v>59150760</v>
          </cell>
          <cell r="B1168">
            <v>333</v>
          </cell>
          <cell r="C1168">
            <v>44</v>
          </cell>
          <cell r="D1168">
            <v>54</v>
          </cell>
          <cell r="E1168">
            <v>431</v>
          </cell>
          <cell r="G1168">
            <v>15.136363636363637</v>
          </cell>
        </row>
        <row r="1169">
          <cell r="A1169">
            <v>59150770</v>
          </cell>
          <cell r="B1169">
            <v>1202</v>
          </cell>
          <cell r="C1169">
            <v>189</v>
          </cell>
          <cell r="D1169">
            <v>106</v>
          </cell>
          <cell r="E1169">
            <v>1497</v>
          </cell>
          <cell r="G1169">
            <v>54.636363636363633</v>
          </cell>
        </row>
        <row r="1170">
          <cell r="A1170">
            <v>59150780</v>
          </cell>
          <cell r="B1170">
            <v>214</v>
          </cell>
          <cell r="C1170">
            <v>29</v>
          </cell>
          <cell r="D1170">
            <v>18</v>
          </cell>
          <cell r="E1170">
            <v>261</v>
          </cell>
          <cell r="G1170">
            <v>9.7272727272727266</v>
          </cell>
        </row>
        <row r="1171">
          <cell r="A1171">
            <v>59150790</v>
          </cell>
          <cell r="B1171">
            <v>3885</v>
          </cell>
          <cell r="C1171">
            <v>568</v>
          </cell>
          <cell r="D1171">
            <v>425</v>
          </cell>
          <cell r="E1171">
            <v>4878</v>
          </cell>
          <cell r="G1171">
            <v>176.59090909090909</v>
          </cell>
        </row>
        <row r="1172">
          <cell r="A1172">
            <v>59150800</v>
          </cell>
          <cell r="B1172">
            <v>559</v>
          </cell>
          <cell r="C1172">
            <v>92</v>
          </cell>
          <cell r="D1172">
            <v>61</v>
          </cell>
          <cell r="E1172">
            <v>712</v>
          </cell>
          <cell r="G1172">
            <v>25.40909090909091</v>
          </cell>
        </row>
        <row r="1173">
          <cell r="A1173">
            <v>59150810</v>
          </cell>
          <cell r="B1173">
            <v>781</v>
          </cell>
          <cell r="C1173">
            <v>96</v>
          </cell>
          <cell r="D1173">
            <v>61</v>
          </cell>
          <cell r="E1173">
            <v>938</v>
          </cell>
          <cell r="G1173">
            <v>35.5</v>
          </cell>
        </row>
        <row r="1174">
          <cell r="A1174">
            <v>59150820</v>
          </cell>
          <cell r="B1174">
            <v>189</v>
          </cell>
          <cell r="C1174">
            <v>23</v>
          </cell>
          <cell r="D1174">
            <v>26</v>
          </cell>
          <cell r="E1174">
            <v>238</v>
          </cell>
          <cell r="G1174">
            <v>8.5909090909090917</v>
          </cell>
        </row>
        <row r="1175">
          <cell r="A1175">
            <v>59150888</v>
          </cell>
          <cell r="B1175">
            <v>56</v>
          </cell>
          <cell r="C1175">
            <v>3</v>
          </cell>
          <cell r="D1175">
            <v>3</v>
          </cell>
          <cell r="E1175">
            <v>62</v>
          </cell>
          <cell r="G1175">
            <v>2.5454545454545454</v>
          </cell>
        </row>
        <row r="1176">
          <cell r="A1176">
            <v>59150889</v>
          </cell>
          <cell r="B1176">
            <v>536</v>
          </cell>
          <cell r="C1176">
            <v>52</v>
          </cell>
          <cell r="D1176">
            <v>33</v>
          </cell>
          <cell r="E1176">
            <v>621</v>
          </cell>
          <cell r="G1176">
            <v>24.363636363636363</v>
          </cell>
        </row>
        <row r="1177">
          <cell r="A1177">
            <v>59150910</v>
          </cell>
          <cell r="B1177">
            <v>153</v>
          </cell>
          <cell r="C1177">
            <v>0</v>
          </cell>
          <cell r="D1177">
            <v>0</v>
          </cell>
          <cell r="E1177">
            <v>153</v>
          </cell>
          <cell r="G1177">
            <v>6.9545454545454541</v>
          </cell>
        </row>
        <row r="1178">
          <cell r="A1178">
            <v>59150990</v>
          </cell>
          <cell r="B1178">
            <v>2026</v>
          </cell>
          <cell r="C1178">
            <v>271</v>
          </cell>
          <cell r="D1178">
            <v>187</v>
          </cell>
          <cell r="E1178">
            <v>2484</v>
          </cell>
          <cell r="G1178">
            <v>92.090909090909093</v>
          </cell>
        </row>
        <row r="1179">
          <cell r="A1179">
            <v>59151170</v>
          </cell>
          <cell r="B1179">
            <v>56</v>
          </cell>
          <cell r="C1179">
            <v>5</v>
          </cell>
          <cell r="D1179">
            <v>4</v>
          </cell>
          <cell r="E1179">
            <v>65</v>
          </cell>
          <cell r="G1179">
            <v>2.5454545454545454</v>
          </cell>
        </row>
        <row r="1180">
          <cell r="A1180">
            <v>59151180</v>
          </cell>
          <cell r="B1180">
            <v>1248</v>
          </cell>
          <cell r="C1180">
            <v>171</v>
          </cell>
          <cell r="D1180">
            <v>112</v>
          </cell>
          <cell r="E1180">
            <v>1531</v>
          </cell>
          <cell r="G1180">
            <v>56.727272727272727</v>
          </cell>
        </row>
        <row r="1181">
          <cell r="A1181">
            <v>59151200</v>
          </cell>
          <cell r="B1181">
            <v>759</v>
          </cell>
          <cell r="C1181">
            <v>107</v>
          </cell>
          <cell r="D1181">
            <v>72</v>
          </cell>
          <cell r="E1181">
            <v>938</v>
          </cell>
          <cell r="G1181">
            <v>34.5</v>
          </cell>
        </row>
        <row r="1182">
          <cell r="A1182">
            <v>59151240</v>
          </cell>
          <cell r="B1182">
            <v>135</v>
          </cell>
          <cell r="C1182">
            <v>10</v>
          </cell>
          <cell r="D1182">
            <v>3</v>
          </cell>
          <cell r="E1182">
            <v>148</v>
          </cell>
          <cell r="G1182">
            <v>6.1363636363636367</v>
          </cell>
        </row>
        <row r="1183">
          <cell r="A1183">
            <v>59151250</v>
          </cell>
          <cell r="B1183">
            <v>3513</v>
          </cell>
          <cell r="C1183">
            <v>386</v>
          </cell>
          <cell r="D1183">
            <v>314</v>
          </cell>
          <cell r="E1183">
            <v>4213</v>
          </cell>
          <cell r="G1183">
            <v>159.68181818181819</v>
          </cell>
        </row>
        <row r="1184">
          <cell r="A1184">
            <v>59151260</v>
          </cell>
          <cell r="B1184">
            <v>2382</v>
          </cell>
          <cell r="C1184">
            <v>267</v>
          </cell>
          <cell r="D1184">
            <v>218</v>
          </cell>
          <cell r="E1184">
            <v>2867</v>
          </cell>
          <cell r="G1184">
            <v>108.27272727272727</v>
          </cell>
        </row>
        <row r="1185">
          <cell r="A1185">
            <v>59151270</v>
          </cell>
          <cell r="B1185">
            <v>461</v>
          </cell>
          <cell r="C1185">
            <v>39</v>
          </cell>
          <cell r="D1185">
            <v>42</v>
          </cell>
          <cell r="E1185">
            <v>542</v>
          </cell>
          <cell r="G1185">
            <v>20.954545454545453</v>
          </cell>
        </row>
        <row r="1186">
          <cell r="A1186">
            <v>59151280</v>
          </cell>
          <cell r="B1186">
            <v>2181</v>
          </cell>
          <cell r="C1186">
            <v>328</v>
          </cell>
          <cell r="D1186">
            <v>193</v>
          </cell>
          <cell r="E1186">
            <v>2702</v>
          </cell>
          <cell r="G1186">
            <v>99.13636363636364</v>
          </cell>
        </row>
        <row r="1187">
          <cell r="A1187">
            <v>59151290</v>
          </cell>
          <cell r="B1187">
            <v>258</v>
          </cell>
          <cell r="C1187">
            <v>10</v>
          </cell>
          <cell r="D1187">
            <v>15</v>
          </cell>
          <cell r="E1187">
            <v>283</v>
          </cell>
          <cell r="G1187">
            <v>11.727272727272727</v>
          </cell>
        </row>
        <row r="1188">
          <cell r="A1188">
            <v>59151300</v>
          </cell>
          <cell r="B1188">
            <v>925</v>
          </cell>
          <cell r="C1188">
            <v>124</v>
          </cell>
          <cell r="D1188">
            <v>86</v>
          </cell>
          <cell r="E1188">
            <v>1135</v>
          </cell>
          <cell r="G1188">
            <v>42.045454545454547</v>
          </cell>
        </row>
        <row r="1189">
          <cell r="A1189">
            <v>59151302</v>
          </cell>
          <cell r="B1189">
            <v>764</v>
          </cell>
          <cell r="C1189">
            <v>56</v>
          </cell>
          <cell r="D1189">
            <v>45</v>
          </cell>
          <cell r="E1189">
            <v>865</v>
          </cell>
          <cell r="G1189">
            <v>34.727272727272727</v>
          </cell>
        </row>
        <row r="1190">
          <cell r="A1190">
            <v>59151310</v>
          </cell>
          <cell r="B1190">
            <v>227</v>
          </cell>
          <cell r="C1190">
            <v>11</v>
          </cell>
          <cell r="D1190">
            <v>10</v>
          </cell>
          <cell r="E1190">
            <v>248</v>
          </cell>
          <cell r="G1190">
            <v>10.318181818181818</v>
          </cell>
        </row>
        <row r="1191">
          <cell r="A1191">
            <v>59151320</v>
          </cell>
          <cell r="B1191">
            <v>1082</v>
          </cell>
          <cell r="C1191">
            <v>168</v>
          </cell>
          <cell r="D1191">
            <v>75</v>
          </cell>
          <cell r="E1191">
            <v>1325</v>
          </cell>
          <cell r="G1191">
            <v>49.18181818181818</v>
          </cell>
        </row>
        <row r="1192">
          <cell r="A1192">
            <v>59151330</v>
          </cell>
          <cell r="B1192">
            <v>355</v>
          </cell>
          <cell r="C1192">
            <v>27</v>
          </cell>
          <cell r="D1192">
            <v>14</v>
          </cell>
          <cell r="E1192">
            <v>396</v>
          </cell>
          <cell r="G1192">
            <v>16.136363636363637</v>
          </cell>
        </row>
        <row r="1193">
          <cell r="A1193">
            <v>59151340</v>
          </cell>
          <cell r="B1193">
            <v>1954</v>
          </cell>
          <cell r="C1193">
            <v>328</v>
          </cell>
          <cell r="D1193">
            <v>162</v>
          </cell>
          <cell r="E1193">
            <v>2444</v>
          </cell>
          <cell r="G1193">
            <v>88.818181818181813</v>
          </cell>
        </row>
        <row r="1194">
          <cell r="A1194">
            <v>59151350</v>
          </cell>
          <cell r="B1194">
            <v>164</v>
          </cell>
          <cell r="C1194">
            <v>10</v>
          </cell>
          <cell r="D1194">
            <v>7</v>
          </cell>
          <cell r="E1194">
            <v>181</v>
          </cell>
          <cell r="G1194">
            <v>7.4545454545454541</v>
          </cell>
        </row>
        <row r="1195">
          <cell r="A1195">
            <v>59151360</v>
          </cell>
          <cell r="B1195">
            <v>613</v>
          </cell>
          <cell r="C1195">
            <v>102</v>
          </cell>
          <cell r="D1195">
            <v>44</v>
          </cell>
          <cell r="E1195">
            <v>759</v>
          </cell>
          <cell r="G1195">
            <v>27.863636363636363</v>
          </cell>
        </row>
        <row r="1196">
          <cell r="A1196">
            <v>59151370</v>
          </cell>
          <cell r="B1196">
            <v>32</v>
          </cell>
          <cell r="C1196">
            <v>5</v>
          </cell>
          <cell r="D1196">
            <v>2</v>
          </cell>
          <cell r="E1196">
            <v>39</v>
          </cell>
          <cell r="G1196">
            <v>1.4545454545454546</v>
          </cell>
        </row>
        <row r="1197">
          <cell r="A1197">
            <v>59151590</v>
          </cell>
          <cell r="B1197">
            <v>4758</v>
          </cell>
          <cell r="C1197">
            <v>780</v>
          </cell>
          <cell r="D1197">
            <v>597</v>
          </cell>
          <cell r="E1197">
            <v>6135</v>
          </cell>
          <cell r="G1197">
            <v>216.27272727272728</v>
          </cell>
        </row>
        <row r="1198">
          <cell r="A1198">
            <v>59151600</v>
          </cell>
          <cell r="B1198">
            <v>1213</v>
          </cell>
          <cell r="C1198">
            <v>145</v>
          </cell>
          <cell r="D1198">
            <v>67</v>
          </cell>
          <cell r="E1198">
            <v>1425</v>
          </cell>
          <cell r="G1198">
            <v>55.136363636363633</v>
          </cell>
        </row>
        <row r="1199">
          <cell r="A1199">
            <v>59151620</v>
          </cell>
          <cell r="B1199">
            <v>50</v>
          </cell>
          <cell r="C1199">
            <v>4</v>
          </cell>
          <cell r="D1199">
            <v>7</v>
          </cell>
          <cell r="E1199">
            <v>61</v>
          </cell>
          <cell r="G1199">
            <v>2.2727272727272729</v>
          </cell>
        </row>
        <row r="1200">
          <cell r="A1200">
            <v>59151730</v>
          </cell>
          <cell r="B1200">
            <v>142</v>
          </cell>
          <cell r="C1200">
            <v>16</v>
          </cell>
          <cell r="D1200">
            <v>11</v>
          </cell>
          <cell r="E1200">
            <v>169</v>
          </cell>
          <cell r="G1200">
            <v>6.4545454545454541</v>
          </cell>
        </row>
        <row r="1201">
          <cell r="A1201">
            <v>59151760</v>
          </cell>
          <cell r="B1201">
            <v>465</v>
          </cell>
          <cell r="C1201">
            <v>65</v>
          </cell>
          <cell r="D1201">
            <v>59</v>
          </cell>
          <cell r="E1201">
            <v>589</v>
          </cell>
          <cell r="G1201">
            <v>21.136363636363637</v>
          </cell>
        </row>
        <row r="1202">
          <cell r="A1202">
            <v>59151770</v>
          </cell>
          <cell r="B1202">
            <v>294</v>
          </cell>
          <cell r="C1202">
            <v>40</v>
          </cell>
          <cell r="D1202">
            <v>24</v>
          </cell>
          <cell r="E1202">
            <v>358</v>
          </cell>
          <cell r="G1202">
            <v>13.363636363636363</v>
          </cell>
        </row>
        <row r="1203">
          <cell r="A1203">
            <v>59151780</v>
          </cell>
          <cell r="B1203">
            <v>2070</v>
          </cell>
          <cell r="C1203">
            <v>189</v>
          </cell>
          <cell r="D1203">
            <v>130</v>
          </cell>
          <cell r="E1203">
            <v>2389</v>
          </cell>
          <cell r="G1203">
            <v>94.090909090909093</v>
          </cell>
        </row>
        <row r="1204">
          <cell r="A1204">
            <v>59151801</v>
          </cell>
          <cell r="B1204">
            <v>1243</v>
          </cell>
          <cell r="C1204">
            <v>64</v>
          </cell>
          <cell r="D1204">
            <v>46</v>
          </cell>
          <cell r="E1204">
            <v>1353</v>
          </cell>
          <cell r="G1204">
            <v>56.5</v>
          </cell>
        </row>
        <row r="1205">
          <cell r="A1205">
            <v>59151810</v>
          </cell>
          <cell r="B1205">
            <v>100</v>
          </cell>
          <cell r="C1205">
            <v>0</v>
          </cell>
          <cell r="D1205">
            <v>0</v>
          </cell>
          <cell r="E1205">
            <v>100</v>
          </cell>
          <cell r="G1205">
            <v>4.5454545454545459</v>
          </cell>
        </row>
        <row r="1206">
          <cell r="A1206">
            <v>59151820</v>
          </cell>
          <cell r="B1206">
            <v>15</v>
          </cell>
          <cell r="C1206">
            <v>0</v>
          </cell>
          <cell r="D1206">
            <v>0</v>
          </cell>
          <cell r="E1206">
            <v>15</v>
          </cell>
          <cell r="G1206">
            <v>0.68181818181818177</v>
          </cell>
        </row>
        <row r="1207">
          <cell r="A1207">
            <v>59151830</v>
          </cell>
          <cell r="B1207">
            <v>262</v>
          </cell>
          <cell r="C1207">
            <v>0</v>
          </cell>
          <cell r="D1207">
            <v>0</v>
          </cell>
          <cell r="E1207">
            <v>262</v>
          </cell>
          <cell r="G1207">
            <v>11.909090909090908</v>
          </cell>
        </row>
        <row r="1208">
          <cell r="A1208">
            <v>59151840</v>
          </cell>
          <cell r="B1208">
            <v>6</v>
          </cell>
          <cell r="C1208">
            <v>0</v>
          </cell>
          <cell r="D1208">
            <v>0</v>
          </cell>
          <cell r="E1208">
            <v>6</v>
          </cell>
          <cell r="G1208">
            <v>0.27272727272727271</v>
          </cell>
        </row>
        <row r="1209">
          <cell r="A1209">
            <v>59151850</v>
          </cell>
          <cell r="B1209">
            <v>717</v>
          </cell>
          <cell r="C1209">
            <v>0</v>
          </cell>
          <cell r="D1209">
            <v>0</v>
          </cell>
          <cell r="E1209">
            <v>717</v>
          </cell>
          <cell r="G1209">
            <v>32.590909090909093</v>
          </cell>
        </row>
        <row r="1210">
          <cell r="A1210">
            <v>59151860</v>
          </cell>
          <cell r="B1210">
            <v>6</v>
          </cell>
          <cell r="C1210">
            <v>0</v>
          </cell>
          <cell r="D1210">
            <v>0</v>
          </cell>
          <cell r="E1210">
            <v>6</v>
          </cell>
          <cell r="G1210">
            <v>0.27272727272727271</v>
          </cell>
        </row>
        <row r="1211">
          <cell r="A1211">
            <v>59151870</v>
          </cell>
          <cell r="B1211">
            <v>715</v>
          </cell>
          <cell r="C1211">
            <v>103</v>
          </cell>
          <cell r="D1211">
            <v>56</v>
          </cell>
          <cell r="E1211">
            <v>874</v>
          </cell>
          <cell r="G1211">
            <v>32.5</v>
          </cell>
        </row>
        <row r="1212">
          <cell r="A1212">
            <v>59151880</v>
          </cell>
          <cell r="B1212">
            <v>14</v>
          </cell>
          <cell r="C1212">
            <v>3</v>
          </cell>
          <cell r="D1212">
            <v>1</v>
          </cell>
          <cell r="E1212">
            <v>18</v>
          </cell>
          <cell r="G1212">
            <v>0.63636363636363635</v>
          </cell>
        </row>
        <row r="1213">
          <cell r="A1213">
            <v>59151930</v>
          </cell>
          <cell r="B1213">
            <v>1303</v>
          </cell>
          <cell r="C1213">
            <v>189</v>
          </cell>
          <cell r="D1213">
            <v>102</v>
          </cell>
          <cell r="E1213">
            <v>1594</v>
          </cell>
          <cell r="G1213">
            <v>59.227272727272727</v>
          </cell>
        </row>
        <row r="1214">
          <cell r="A1214">
            <v>59151940</v>
          </cell>
          <cell r="B1214">
            <v>16</v>
          </cell>
          <cell r="C1214">
            <v>1</v>
          </cell>
          <cell r="D1214">
            <v>1</v>
          </cell>
          <cell r="E1214">
            <v>18</v>
          </cell>
          <cell r="G1214">
            <v>0.72727272727272729</v>
          </cell>
        </row>
        <row r="1215">
          <cell r="A1215">
            <v>59151950</v>
          </cell>
          <cell r="B1215">
            <v>2013</v>
          </cell>
          <cell r="C1215">
            <v>243</v>
          </cell>
          <cell r="D1215">
            <v>164</v>
          </cell>
          <cell r="E1215">
            <v>2420</v>
          </cell>
          <cell r="G1215">
            <v>91.5</v>
          </cell>
        </row>
        <row r="1216">
          <cell r="A1216">
            <v>59151960</v>
          </cell>
          <cell r="B1216">
            <v>75</v>
          </cell>
          <cell r="C1216">
            <v>2</v>
          </cell>
          <cell r="D1216">
            <v>2</v>
          </cell>
          <cell r="E1216">
            <v>79</v>
          </cell>
          <cell r="G1216">
            <v>3.4090909090909092</v>
          </cell>
        </row>
        <row r="1217">
          <cell r="A1217">
            <v>59151970</v>
          </cell>
          <cell r="B1217">
            <v>2106</v>
          </cell>
          <cell r="C1217">
            <v>267</v>
          </cell>
          <cell r="D1217">
            <v>200</v>
          </cell>
          <cell r="E1217">
            <v>2573</v>
          </cell>
          <cell r="G1217">
            <v>95.727272727272734</v>
          </cell>
        </row>
        <row r="1218">
          <cell r="A1218">
            <v>59151980</v>
          </cell>
          <cell r="B1218">
            <v>97</v>
          </cell>
          <cell r="C1218">
            <v>13</v>
          </cell>
          <cell r="D1218">
            <v>1</v>
          </cell>
          <cell r="E1218">
            <v>111</v>
          </cell>
          <cell r="G1218">
            <v>4.4090909090909092</v>
          </cell>
        </row>
        <row r="1219">
          <cell r="A1219">
            <v>59151990</v>
          </cell>
          <cell r="B1219">
            <v>1386</v>
          </cell>
          <cell r="C1219">
            <v>188</v>
          </cell>
          <cell r="D1219">
            <v>121</v>
          </cell>
          <cell r="E1219">
            <v>1695</v>
          </cell>
          <cell r="G1219">
            <v>63</v>
          </cell>
        </row>
        <row r="1220">
          <cell r="A1220">
            <v>59152000</v>
          </cell>
          <cell r="B1220">
            <v>79</v>
          </cell>
          <cell r="C1220">
            <v>14</v>
          </cell>
          <cell r="D1220">
            <v>7</v>
          </cell>
          <cell r="E1220">
            <v>100</v>
          </cell>
          <cell r="G1220">
            <v>3.5909090909090908</v>
          </cell>
        </row>
        <row r="1221">
          <cell r="A1221">
            <v>59152030</v>
          </cell>
          <cell r="B1221">
            <v>9091</v>
          </cell>
          <cell r="C1221">
            <v>1557</v>
          </cell>
          <cell r="D1221">
            <v>764</v>
          </cell>
          <cell r="E1221">
            <v>11412</v>
          </cell>
          <cell r="G1221">
            <v>413.22727272727275</v>
          </cell>
        </row>
        <row r="1222">
          <cell r="A1222">
            <v>59152050</v>
          </cell>
          <cell r="B1222">
            <v>3038</v>
          </cell>
          <cell r="C1222">
            <v>342</v>
          </cell>
          <cell r="D1222">
            <v>231</v>
          </cell>
          <cell r="E1222">
            <v>3611</v>
          </cell>
          <cell r="G1222">
            <v>138.09090909090909</v>
          </cell>
        </row>
        <row r="1223">
          <cell r="A1223">
            <v>59152060</v>
          </cell>
          <cell r="B1223">
            <v>336</v>
          </cell>
          <cell r="C1223">
            <v>24</v>
          </cell>
          <cell r="D1223">
            <v>32</v>
          </cell>
          <cell r="E1223">
            <v>392</v>
          </cell>
          <cell r="G1223">
            <v>15.272727272727273</v>
          </cell>
        </row>
        <row r="1224">
          <cell r="A1224">
            <v>59152070</v>
          </cell>
          <cell r="B1224">
            <v>1536</v>
          </cell>
          <cell r="C1224">
            <v>211</v>
          </cell>
          <cell r="D1224">
            <v>131</v>
          </cell>
          <cell r="E1224">
            <v>1878</v>
          </cell>
          <cell r="G1224">
            <v>69.818181818181813</v>
          </cell>
        </row>
        <row r="1225">
          <cell r="A1225">
            <v>59152080</v>
          </cell>
          <cell r="B1225">
            <v>274</v>
          </cell>
          <cell r="C1225">
            <v>11</v>
          </cell>
          <cell r="D1225">
            <v>21</v>
          </cell>
          <cell r="E1225">
            <v>306</v>
          </cell>
          <cell r="G1225">
            <v>12.454545454545455</v>
          </cell>
        </row>
        <row r="1226">
          <cell r="A1226">
            <v>59152100</v>
          </cell>
          <cell r="B1226">
            <v>29</v>
          </cell>
          <cell r="C1226">
            <v>8</v>
          </cell>
          <cell r="D1226">
            <v>0</v>
          </cell>
          <cell r="E1226">
            <v>37</v>
          </cell>
          <cell r="G1226">
            <v>1.3181818181818181</v>
          </cell>
        </row>
        <row r="1227">
          <cell r="A1227">
            <v>59152130</v>
          </cell>
          <cell r="B1227">
            <v>775</v>
          </cell>
          <cell r="C1227">
            <v>107</v>
          </cell>
          <cell r="D1227">
            <v>97</v>
          </cell>
          <cell r="E1227">
            <v>979</v>
          </cell>
          <cell r="G1227">
            <v>35.227272727272727</v>
          </cell>
        </row>
        <row r="1228">
          <cell r="A1228">
            <v>59152140</v>
          </cell>
          <cell r="B1228">
            <v>160</v>
          </cell>
          <cell r="C1228">
            <v>4</v>
          </cell>
          <cell r="D1228">
            <v>7</v>
          </cell>
          <cell r="E1228">
            <v>171</v>
          </cell>
          <cell r="G1228">
            <v>7.2727272727272725</v>
          </cell>
        </row>
        <row r="1229">
          <cell r="A1229">
            <v>59152150</v>
          </cell>
          <cell r="B1229">
            <v>1166</v>
          </cell>
          <cell r="C1229">
            <v>189</v>
          </cell>
          <cell r="D1229">
            <v>123</v>
          </cell>
          <cell r="E1229">
            <v>1478</v>
          </cell>
          <cell r="G1229">
            <v>53</v>
          </cell>
        </row>
        <row r="1230">
          <cell r="A1230">
            <v>59152160</v>
          </cell>
          <cell r="B1230">
            <v>590</v>
          </cell>
          <cell r="C1230">
            <v>46</v>
          </cell>
          <cell r="D1230">
            <v>24</v>
          </cell>
          <cell r="E1230">
            <v>660</v>
          </cell>
          <cell r="G1230">
            <v>26.818181818181817</v>
          </cell>
        </row>
        <row r="1231">
          <cell r="A1231">
            <v>59152190</v>
          </cell>
          <cell r="B1231">
            <v>28</v>
          </cell>
          <cell r="C1231">
            <v>5</v>
          </cell>
          <cell r="D1231">
            <v>2</v>
          </cell>
          <cell r="E1231">
            <v>35</v>
          </cell>
          <cell r="G1231">
            <v>1.2727272727272727</v>
          </cell>
        </row>
        <row r="1232">
          <cell r="A1232">
            <v>59152700</v>
          </cell>
          <cell r="B1232">
            <v>27</v>
          </cell>
          <cell r="C1232">
            <v>2</v>
          </cell>
          <cell r="D1232">
            <v>0</v>
          </cell>
          <cell r="E1232">
            <v>29</v>
          </cell>
          <cell r="G1232">
            <v>1.2272727272727273</v>
          </cell>
        </row>
        <row r="1233">
          <cell r="A1233">
            <v>59152710</v>
          </cell>
          <cell r="B1233">
            <v>27</v>
          </cell>
          <cell r="C1233">
            <v>7</v>
          </cell>
          <cell r="D1233">
            <v>0</v>
          </cell>
          <cell r="E1233">
            <v>34</v>
          </cell>
          <cell r="G1233">
            <v>1.2272727272727273</v>
          </cell>
        </row>
        <row r="1234">
          <cell r="A1234">
            <v>59155097</v>
          </cell>
          <cell r="B1234">
            <v>1</v>
          </cell>
          <cell r="C1234">
            <v>0</v>
          </cell>
          <cell r="D1234">
            <v>0</v>
          </cell>
          <cell r="E1234">
            <v>1</v>
          </cell>
          <cell r="G1234">
            <v>4.5454545454545456E-2</v>
          </cell>
        </row>
        <row r="1235">
          <cell r="A1235">
            <v>59155925</v>
          </cell>
          <cell r="B1235">
            <v>2</v>
          </cell>
          <cell r="C1235">
            <v>0</v>
          </cell>
          <cell r="D1235">
            <v>0</v>
          </cell>
          <cell r="E1235">
            <v>2</v>
          </cell>
          <cell r="G1235">
            <v>9.0909090909090912E-2</v>
          </cell>
        </row>
        <row r="1236">
          <cell r="A1236">
            <v>59200010</v>
          </cell>
          <cell r="B1236">
            <v>313</v>
          </cell>
          <cell r="C1236">
            <v>19</v>
          </cell>
          <cell r="D1236">
            <v>17</v>
          </cell>
          <cell r="E1236">
            <v>349</v>
          </cell>
          <cell r="G1236">
            <v>14.227272727272727</v>
          </cell>
        </row>
        <row r="1237">
          <cell r="A1237">
            <v>59200020</v>
          </cell>
          <cell r="B1237">
            <v>74</v>
          </cell>
          <cell r="C1237">
            <v>16</v>
          </cell>
          <cell r="D1237">
            <v>0</v>
          </cell>
          <cell r="E1237">
            <v>90</v>
          </cell>
          <cell r="G1237">
            <v>3.3636363636363638</v>
          </cell>
        </row>
        <row r="1238">
          <cell r="A1238">
            <v>59200040</v>
          </cell>
          <cell r="B1238">
            <v>3</v>
          </cell>
          <cell r="C1238">
            <v>2</v>
          </cell>
          <cell r="D1238">
            <v>0</v>
          </cell>
          <cell r="E1238">
            <v>5</v>
          </cell>
          <cell r="G1238">
            <v>0.13636363636363635</v>
          </cell>
        </row>
        <row r="1239">
          <cell r="A1239">
            <v>59200050</v>
          </cell>
          <cell r="B1239">
            <v>0</v>
          </cell>
          <cell r="C1239">
            <v>2</v>
          </cell>
          <cell r="D1239">
            <v>0</v>
          </cell>
          <cell r="E1239">
            <v>2</v>
          </cell>
          <cell r="G1239">
            <v>0</v>
          </cell>
        </row>
        <row r="1240">
          <cell r="A1240">
            <v>59200060</v>
          </cell>
          <cell r="B1240">
            <v>3</v>
          </cell>
          <cell r="C1240">
            <v>0</v>
          </cell>
          <cell r="D1240">
            <v>0</v>
          </cell>
          <cell r="E1240">
            <v>3</v>
          </cell>
          <cell r="G1240">
            <v>0.13636363636363635</v>
          </cell>
        </row>
        <row r="1241">
          <cell r="A1241">
            <v>59200070</v>
          </cell>
          <cell r="B1241">
            <v>2</v>
          </cell>
          <cell r="C1241">
            <v>2</v>
          </cell>
          <cell r="D1241">
            <v>0</v>
          </cell>
          <cell r="E1241">
            <v>4</v>
          </cell>
          <cell r="G1241">
            <v>9.0909090909090912E-2</v>
          </cell>
        </row>
        <row r="1242">
          <cell r="A1242">
            <v>59200090</v>
          </cell>
          <cell r="B1242">
            <v>22</v>
          </cell>
          <cell r="C1242">
            <v>7</v>
          </cell>
          <cell r="D1242">
            <v>0</v>
          </cell>
          <cell r="E1242">
            <v>29</v>
          </cell>
          <cell r="G1242">
            <v>1</v>
          </cell>
        </row>
        <row r="1243">
          <cell r="A1243">
            <v>59200100</v>
          </cell>
          <cell r="B1243">
            <v>196</v>
          </cell>
          <cell r="C1243">
            <v>45</v>
          </cell>
          <cell r="D1243">
            <v>15</v>
          </cell>
          <cell r="E1243">
            <v>256</v>
          </cell>
          <cell r="G1243">
            <v>8.9090909090909083</v>
          </cell>
        </row>
        <row r="1244">
          <cell r="A1244">
            <v>59200110</v>
          </cell>
          <cell r="B1244">
            <v>4</v>
          </cell>
          <cell r="C1244">
            <v>1</v>
          </cell>
          <cell r="D1244">
            <v>0</v>
          </cell>
          <cell r="E1244">
            <v>5</v>
          </cell>
          <cell r="G1244">
            <v>0.18181818181818182</v>
          </cell>
        </row>
        <row r="1245">
          <cell r="A1245">
            <v>59200120</v>
          </cell>
          <cell r="B1245">
            <v>54</v>
          </cell>
          <cell r="C1245">
            <v>0</v>
          </cell>
          <cell r="D1245">
            <v>0</v>
          </cell>
          <cell r="E1245">
            <v>54</v>
          </cell>
          <cell r="G1245">
            <v>2.4545454545454546</v>
          </cell>
        </row>
        <row r="1246">
          <cell r="A1246">
            <v>59200130</v>
          </cell>
          <cell r="B1246">
            <v>6</v>
          </cell>
          <cell r="C1246">
            <v>1</v>
          </cell>
          <cell r="D1246">
            <v>0</v>
          </cell>
          <cell r="E1246">
            <v>7</v>
          </cell>
          <cell r="G1246">
            <v>0.27272727272727271</v>
          </cell>
        </row>
        <row r="1247">
          <cell r="A1247">
            <v>59200140</v>
          </cell>
          <cell r="B1247">
            <v>2</v>
          </cell>
          <cell r="C1247">
            <v>0</v>
          </cell>
          <cell r="D1247">
            <v>0</v>
          </cell>
          <cell r="E1247">
            <v>2</v>
          </cell>
          <cell r="G1247">
            <v>9.0909090909090912E-2</v>
          </cell>
        </row>
        <row r="1248">
          <cell r="A1248">
            <v>59200150</v>
          </cell>
          <cell r="B1248">
            <v>2</v>
          </cell>
          <cell r="C1248">
            <v>1</v>
          </cell>
          <cell r="D1248">
            <v>0</v>
          </cell>
          <cell r="E1248">
            <v>3</v>
          </cell>
          <cell r="G1248">
            <v>9.0909090909090912E-2</v>
          </cell>
        </row>
        <row r="1249">
          <cell r="A1249">
            <v>59200160</v>
          </cell>
          <cell r="B1249">
            <v>7</v>
          </cell>
          <cell r="C1249">
            <v>2</v>
          </cell>
          <cell r="D1249">
            <v>0</v>
          </cell>
          <cell r="E1249">
            <v>9</v>
          </cell>
          <cell r="G1249">
            <v>0.31818181818181818</v>
          </cell>
        </row>
        <row r="1250">
          <cell r="A1250">
            <v>59200170</v>
          </cell>
          <cell r="B1250">
            <v>5</v>
          </cell>
          <cell r="C1250">
            <v>0</v>
          </cell>
          <cell r="D1250">
            <v>0</v>
          </cell>
          <cell r="E1250">
            <v>5</v>
          </cell>
          <cell r="G1250">
            <v>0.22727272727272727</v>
          </cell>
        </row>
        <row r="1251">
          <cell r="A1251">
            <v>59200180</v>
          </cell>
          <cell r="B1251">
            <v>39</v>
          </cell>
          <cell r="C1251">
            <v>3</v>
          </cell>
          <cell r="D1251">
            <v>0</v>
          </cell>
          <cell r="E1251">
            <v>42</v>
          </cell>
          <cell r="G1251">
            <v>1.7727272727272727</v>
          </cell>
        </row>
        <row r="1252">
          <cell r="A1252">
            <v>59200190</v>
          </cell>
          <cell r="B1252">
            <v>302</v>
          </cell>
          <cell r="C1252">
            <v>57</v>
          </cell>
          <cell r="D1252">
            <v>30</v>
          </cell>
          <cell r="E1252">
            <v>389</v>
          </cell>
          <cell r="G1252">
            <v>13.727272727272727</v>
          </cell>
        </row>
        <row r="1253">
          <cell r="A1253">
            <v>59200200</v>
          </cell>
          <cell r="B1253">
            <v>42</v>
          </cell>
          <cell r="C1253">
            <v>3</v>
          </cell>
          <cell r="D1253">
            <v>0</v>
          </cell>
          <cell r="E1253">
            <v>45</v>
          </cell>
          <cell r="G1253">
            <v>1.9090909090909092</v>
          </cell>
        </row>
        <row r="1254">
          <cell r="A1254">
            <v>59200210</v>
          </cell>
          <cell r="B1254">
            <v>235</v>
          </cell>
          <cell r="C1254">
            <v>33</v>
          </cell>
          <cell r="D1254">
            <v>17</v>
          </cell>
          <cell r="E1254">
            <v>285</v>
          </cell>
          <cell r="G1254">
            <v>10.681818181818182</v>
          </cell>
        </row>
        <row r="1255">
          <cell r="A1255">
            <v>59200220</v>
          </cell>
          <cell r="B1255">
            <v>162</v>
          </cell>
          <cell r="C1255">
            <v>10</v>
          </cell>
          <cell r="D1255">
            <v>0</v>
          </cell>
          <cell r="E1255">
            <v>172</v>
          </cell>
          <cell r="G1255">
            <v>7.3636363636363633</v>
          </cell>
        </row>
        <row r="1256">
          <cell r="A1256">
            <v>59200230</v>
          </cell>
          <cell r="B1256">
            <v>714</v>
          </cell>
          <cell r="C1256">
            <v>117</v>
          </cell>
          <cell r="D1256">
            <v>58</v>
          </cell>
          <cell r="E1256">
            <v>889</v>
          </cell>
          <cell r="G1256">
            <v>32.454545454545453</v>
          </cell>
        </row>
        <row r="1257">
          <cell r="A1257">
            <v>59200240</v>
          </cell>
          <cell r="B1257">
            <v>36</v>
          </cell>
          <cell r="C1257">
            <v>4</v>
          </cell>
          <cell r="D1257">
            <v>0</v>
          </cell>
          <cell r="E1257">
            <v>40</v>
          </cell>
          <cell r="G1257">
            <v>1.6363636363636365</v>
          </cell>
        </row>
        <row r="1258">
          <cell r="A1258">
            <v>59200250</v>
          </cell>
          <cell r="B1258">
            <v>487</v>
          </cell>
          <cell r="C1258">
            <v>79</v>
          </cell>
          <cell r="D1258">
            <v>45</v>
          </cell>
          <cell r="E1258">
            <v>611</v>
          </cell>
          <cell r="G1258">
            <v>22.136363636363637</v>
          </cell>
        </row>
        <row r="1259">
          <cell r="A1259">
            <v>59200280</v>
          </cell>
          <cell r="B1259">
            <v>16</v>
          </cell>
          <cell r="C1259">
            <v>0</v>
          </cell>
          <cell r="D1259">
            <v>0</v>
          </cell>
          <cell r="E1259">
            <v>16</v>
          </cell>
          <cell r="G1259">
            <v>0.72727272727272729</v>
          </cell>
        </row>
        <row r="1260">
          <cell r="A1260">
            <v>59200300</v>
          </cell>
          <cell r="B1260">
            <v>2</v>
          </cell>
          <cell r="C1260">
            <v>0</v>
          </cell>
          <cell r="D1260">
            <v>0</v>
          </cell>
          <cell r="E1260">
            <v>2</v>
          </cell>
          <cell r="G1260">
            <v>9.0909090909090912E-2</v>
          </cell>
        </row>
        <row r="1261">
          <cell r="A1261">
            <v>59200320</v>
          </cell>
          <cell r="B1261">
            <v>32</v>
          </cell>
          <cell r="C1261">
            <v>4</v>
          </cell>
          <cell r="D1261">
            <v>3</v>
          </cell>
          <cell r="E1261">
            <v>39</v>
          </cell>
          <cell r="G1261">
            <v>1.4545454545454546</v>
          </cell>
        </row>
        <row r="1262">
          <cell r="A1262">
            <v>59230020</v>
          </cell>
          <cell r="B1262">
            <v>8</v>
          </cell>
          <cell r="C1262">
            <v>6</v>
          </cell>
          <cell r="D1262">
            <v>6</v>
          </cell>
          <cell r="E1262">
            <v>20</v>
          </cell>
          <cell r="G1262">
            <v>0.36363636363636365</v>
          </cell>
        </row>
        <row r="1263">
          <cell r="A1263">
            <v>59230040</v>
          </cell>
          <cell r="B1263">
            <v>41</v>
          </cell>
          <cell r="C1263">
            <v>15</v>
          </cell>
          <cell r="D1263">
            <v>25</v>
          </cell>
          <cell r="E1263">
            <v>81</v>
          </cell>
          <cell r="G1263">
            <v>1.8636363636363635</v>
          </cell>
        </row>
        <row r="1264">
          <cell r="A1264">
            <v>59230050</v>
          </cell>
          <cell r="B1264">
            <v>4</v>
          </cell>
          <cell r="C1264">
            <v>3</v>
          </cell>
          <cell r="D1264">
            <v>1</v>
          </cell>
          <cell r="E1264">
            <v>8</v>
          </cell>
          <cell r="G1264">
            <v>0.18181818181818182</v>
          </cell>
        </row>
        <row r="1265">
          <cell r="A1265">
            <v>59230060</v>
          </cell>
          <cell r="B1265">
            <v>37</v>
          </cell>
          <cell r="C1265">
            <v>7</v>
          </cell>
          <cell r="D1265">
            <v>12</v>
          </cell>
          <cell r="E1265">
            <v>56</v>
          </cell>
          <cell r="G1265">
            <v>1.6818181818181819</v>
          </cell>
        </row>
        <row r="1266">
          <cell r="A1266">
            <v>59230070</v>
          </cell>
          <cell r="B1266">
            <v>3</v>
          </cell>
          <cell r="C1266">
            <v>0</v>
          </cell>
          <cell r="D1266">
            <v>0</v>
          </cell>
          <cell r="E1266">
            <v>3</v>
          </cell>
          <cell r="G1266">
            <v>0.13636363636363635</v>
          </cell>
        </row>
        <row r="1267">
          <cell r="A1267">
            <v>59230080</v>
          </cell>
          <cell r="B1267">
            <v>3</v>
          </cell>
          <cell r="C1267">
            <v>0</v>
          </cell>
          <cell r="D1267">
            <v>0</v>
          </cell>
          <cell r="E1267">
            <v>3</v>
          </cell>
          <cell r="G1267">
            <v>0.13636363636363635</v>
          </cell>
        </row>
        <row r="1268">
          <cell r="A1268">
            <v>59230120</v>
          </cell>
          <cell r="B1268">
            <v>8</v>
          </cell>
          <cell r="C1268">
            <v>4</v>
          </cell>
          <cell r="D1268">
            <v>0</v>
          </cell>
          <cell r="E1268">
            <v>12</v>
          </cell>
          <cell r="G1268">
            <v>0.36363636363636365</v>
          </cell>
        </row>
        <row r="1269">
          <cell r="A1269">
            <v>59230130</v>
          </cell>
          <cell r="B1269">
            <v>0</v>
          </cell>
          <cell r="C1269">
            <v>0</v>
          </cell>
          <cell r="D1269">
            <v>1</v>
          </cell>
          <cell r="E1269">
            <v>1</v>
          </cell>
          <cell r="G1269">
            <v>0</v>
          </cell>
        </row>
        <row r="1270">
          <cell r="A1270">
            <v>59230140</v>
          </cell>
          <cell r="B1270">
            <v>6</v>
          </cell>
          <cell r="C1270">
            <v>2</v>
          </cell>
          <cell r="D1270">
            <v>4</v>
          </cell>
          <cell r="E1270">
            <v>12</v>
          </cell>
          <cell r="G1270">
            <v>0.27272727272727271</v>
          </cell>
        </row>
        <row r="1271">
          <cell r="A1271">
            <v>59230200</v>
          </cell>
          <cell r="B1271">
            <v>564</v>
          </cell>
          <cell r="C1271">
            <v>273</v>
          </cell>
          <cell r="D1271">
            <v>305</v>
          </cell>
          <cell r="E1271">
            <v>1142</v>
          </cell>
          <cell r="G1271">
            <v>25.636363636363637</v>
          </cell>
        </row>
        <row r="1272">
          <cell r="A1272">
            <v>59250014</v>
          </cell>
          <cell r="B1272">
            <v>4</v>
          </cell>
          <cell r="C1272">
            <v>0</v>
          </cell>
          <cell r="D1272">
            <v>0</v>
          </cell>
          <cell r="E1272">
            <v>4</v>
          </cell>
          <cell r="G1272">
            <v>0.18181818181818182</v>
          </cell>
        </row>
        <row r="1273">
          <cell r="A1273">
            <v>59250030</v>
          </cell>
          <cell r="B1273">
            <v>5</v>
          </cell>
          <cell r="C1273">
            <v>0</v>
          </cell>
          <cell r="D1273">
            <v>0</v>
          </cell>
          <cell r="E1273">
            <v>5</v>
          </cell>
          <cell r="G1273">
            <v>0.22727272727272727</v>
          </cell>
        </row>
        <row r="1274">
          <cell r="A1274">
            <v>59250040</v>
          </cell>
          <cell r="B1274">
            <v>31</v>
          </cell>
          <cell r="C1274">
            <v>1</v>
          </cell>
          <cell r="D1274">
            <v>1</v>
          </cell>
          <cell r="E1274">
            <v>33</v>
          </cell>
          <cell r="G1274">
            <v>1.4090909090909092</v>
          </cell>
        </row>
        <row r="1275">
          <cell r="A1275">
            <v>59250050</v>
          </cell>
          <cell r="B1275">
            <v>3</v>
          </cell>
          <cell r="C1275">
            <v>1</v>
          </cell>
          <cell r="D1275">
            <v>0</v>
          </cell>
          <cell r="E1275">
            <v>4</v>
          </cell>
          <cell r="G1275">
            <v>0.13636363636363635</v>
          </cell>
        </row>
        <row r="1276">
          <cell r="A1276">
            <v>59250060</v>
          </cell>
          <cell r="B1276">
            <v>4</v>
          </cell>
          <cell r="C1276">
            <v>0</v>
          </cell>
          <cell r="D1276">
            <v>2</v>
          </cell>
          <cell r="E1276">
            <v>6</v>
          </cell>
          <cell r="G1276">
            <v>0.18181818181818182</v>
          </cell>
        </row>
        <row r="1277">
          <cell r="A1277">
            <v>59250081</v>
          </cell>
          <cell r="B1277">
            <v>566</v>
          </cell>
          <cell r="C1277">
            <v>69</v>
          </cell>
          <cell r="D1277">
            <v>83</v>
          </cell>
          <cell r="E1277">
            <v>718</v>
          </cell>
          <cell r="G1277">
            <v>25.727272727272727</v>
          </cell>
        </row>
        <row r="1278">
          <cell r="A1278">
            <v>59250091</v>
          </cell>
          <cell r="B1278">
            <v>100</v>
          </cell>
          <cell r="C1278">
            <v>17</v>
          </cell>
          <cell r="D1278">
            <v>4</v>
          </cell>
          <cell r="E1278">
            <v>121</v>
          </cell>
          <cell r="G1278">
            <v>4.5454545454545459</v>
          </cell>
        </row>
        <row r="1279">
          <cell r="A1279">
            <v>59250100</v>
          </cell>
          <cell r="B1279">
            <v>915</v>
          </cell>
          <cell r="C1279">
            <v>206</v>
          </cell>
          <cell r="D1279">
            <v>77</v>
          </cell>
          <cell r="E1279">
            <v>1198</v>
          </cell>
          <cell r="G1279">
            <v>41.590909090909093</v>
          </cell>
        </row>
        <row r="1280">
          <cell r="A1280">
            <v>59250110</v>
          </cell>
          <cell r="B1280">
            <v>238</v>
          </cell>
          <cell r="C1280">
            <v>25</v>
          </cell>
          <cell r="D1280">
            <v>6</v>
          </cell>
          <cell r="E1280">
            <v>269</v>
          </cell>
          <cell r="G1280">
            <v>10.818181818181818</v>
          </cell>
        </row>
        <row r="1281">
          <cell r="A1281">
            <v>59250120</v>
          </cell>
          <cell r="B1281">
            <v>1003</v>
          </cell>
          <cell r="C1281">
            <v>137</v>
          </cell>
          <cell r="D1281">
            <v>93</v>
          </cell>
          <cell r="E1281">
            <v>1233</v>
          </cell>
          <cell r="G1281">
            <v>45.590909090909093</v>
          </cell>
        </row>
        <row r="1282">
          <cell r="A1282">
            <v>59250130</v>
          </cell>
          <cell r="B1282">
            <v>406</v>
          </cell>
          <cell r="C1282">
            <v>32</v>
          </cell>
          <cell r="D1282">
            <v>25</v>
          </cell>
          <cell r="E1282">
            <v>463</v>
          </cell>
          <cell r="G1282">
            <v>18.454545454545453</v>
          </cell>
        </row>
        <row r="1283">
          <cell r="A1283">
            <v>59250140</v>
          </cell>
          <cell r="B1283">
            <v>380</v>
          </cell>
          <cell r="C1283">
            <v>50</v>
          </cell>
          <cell r="D1283">
            <v>30</v>
          </cell>
          <cell r="E1283">
            <v>460</v>
          </cell>
          <cell r="G1283">
            <v>17.272727272727273</v>
          </cell>
        </row>
        <row r="1284">
          <cell r="A1284">
            <v>59250150</v>
          </cell>
          <cell r="B1284">
            <v>158</v>
          </cell>
          <cell r="C1284">
            <v>18</v>
          </cell>
          <cell r="D1284">
            <v>6</v>
          </cell>
          <cell r="E1284">
            <v>182</v>
          </cell>
          <cell r="G1284">
            <v>7.1818181818181817</v>
          </cell>
        </row>
        <row r="1285">
          <cell r="A1285">
            <v>59250160</v>
          </cell>
          <cell r="B1285">
            <v>306</v>
          </cell>
          <cell r="C1285">
            <v>59</v>
          </cell>
          <cell r="D1285">
            <v>20</v>
          </cell>
          <cell r="E1285">
            <v>385</v>
          </cell>
          <cell r="G1285">
            <v>13.909090909090908</v>
          </cell>
        </row>
        <row r="1286">
          <cell r="A1286">
            <v>59250170</v>
          </cell>
          <cell r="B1286">
            <v>296</v>
          </cell>
          <cell r="C1286">
            <v>31</v>
          </cell>
          <cell r="D1286">
            <v>12</v>
          </cell>
          <cell r="E1286">
            <v>339</v>
          </cell>
          <cell r="G1286">
            <v>13.454545454545455</v>
          </cell>
        </row>
        <row r="1287">
          <cell r="A1287">
            <v>59250180</v>
          </cell>
          <cell r="B1287">
            <v>94</v>
          </cell>
          <cell r="C1287">
            <v>53</v>
          </cell>
          <cell r="D1287">
            <v>9</v>
          </cell>
          <cell r="E1287">
            <v>156</v>
          </cell>
          <cell r="G1287">
            <v>4.2727272727272725</v>
          </cell>
        </row>
        <row r="1288">
          <cell r="A1288">
            <v>59250190</v>
          </cell>
          <cell r="B1288">
            <v>194</v>
          </cell>
          <cell r="C1288">
            <v>21</v>
          </cell>
          <cell r="D1288">
            <v>17</v>
          </cell>
          <cell r="E1288">
            <v>232</v>
          </cell>
          <cell r="G1288">
            <v>8.8181818181818183</v>
          </cell>
        </row>
        <row r="1289">
          <cell r="A1289">
            <v>59250200</v>
          </cell>
          <cell r="B1289">
            <v>129</v>
          </cell>
          <cell r="C1289">
            <v>20</v>
          </cell>
          <cell r="D1289">
            <v>16</v>
          </cell>
          <cell r="E1289">
            <v>165</v>
          </cell>
          <cell r="G1289">
            <v>5.8636363636363633</v>
          </cell>
        </row>
        <row r="1290">
          <cell r="A1290">
            <v>59250212</v>
          </cell>
          <cell r="B1290">
            <v>66</v>
          </cell>
          <cell r="C1290">
            <v>3</v>
          </cell>
          <cell r="D1290">
            <v>3</v>
          </cell>
          <cell r="E1290">
            <v>72</v>
          </cell>
          <cell r="G1290">
            <v>3</v>
          </cell>
        </row>
        <row r="1291">
          <cell r="A1291">
            <v>59250220</v>
          </cell>
          <cell r="B1291">
            <v>186</v>
          </cell>
          <cell r="C1291">
            <v>12</v>
          </cell>
          <cell r="D1291">
            <v>12</v>
          </cell>
          <cell r="E1291">
            <v>210</v>
          </cell>
          <cell r="G1291">
            <v>8.454545454545455</v>
          </cell>
        </row>
        <row r="1292">
          <cell r="A1292">
            <v>59250232</v>
          </cell>
          <cell r="B1292">
            <v>416</v>
          </cell>
          <cell r="C1292">
            <v>32</v>
          </cell>
          <cell r="D1292">
            <v>22</v>
          </cell>
          <cell r="E1292">
            <v>470</v>
          </cell>
          <cell r="G1292">
            <v>18.90909090909091</v>
          </cell>
        </row>
        <row r="1293">
          <cell r="A1293">
            <v>59250252</v>
          </cell>
          <cell r="B1293">
            <v>8429</v>
          </cell>
          <cell r="C1293">
            <v>903</v>
          </cell>
          <cell r="D1293">
            <v>556</v>
          </cell>
          <cell r="E1293">
            <v>9888</v>
          </cell>
          <cell r="G1293">
            <v>383.13636363636363</v>
          </cell>
        </row>
        <row r="1294">
          <cell r="A1294">
            <v>59250254</v>
          </cell>
          <cell r="B1294">
            <v>1359</v>
          </cell>
          <cell r="C1294">
            <v>43</v>
          </cell>
          <cell r="D1294">
            <v>62</v>
          </cell>
          <cell r="E1294">
            <v>1464</v>
          </cell>
          <cell r="G1294">
            <v>61.772727272727273</v>
          </cell>
        </row>
        <row r="1295">
          <cell r="A1295">
            <v>59250342</v>
          </cell>
          <cell r="B1295">
            <v>1030</v>
          </cell>
          <cell r="C1295">
            <v>226</v>
          </cell>
          <cell r="D1295">
            <v>94</v>
          </cell>
          <cell r="E1295">
            <v>1350</v>
          </cell>
          <cell r="G1295">
            <v>46.81818181818182</v>
          </cell>
        </row>
        <row r="1296">
          <cell r="A1296">
            <v>59250350</v>
          </cell>
          <cell r="B1296">
            <v>180</v>
          </cell>
          <cell r="C1296">
            <v>12</v>
          </cell>
          <cell r="D1296">
            <v>11</v>
          </cell>
          <cell r="E1296">
            <v>203</v>
          </cell>
          <cell r="G1296">
            <v>8.1818181818181817</v>
          </cell>
        </row>
        <row r="1297">
          <cell r="A1297">
            <v>59250360</v>
          </cell>
          <cell r="B1297">
            <v>1231</v>
          </cell>
          <cell r="C1297">
            <v>213</v>
          </cell>
          <cell r="D1297">
            <v>135</v>
          </cell>
          <cell r="E1297">
            <v>1579</v>
          </cell>
          <cell r="G1297">
            <v>55.954545454545453</v>
          </cell>
        </row>
        <row r="1298">
          <cell r="A1298">
            <v>59250361</v>
          </cell>
          <cell r="B1298">
            <v>181</v>
          </cell>
          <cell r="C1298">
            <v>32</v>
          </cell>
          <cell r="D1298">
            <v>17</v>
          </cell>
          <cell r="E1298">
            <v>230</v>
          </cell>
          <cell r="G1298">
            <v>8.2272727272727266</v>
          </cell>
        </row>
        <row r="1299">
          <cell r="A1299">
            <v>59250520</v>
          </cell>
          <cell r="B1299">
            <v>30</v>
          </cell>
          <cell r="C1299">
            <v>1</v>
          </cell>
          <cell r="D1299">
            <v>2</v>
          </cell>
          <cell r="E1299">
            <v>33</v>
          </cell>
          <cell r="G1299">
            <v>1.3636363636363635</v>
          </cell>
        </row>
        <row r="1300">
          <cell r="A1300">
            <v>59250550</v>
          </cell>
          <cell r="B1300">
            <v>16</v>
          </cell>
          <cell r="C1300">
            <v>0</v>
          </cell>
          <cell r="D1300">
            <v>0</v>
          </cell>
          <cell r="E1300">
            <v>16</v>
          </cell>
          <cell r="G1300">
            <v>0.72727272727272729</v>
          </cell>
        </row>
        <row r="1301">
          <cell r="A1301">
            <v>59250610</v>
          </cell>
          <cell r="B1301">
            <v>16</v>
          </cell>
          <cell r="C1301">
            <v>0</v>
          </cell>
          <cell r="D1301">
            <v>0</v>
          </cell>
          <cell r="E1301">
            <v>16</v>
          </cell>
          <cell r="G1301">
            <v>0.72727272727272729</v>
          </cell>
        </row>
        <row r="1302">
          <cell r="A1302">
            <v>59250620</v>
          </cell>
          <cell r="B1302">
            <v>996</v>
          </cell>
          <cell r="C1302">
            <v>0</v>
          </cell>
          <cell r="D1302">
            <v>0</v>
          </cell>
          <cell r="E1302">
            <v>996</v>
          </cell>
          <cell r="G1302">
            <v>45.272727272727273</v>
          </cell>
        </row>
        <row r="1303">
          <cell r="A1303">
            <v>59250630</v>
          </cell>
          <cell r="B1303">
            <v>335</v>
          </cell>
          <cell r="C1303">
            <v>0</v>
          </cell>
          <cell r="D1303">
            <v>0</v>
          </cell>
          <cell r="E1303">
            <v>335</v>
          </cell>
          <cell r="G1303">
            <v>15.227272727272727</v>
          </cell>
        </row>
        <row r="1304">
          <cell r="A1304">
            <v>59250700</v>
          </cell>
          <cell r="B1304">
            <v>505</v>
          </cell>
          <cell r="C1304">
            <v>96</v>
          </cell>
          <cell r="D1304">
            <v>50</v>
          </cell>
          <cell r="E1304">
            <v>651</v>
          </cell>
          <cell r="G1304">
            <v>22.954545454545453</v>
          </cell>
        </row>
        <row r="1305">
          <cell r="A1305">
            <v>59250711</v>
          </cell>
          <cell r="B1305">
            <v>52</v>
          </cell>
          <cell r="C1305">
            <v>13</v>
          </cell>
          <cell r="D1305">
            <v>1</v>
          </cell>
          <cell r="E1305">
            <v>66</v>
          </cell>
          <cell r="G1305">
            <v>2.3636363636363638</v>
          </cell>
        </row>
        <row r="1306">
          <cell r="A1306">
            <v>59250720</v>
          </cell>
          <cell r="B1306">
            <v>750</v>
          </cell>
          <cell r="C1306">
            <v>93</v>
          </cell>
          <cell r="D1306">
            <v>70</v>
          </cell>
          <cell r="E1306">
            <v>913</v>
          </cell>
          <cell r="G1306">
            <v>34.090909090909093</v>
          </cell>
        </row>
        <row r="1307">
          <cell r="A1307">
            <v>59250730</v>
          </cell>
          <cell r="B1307">
            <v>142</v>
          </cell>
          <cell r="C1307">
            <v>14</v>
          </cell>
          <cell r="D1307">
            <v>4</v>
          </cell>
          <cell r="E1307">
            <v>160</v>
          </cell>
          <cell r="G1307">
            <v>6.4545454545454541</v>
          </cell>
        </row>
        <row r="1308">
          <cell r="A1308">
            <v>59250752</v>
          </cell>
          <cell r="B1308">
            <v>84</v>
          </cell>
          <cell r="C1308">
            <v>4</v>
          </cell>
          <cell r="D1308">
            <v>8</v>
          </cell>
          <cell r="E1308">
            <v>96</v>
          </cell>
          <cell r="G1308">
            <v>3.8181818181818183</v>
          </cell>
        </row>
        <row r="1309">
          <cell r="A1309">
            <v>59250800</v>
          </cell>
          <cell r="B1309">
            <v>201</v>
          </cell>
          <cell r="C1309">
            <v>26</v>
          </cell>
          <cell r="D1309">
            <v>19</v>
          </cell>
          <cell r="E1309">
            <v>246</v>
          </cell>
          <cell r="G1309">
            <v>9.1363636363636367</v>
          </cell>
        </row>
        <row r="1310">
          <cell r="A1310">
            <v>59250810</v>
          </cell>
          <cell r="B1310">
            <v>14</v>
          </cell>
          <cell r="C1310">
            <v>2</v>
          </cell>
          <cell r="D1310">
            <v>0</v>
          </cell>
          <cell r="E1310">
            <v>16</v>
          </cell>
          <cell r="G1310">
            <v>0.63636363636363635</v>
          </cell>
        </row>
        <row r="1311">
          <cell r="A1311">
            <v>59250820</v>
          </cell>
          <cell r="B1311">
            <v>654</v>
          </cell>
          <cell r="C1311">
            <v>29</v>
          </cell>
          <cell r="D1311">
            <v>19</v>
          </cell>
          <cell r="E1311">
            <v>702</v>
          </cell>
          <cell r="G1311">
            <v>29.727272727272727</v>
          </cell>
        </row>
        <row r="1312">
          <cell r="A1312">
            <v>59250840</v>
          </cell>
          <cell r="B1312">
            <v>201</v>
          </cell>
          <cell r="C1312">
            <v>0</v>
          </cell>
          <cell r="D1312">
            <v>0</v>
          </cell>
          <cell r="E1312">
            <v>201</v>
          </cell>
          <cell r="G1312">
            <v>9.1363636363636367</v>
          </cell>
        </row>
        <row r="1313">
          <cell r="A1313">
            <v>59250850</v>
          </cell>
          <cell r="B1313">
            <v>84</v>
          </cell>
          <cell r="C1313">
            <v>0</v>
          </cell>
          <cell r="D1313">
            <v>0</v>
          </cell>
          <cell r="E1313">
            <v>84</v>
          </cell>
          <cell r="G1313">
            <v>3.8181818181818183</v>
          </cell>
        </row>
        <row r="1314">
          <cell r="A1314">
            <v>59252001</v>
          </cell>
          <cell r="B1314">
            <v>74</v>
          </cell>
          <cell r="C1314">
            <v>9</v>
          </cell>
          <cell r="D1314">
            <v>6</v>
          </cell>
          <cell r="E1314">
            <v>89</v>
          </cell>
          <cell r="G1314">
            <v>3.3636363636363638</v>
          </cell>
        </row>
        <row r="1315">
          <cell r="A1315">
            <v>59252003</v>
          </cell>
          <cell r="B1315">
            <v>124</v>
          </cell>
          <cell r="C1315">
            <v>14</v>
          </cell>
          <cell r="D1315">
            <v>5</v>
          </cell>
          <cell r="E1315">
            <v>143</v>
          </cell>
          <cell r="G1315">
            <v>5.6363636363636367</v>
          </cell>
        </row>
        <row r="1316">
          <cell r="A1316">
            <v>59252005</v>
          </cell>
          <cell r="B1316">
            <v>283</v>
          </cell>
          <cell r="C1316">
            <v>24</v>
          </cell>
          <cell r="D1316">
            <v>12</v>
          </cell>
          <cell r="E1316">
            <v>319</v>
          </cell>
          <cell r="G1316">
            <v>12.863636363636363</v>
          </cell>
        </row>
        <row r="1317">
          <cell r="A1317">
            <v>59252007</v>
          </cell>
          <cell r="B1317">
            <v>456</v>
          </cell>
          <cell r="C1317">
            <v>37</v>
          </cell>
          <cell r="D1317">
            <v>20</v>
          </cell>
          <cell r="E1317">
            <v>513</v>
          </cell>
          <cell r="G1317">
            <v>20.727272727272727</v>
          </cell>
        </row>
        <row r="1318">
          <cell r="A1318">
            <v>59252009</v>
          </cell>
          <cell r="B1318">
            <v>503</v>
          </cell>
          <cell r="C1318">
            <v>60</v>
          </cell>
          <cell r="D1318">
            <v>30</v>
          </cell>
          <cell r="E1318">
            <v>593</v>
          </cell>
          <cell r="G1318">
            <v>22.863636363636363</v>
          </cell>
        </row>
        <row r="1319">
          <cell r="A1319">
            <v>59252011</v>
          </cell>
          <cell r="B1319">
            <v>117</v>
          </cell>
          <cell r="C1319">
            <v>6</v>
          </cell>
          <cell r="D1319">
            <v>7</v>
          </cell>
          <cell r="E1319">
            <v>130</v>
          </cell>
          <cell r="G1319">
            <v>5.3181818181818183</v>
          </cell>
        </row>
        <row r="1320">
          <cell r="A1320">
            <v>59252013</v>
          </cell>
          <cell r="B1320">
            <v>24</v>
          </cell>
          <cell r="C1320">
            <v>4</v>
          </cell>
          <cell r="D1320">
            <v>0</v>
          </cell>
          <cell r="E1320">
            <v>28</v>
          </cell>
          <cell r="G1320">
            <v>1.0909090909090908</v>
          </cell>
        </row>
        <row r="1321">
          <cell r="A1321">
            <v>59252021</v>
          </cell>
          <cell r="B1321">
            <v>195</v>
          </cell>
          <cell r="C1321">
            <v>26</v>
          </cell>
          <cell r="D1321">
            <v>15</v>
          </cell>
          <cell r="E1321">
            <v>236</v>
          </cell>
          <cell r="G1321">
            <v>8.8636363636363633</v>
          </cell>
        </row>
        <row r="1322">
          <cell r="A1322">
            <v>59252023</v>
          </cell>
          <cell r="B1322">
            <v>199</v>
          </cell>
          <cell r="C1322">
            <v>39</v>
          </cell>
          <cell r="D1322">
            <v>26</v>
          </cell>
          <cell r="E1322">
            <v>264</v>
          </cell>
          <cell r="G1322">
            <v>9.045454545454545</v>
          </cell>
        </row>
        <row r="1323">
          <cell r="A1323">
            <v>59252025</v>
          </cell>
          <cell r="B1323">
            <v>1018</v>
          </cell>
          <cell r="C1323">
            <v>144</v>
          </cell>
          <cell r="D1323">
            <v>103</v>
          </cell>
          <cell r="E1323">
            <v>1265</v>
          </cell>
          <cell r="G1323">
            <v>46.272727272727273</v>
          </cell>
        </row>
        <row r="1324">
          <cell r="A1324">
            <v>59252027</v>
          </cell>
          <cell r="B1324">
            <v>1330</v>
          </cell>
          <cell r="C1324">
            <v>199</v>
          </cell>
          <cell r="D1324">
            <v>108</v>
          </cell>
          <cell r="E1324">
            <v>1637</v>
          </cell>
          <cell r="G1324">
            <v>60.454545454545453</v>
          </cell>
        </row>
        <row r="1325">
          <cell r="A1325">
            <v>59252029</v>
          </cell>
          <cell r="B1325">
            <v>1257</v>
          </cell>
          <cell r="C1325">
            <v>161</v>
          </cell>
          <cell r="D1325">
            <v>97</v>
          </cell>
          <cell r="E1325">
            <v>1515</v>
          </cell>
          <cell r="G1325">
            <v>57.136363636363633</v>
          </cell>
        </row>
        <row r="1326">
          <cell r="A1326">
            <v>59252031</v>
          </cell>
          <cell r="B1326">
            <v>967</v>
          </cell>
          <cell r="C1326">
            <v>131</v>
          </cell>
          <cell r="D1326">
            <v>87</v>
          </cell>
          <cell r="E1326">
            <v>1185</v>
          </cell>
          <cell r="G1326">
            <v>43.954545454545453</v>
          </cell>
        </row>
        <row r="1327">
          <cell r="A1327">
            <v>59252033</v>
          </cell>
          <cell r="B1327">
            <v>934</v>
          </cell>
          <cell r="C1327">
            <v>184</v>
          </cell>
          <cell r="D1327">
            <v>108</v>
          </cell>
          <cell r="E1327">
            <v>1226</v>
          </cell>
          <cell r="G1327">
            <v>42.454545454545453</v>
          </cell>
        </row>
        <row r="1328">
          <cell r="A1328">
            <v>59255180</v>
          </cell>
          <cell r="B1328">
            <v>2</v>
          </cell>
          <cell r="C1328">
            <v>0</v>
          </cell>
          <cell r="D1328">
            <v>0</v>
          </cell>
          <cell r="E1328">
            <v>2</v>
          </cell>
          <cell r="G1328">
            <v>9.0909090909090912E-2</v>
          </cell>
        </row>
        <row r="1329">
          <cell r="A1329">
            <v>59255915</v>
          </cell>
          <cell r="B1329">
            <v>1</v>
          </cell>
          <cell r="C1329">
            <v>0</v>
          </cell>
          <cell r="D1329">
            <v>0</v>
          </cell>
          <cell r="E1329">
            <v>1</v>
          </cell>
          <cell r="G1329">
            <v>4.5454545454545456E-2</v>
          </cell>
        </row>
        <row r="1330">
          <cell r="A1330">
            <v>59255998</v>
          </cell>
          <cell r="B1330">
            <v>1</v>
          </cell>
          <cell r="C1330">
            <v>12</v>
          </cell>
          <cell r="D1330">
            <v>0</v>
          </cell>
          <cell r="E1330">
            <v>13</v>
          </cell>
          <cell r="G1330">
            <v>4.5454545454545456E-2</v>
          </cell>
        </row>
        <row r="1331">
          <cell r="A1331">
            <v>59270040</v>
          </cell>
          <cell r="B1331">
            <v>4</v>
          </cell>
          <cell r="C1331">
            <v>0</v>
          </cell>
          <cell r="D1331">
            <v>0</v>
          </cell>
          <cell r="E1331">
            <v>4</v>
          </cell>
          <cell r="G1331">
            <v>0.18181818181818182</v>
          </cell>
        </row>
        <row r="1332">
          <cell r="A1332">
            <v>59270060</v>
          </cell>
          <cell r="B1332">
            <v>3</v>
          </cell>
          <cell r="C1332">
            <v>3</v>
          </cell>
          <cell r="D1332">
            <v>0</v>
          </cell>
          <cell r="E1332">
            <v>6</v>
          </cell>
          <cell r="G1332">
            <v>0.13636363636363635</v>
          </cell>
        </row>
        <row r="1333">
          <cell r="A1333">
            <v>59270070</v>
          </cell>
          <cell r="B1333">
            <v>1</v>
          </cell>
          <cell r="C1333">
            <v>0</v>
          </cell>
          <cell r="D1333">
            <v>0</v>
          </cell>
          <cell r="E1333">
            <v>1</v>
          </cell>
          <cell r="G1333">
            <v>4.5454545454545456E-2</v>
          </cell>
        </row>
        <row r="1334">
          <cell r="A1334">
            <v>59270080</v>
          </cell>
          <cell r="B1334">
            <v>16</v>
          </cell>
          <cell r="C1334">
            <v>2</v>
          </cell>
          <cell r="D1334">
            <v>0</v>
          </cell>
          <cell r="E1334">
            <v>18</v>
          </cell>
          <cell r="G1334">
            <v>0.72727272727272729</v>
          </cell>
        </row>
        <row r="1335">
          <cell r="A1335">
            <v>59270100</v>
          </cell>
          <cell r="B1335">
            <v>17</v>
          </cell>
          <cell r="C1335">
            <v>1</v>
          </cell>
          <cell r="D1335">
            <v>0</v>
          </cell>
          <cell r="E1335">
            <v>18</v>
          </cell>
          <cell r="G1335">
            <v>0.77272727272727271</v>
          </cell>
        </row>
        <row r="1336">
          <cell r="A1336">
            <v>59270110</v>
          </cell>
          <cell r="B1336">
            <v>1</v>
          </cell>
          <cell r="C1336">
            <v>0</v>
          </cell>
          <cell r="D1336">
            <v>0</v>
          </cell>
          <cell r="E1336">
            <v>1</v>
          </cell>
          <cell r="G1336">
            <v>4.5454545454545456E-2</v>
          </cell>
        </row>
        <row r="1337">
          <cell r="A1337">
            <v>59270120</v>
          </cell>
          <cell r="B1337">
            <v>28</v>
          </cell>
          <cell r="C1337">
            <v>3</v>
          </cell>
          <cell r="D1337">
            <v>0</v>
          </cell>
          <cell r="E1337">
            <v>31</v>
          </cell>
          <cell r="G1337">
            <v>1.2727272727272727</v>
          </cell>
        </row>
        <row r="1338">
          <cell r="A1338">
            <v>59270140</v>
          </cell>
          <cell r="B1338">
            <v>27</v>
          </cell>
          <cell r="C1338">
            <v>9</v>
          </cell>
          <cell r="D1338">
            <v>0</v>
          </cell>
          <cell r="E1338">
            <v>36</v>
          </cell>
          <cell r="G1338">
            <v>1.2272727272727273</v>
          </cell>
        </row>
        <row r="1339">
          <cell r="A1339">
            <v>59270160</v>
          </cell>
          <cell r="B1339">
            <v>6</v>
          </cell>
          <cell r="C1339">
            <v>0</v>
          </cell>
          <cell r="D1339">
            <v>0</v>
          </cell>
          <cell r="E1339">
            <v>6</v>
          </cell>
          <cell r="G1339">
            <v>0.27272727272727271</v>
          </cell>
        </row>
        <row r="1340">
          <cell r="A1340">
            <v>59270170</v>
          </cell>
          <cell r="B1340">
            <v>1</v>
          </cell>
          <cell r="C1340">
            <v>0</v>
          </cell>
          <cell r="D1340">
            <v>0</v>
          </cell>
          <cell r="E1340">
            <v>1</v>
          </cell>
          <cell r="G1340">
            <v>4.5454545454545456E-2</v>
          </cell>
        </row>
        <row r="1341">
          <cell r="A1341">
            <v>59300020</v>
          </cell>
          <cell r="B1341">
            <v>7</v>
          </cell>
          <cell r="C1341">
            <v>0</v>
          </cell>
          <cell r="D1341">
            <v>0</v>
          </cell>
          <cell r="E1341">
            <v>7</v>
          </cell>
          <cell r="G1341">
            <v>0.31818181818181818</v>
          </cell>
        </row>
        <row r="1342">
          <cell r="A1342">
            <v>59300030</v>
          </cell>
          <cell r="B1342">
            <v>2</v>
          </cell>
          <cell r="C1342">
            <v>1</v>
          </cell>
          <cell r="D1342">
            <v>0</v>
          </cell>
          <cell r="E1342">
            <v>3</v>
          </cell>
          <cell r="G1342">
            <v>9.0909090909090912E-2</v>
          </cell>
        </row>
        <row r="1343">
          <cell r="A1343">
            <v>59300040</v>
          </cell>
          <cell r="B1343">
            <v>2</v>
          </cell>
          <cell r="C1343">
            <v>1</v>
          </cell>
          <cell r="D1343">
            <v>0</v>
          </cell>
          <cell r="E1343">
            <v>3</v>
          </cell>
          <cell r="G1343">
            <v>9.0909090909090912E-2</v>
          </cell>
        </row>
        <row r="1344">
          <cell r="A1344">
            <v>59300050</v>
          </cell>
          <cell r="B1344">
            <v>51</v>
          </cell>
          <cell r="C1344">
            <v>0</v>
          </cell>
          <cell r="D1344">
            <v>0</v>
          </cell>
          <cell r="E1344">
            <v>51</v>
          </cell>
          <cell r="G1344">
            <v>2.3181818181818183</v>
          </cell>
        </row>
        <row r="1345">
          <cell r="A1345">
            <v>59300060</v>
          </cell>
          <cell r="B1345">
            <v>1</v>
          </cell>
          <cell r="C1345">
            <v>1</v>
          </cell>
          <cell r="D1345">
            <v>0</v>
          </cell>
          <cell r="E1345">
            <v>2</v>
          </cell>
          <cell r="G1345">
            <v>4.5454545454545456E-2</v>
          </cell>
        </row>
        <row r="1346">
          <cell r="A1346">
            <v>59300070</v>
          </cell>
          <cell r="B1346">
            <v>37</v>
          </cell>
          <cell r="C1346">
            <v>10</v>
          </cell>
          <cell r="D1346">
            <v>0</v>
          </cell>
          <cell r="E1346">
            <v>47</v>
          </cell>
          <cell r="G1346">
            <v>1.6818181818181819</v>
          </cell>
        </row>
        <row r="1347">
          <cell r="A1347">
            <v>59330020</v>
          </cell>
          <cell r="B1347">
            <v>1</v>
          </cell>
          <cell r="C1347">
            <v>0</v>
          </cell>
          <cell r="D1347">
            <v>0</v>
          </cell>
          <cell r="E1347">
            <v>1</v>
          </cell>
          <cell r="G1347">
            <v>4.5454545454545456E-2</v>
          </cell>
        </row>
        <row r="1348">
          <cell r="A1348">
            <v>59330040</v>
          </cell>
          <cell r="B1348">
            <v>43</v>
          </cell>
          <cell r="C1348">
            <v>15</v>
          </cell>
          <cell r="D1348">
            <v>5</v>
          </cell>
          <cell r="E1348">
            <v>63</v>
          </cell>
          <cell r="G1348">
            <v>1.9545454545454546</v>
          </cell>
        </row>
        <row r="1349">
          <cell r="A1349">
            <v>59330050</v>
          </cell>
          <cell r="B1349">
            <v>5</v>
          </cell>
          <cell r="C1349">
            <v>0</v>
          </cell>
          <cell r="D1349">
            <v>1</v>
          </cell>
          <cell r="E1349">
            <v>6</v>
          </cell>
          <cell r="G1349">
            <v>0.22727272727272727</v>
          </cell>
        </row>
        <row r="1350">
          <cell r="A1350">
            <v>59330060</v>
          </cell>
          <cell r="B1350">
            <v>12</v>
          </cell>
          <cell r="C1350">
            <v>0</v>
          </cell>
          <cell r="D1350">
            <v>3</v>
          </cell>
          <cell r="E1350">
            <v>15</v>
          </cell>
          <cell r="G1350">
            <v>0.54545454545454541</v>
          </cell>
        </row>
        <row r="1351">
          <cell r="A1351">
            <v>59330080</v>
          </cell>
          <cell r="B1351">
            <v>22</v>
          </cell>
          <cell r="C1351">
            <v>3</v>
          </cell>
          <cell r="D1351">
            <v>7</v>
          </cell>
          <cell r="E1351">
            <v>32</v>
          </cell>
          <cell r="G1351">
            <v>1</v>
          </cell>
        </row>
        <row r="1352">
          <cell r="A1352">
            <v>59330100</v>
          </cell>
          <cell r="B1352">
            <v>72</v>
          </cell>
          <cell r="C1352">
            <v>3</v>
          </cell>
          <cell r="D1352">
            <v>9</v>
          </cell>
          <cell r="E1352">
            <v>84</v>
          </cell>
          <cell r="G1352">
            <v>3.2727272727272729</v>
          </cell>
        </row>
        <row r="1353">
          <cell r="A1353">
            <v>59330110</v>
          </cell>
          <cell r="B1353">
            <v>2</v>
          </cell>
          <cell r="C1353">
            <v>0</v>
          </cell>
          <cell r="D1353">
            <v>0</v>
          </cell>
          <cell r="E1353">
            <v>2</v>
          </cell>
          <cell r="G1353">
            <v>9.0909090909090912E-2</v>
          </cell>
        </row>
        <row r="1354">
          <cell r="A1354">
            <v>59330120</v>
          </cell>
          <cell r="B1354">
            <v>38</v>
          </cell>
          <cell r="C1354">
            <v>10</v>
          </cell>
          <cell r="D1354">
            <v>9</v>
          </cell>
          <cell r="E1354">
            <v>57</v>
          </cell>
          <cell r="G1354">
            <v>1.7272727272727273</v>
          </cell>
        </row>
        <row r="1355">
          <cell r="A1355">
            <v>59330130</v>
          </cell>
          <cell r="B1355">
            <v>5</v>
          </cell>
          <cell r="C1355">
            <v>0</v>
          </cell>
          <cell r="D1355">
            <v>9</v>
          </cell>
          <cell r="E1355">
            <v>14</v>
          </cell>
          <cell r="G1355">
            <v>0.22727272727272727</v>
          </cell>
        </row>
        <row r="1356">
          <cell r="A1356">
            <v>59370020</v>
          </cell>
          <cell r="B1356">
            <v>4</v>
          </cell>
          <cell r="C1356">
            <v>1</v>
          </cell>
          <cell r="D1356">
            <v>0</v>
          </cell>
          <cell r="E1356">
            <v>5</v>
          </cell>
          <cell r="G1356">
            <v>0.18181818181818182</v>
          </cell>
        </row>
        <row r="1357">
          <cell r="A1357">
            <v>59370060</v>
          </cell>
          <cell r="B1357">
            <v>3</v>
          </cell>
          <cell r="C1357">
            <v>0</v>
          </cell>
          <cell r="D1357">
            <v>0</v>
          </cell>
          <cell r="E1357">
            <v>3</v>
          </cell>
          <cell r="G1357">
            <v>0.13636363636363635</v>
          </cell>
        </row>
        <row r="1358">
          <cell r="A1358">
            <v>59370070</v>
          </cell>
          <cell r="B1358">
            <v>1</v>
          </cell>
          <cell r="C1358">
            <v>0</v>
          </cell>
          <cell r="D1358">
            <v>0</v>
          </cell>
          <cell r="E1358">
            <v>1</v>
          </cell>
          <cell r="G1358">
            <v>4.5454545454545456E-2</v>
          </cell>
        </row>
        <row r="1359">
          <cell r="A1359">
            <v>59370080</v>
          </cell>
          <cell r="B1359">
            <v>4</v>
          </cell>
          <cell r="C1359">
            <v>9</v>
          </cell>
          <cell r="D1359">
            <v>0</v>
          </cell>
          <cell r="E1359">
            <v>13</v>
          </cell>
          <cell r="G1359">
            <v>0.18181818181818182</v>
          </cell>
        </row>
        <row r="1360">
          <cell r="A1360">
            <v>59370090</v>
          </cell>
          <cell r="B1360">
            <v>2</v>
          </cell>
          <cell r="C1360">
            <v>5</v>
          </cell>
          <cell r="D1360">
            <v>0</v>
          </cell>
          <cell r="E1360">
            <v>7</v>
          </cell>
          <cell r="G1360">
            <v>9.0909090909090912E-2</v>
          </cell>
        </row>
        <row r="1361">
          <cell r="A1361">
            <v>59370100</v>
          </cell>
          <cell r="B1361">
            <v>26</v>
          </cell>
          <cell r="C1361">
            <v>1</v>
          </cell>
          <cell r="D1361">
            <v>0</v>
          </cell>
          <cell r="E1361">
            <v>27</v>
          </cell>
          <cell r="G1361">
            <v>1.1818181818181819</v>
          </cell>
        </row>
        <row r="1362">
          <cell r="A1362">
            <v>59370110</v>
          </cell>
          <cell r="B1362">
            <v>3</v>
          </cell>
          <cell r="C1362">
            <v>0</v>
          </cell>
          <cell r="D1362">
            <v>0</v>
          </cell>
          <cell r="E1362">
            <v>3</v>
          </cell>
          <cell r="G1362">
            <v>0.13636363636363635</v>
          </cell>
        </row>
        <row r="1363">
          <cell r="A1363">
            <v>59370120</v>
          </cell>
          <cell r="B1363">
            <v>7</v>
          </cell>
          <cell r="C1363">
            <v>0</v>
          </cell>
          <cell r="D1363">
            <v>0</v>
          </cell>
          <cell r="E1363">
            <v>7</v>
          </cell>
          <cell r="G1363">
            <v>0.31818181818181818</v>
          </cell>
        </row>
        <row r="1364">
          <cell r="A1364">
            <v>59370130</v>
          </cell>
          <cell r="B1364">
            <v>2</v>
          </cell>
          <cell r="C1364">
            <v>0</v>
          </cell>
          <cell r="D1364">
            <v>0</v>
          </cell>
          <cell r="E1364">
            <v>2</v>
          </cell>
          <cell r="G1364">
            <v>9.0909090909090912E-2</v>
          </cell>
        </row>
        <row r="1365">
          <cell r="A1365">
            <v>59370140</v>
          </cell>
          <cell r="B1365">
            <v>1</v>
          </cell>
          <cell r="C1365">
            <v>2</v>
          </cell>
          <cell r="D1365">
            <v>0</v>
          </cell>
          <cell r="E1365">
            <v>3</v>
          </cell>
          <cell r="G1365">
            <v>4.5454545454545456E-2</v>
          </cell>
        </row>
        <row r="1366">
          <cell r="A1366">
            <v>59370160</v>
          </cell>
          <cell r="B1366">
            <v>3</v>
          </cell>
          <cell r="C1366">
            <v>0</v>
          </cell>
          <cell r="D1366">
            <v>0</v>
          </cell>
          <cell r="E1366">
            <v>3</v>
          </cell>
          <cell r="G1366">
            <v>0.13636363636363635</v>
          </cell>
        </row>
        <row r="1367">
          <cell r="A1367">
            <v>59370180</v>
          </cell>
          <cell r="B1367">
            <v>31</v>
          </cell>
          <cell r="C1367">
            <v>1</v>
          </cell>
          <cell r="D1367">
            <v>0</v>
          </cell>
          <cell r="E1367">
            <v>32</v>
          </cell>
          <cell r="G1367">
            <v>1.4090909090909092</v>
          </cell>
        </row>
        <row r="1368">
          <cell r="A1368">
            <v>59370190</v>
          </cell>
          <cell r="B1368">
            <v>1</v>
          </cell>
          <cell r="C1368">
            <v>0</v>
          </cell>
          <cell r="D1368">
            <v>0</v>
          </cell>
          <cell r="E1368">
            <v>1</v>
          </cell>
          <cell r="G1368">
            <v>4.5454545454545456E-2</v>
          </cell>
        </row>
        <row r="1369">
          <cell r="A1369">
            <v>59370200</v>
          </cell>
          <cell r="B1369">
            <v>5</v>
          </cell>
          <cell r="C1369">
            <v>0</v>
          </cell>
          <cell r="D1369">
            <v>0</v>
          </cell>
          <cell r="E1369">
            <v>5</v>
          </cell>
          <cell r="G1369">
            <v>0.22727272727272727</v>
          </cell>
        </row>
        <row r="1370">
          <cell r="A1370">
            <v>59370210</v>
          </cell>
          <cell r="B1370">
            <v>0</v>
          </cell>
          <cell r="C1370">
            <v>3</v>
          </cell>
          <cell r="D1370">
            <v>0</v>
          </cell>
          <cell r="E1370">
            <v>3</v>
          </cell>
          <cell r="G1370">
            <v>0</v>
          </cell>
        </row>
        <row r="1371">
          <cell r="A1371">
            <v>59370220</v>
          </cell>
          <cell r="B1371">
            <v>7</v>
          </cell>
          <cell r="C1371">
            <v>0</v>
          </cell>
          <cell r="D1371">
            <v>0</v>
          </cell>
          <cell r="E1371">
            <v>7</v>
          </cell>
          <cell r="G1371">
            <v>0.31818181818181818</v>
          </cell>
        </row>
        <row r="1372">
          <cell r="A1372">
            <v>59390030</v>
          </cell>
          <cell r="B1372">
            <v>1</v>
          </cell>
          <cell r="C1372">
            <v>1</v>
          </cell>
          <cell r="D1372">
            <v>0</v>
          </cell>
          <cell r="E1372">
            <v>2</v>
          </cell>
          <cell r="G1372">
            <v>4.5454545454545456E-2</v>
          </cell>
        </row>
        <row r="1373">
          <cell r="A1373">
            <v>59390040</v>
          </cell>
          <cell r="B1373">
            <v>4</v>
          </cell>
          <cell r="C1373">
            <v>1</v>
          </cell>
          <cell r="D1373">
            <v>0</v>
          </cell>
          <cell r="E1373">
            <v>5</v>
          </cell>
          <cell r="G1373">
            <v>0.18181818181818182</v>
          </cell>
        </row>
        <row r="1374">
          <cell r="A1374">
            <v>59390050</v>
          </cell>
          <cell r="B1374">
            <v>60</v>
          </cell>
          <cell r="C1374">
            <v>2</v>
          </cell>
          <cell r="D1374">
            <v>0</v>
          </cell>
          <cell r="E1374">
            <v>62</v>
          </cell>
          <cell r="G1374">
            <v>2.7272727272727271</v>
          </cell>
        </row>
        <row r="1375">
          <cell r="A1375">
            <v>59390060</v>
          </cell>
          <cell r="B1375">
            <v>18</v>
          </cell>
          <cell r="C1375">
            <v>1</v>
          </cell>
          <cell r="D1375">
            <v>0</v>
          </cell>
          <cell r="E1375">
            <v>19</v>
          </cell>
          <cell r="G1375">
            <v>0.81818181818181823</v>
          </cell>
        </row>
        <row r="1376">
          <cell r="A1376">
            <v>59390070</v>
          </cell>
          <cell r="B1376">
            <v>31</v>
          </cell>
          <cell r="C1376">
            <v>1</v>
          </cell>
          <cell r="D1376">
            <v>0</v>
          </cell>
          <cell r="E1376">
            <v>32</v>
          </cell>
          <cell r="G1376">
            <v>1.4090909090909092</v>
          </cell>
        </row>
        <row r="1377">
          <cell r="A1377">
            <v>59390080</v>
          </cell>
          <cell r="B1377">
            <v>8</v>
          </cell>
          <cell r="C1377">
            <v>1</v>
          </cell>
          <cell r="D1377">
            <v>0</v>
          </cell>
          <cell r="E1377">
            <v>9</v>
          </cell>
          <cell r="G1377">
            <v>0.36363636363636365</v>
          </cell>
        </row>
        <row r="1378">
          <cell r="A1378">
            <v>59390100</v>
          </cell>
          <cell r="B1378">
            <v>10</v>
          </cell>
          <cell r="C1378">
            <v>0</v>
          </cell>
          <cell r="D1378">
            <v>0</v>
          </cell>
          <cell r="E1378">
            <v>10</v>
          </cell>
          <cell r="G1378">
            <v>0.45454545454545453</v>
          </cell>
        </row>
        <row r="1379">
          <cell r="A1379">
            <v>59390110</v>
          </cell>
          <cell r="B1379">
            <v>27</v>
          </cell>
          <cell r="C1379">
            <v>3</v>
          </cell>
          <cell r="D1379">
            <v>0</v>
          </cell>
          <cell r="E1379">
            <v>30</v>
          </cell>
          <cell r="G1379">
            <v>1.2272727272727273</v>
          </cell>
        </row>
        <row r="1380">
          <cell r="A1380">
            <v>59390120</v>
          </cell>
          <cell r="B1380">
            <v>283</v>
          </cell>
          <cell r="C1380">
            <v>18</v>
          </cell>
          <cell r="D1380">
            <v>0</v>
          </cell>
          <cell r="E1380">
            <v>301</v>
          </cell>
          <cell r="G1380">
            <v>12.863636363636363</v>
          </cell>
        </row>
        <row r="1381">
          <cell r="A1381">
            <v>59390130</v>
          </cell>
          <cell r="B1381">
            <v>139</v>
          </cell>
          <cell r="C1381">
            <v>28</v>
          </cell>
          <cell r="D1381">
            <v>0</v>
          </cell>
          <cell r="E1381">
            <v>167</v>
          </cell>
          <cell r="G1381">
            <v>6.3181818181818183</v>
          </cell>
        </row>
        <row r="1382">
          <cell r="A1382">
            <v>59390140</v>
          </cell>
          <cell r="B1382">
            <v>63</v>
          </cell>
          <cell r="C1382">
            <v>3</v>
          </cell>
          <cell r="D1382">
            <v>0</v>
          </cell>
          <cell r="E1382">
            <v>66</v>
          </cell>
          <cell r="G1382">
            <v>2.8636363636363638</v>
          </cell>
        </row>
        <row r="1383">
          <cell r="A1383">
            <v>59390150</v>
          </cell>
          <cell r="B1383">
            <v>29</v>
          </cell>
          <cell r="C1383">
            <v>3</v>
          </cell>
          <cell r="D1383">
            <v>0</v>
          </cell>
          <cell r="E1383">
            <v>32</v>
          </cell>
          <cell r="G1383">
            <v>1.3181818181818181</v>
          </cell>
        </row>
        <row r="1384">
          <cell r="A1384">
            <v>59390160</v>
          </cell>
          <cell r="B1384">
            <v>31</v>
          </cell>
          <cell r="C1384">
            <v>3</v>
          </cell>
          <cell r="D1384">
            <v>0</v>
          </cell>
          <cell r="E1384">
            <v>34</v>
          </cell>
          <cell r="G1384">
            <v>1.4090909090909092</v>
          </cell>
        </row>
        <row r="1385">
          <cell r="A1385">
            <v>59390170</v>
          </cell>
          <cell r="B1385">
            <v>6</v>
          </cell>
          <cell r="C1385">
            <v>0</v>
          </cell>
          <cell r="D1385">
            <v>0</v>
          </cell>
          <cell r="E1385">
            <v>6</v>
          </cell>
          <cell r="G1385">
            <v>0.27272727272727271</v>
          </cell>
        </row>
        <row r="1386">
          <cell r="A1386">
            <v>59390180</v>
          </cell>
          <cell r="B1386">
            <v>2</v>
          </cell>
          <cell r="C1386">
            <v>1</v>
          </cell>
          <cell r="D1386">
            <v>0</v>
          </cell>
          <cell r="E1386">
            <v>3</v>
          </cell>
          <cell r="G1386">
            <v>9.0909090909090912E-2</v>
          </cell>
        </row>
        <row r="1387">
          <cell r="A1387">
            <v>59400680</v>
          </cell>
          <cell r="B1387">
            <v>72</v>
          </cell>
          <cell r="C1387">
            <v>1</v>
          </cell>
          <cell r="D1387">
            <v>0</v>
          </cell>
          <cell r="E1387">
            <v>73</v>
          </cell>
          <cell r="G1387">
            <v>3.2727272727272729</v>
          </cell>
        </row>
        <row r="1388">
          <cell r="A1388">
            <v>59400710</v>
          </cell>
          <cell r="B1388">
            <v>37</v>
          </cell>
          <cell r="C1388">
            <v>2</v>
          </cell>
          <cell r="D1388">
            <v>0</v>
          </cell>
          <cell r="E1388">
            <v>39</v>
          </cell>
          <cell r="G1388">
            <v>1.6818181818181819</v>
          </cell>
        </row>
        <row r="1389">
          <cell r="A1389">
            <v>59400890</v>
          </cell>
          <cell r="B1389">
            <v>29</v>
          </cell>
          <cell r="C1389">
            <v>8</v>
          </cell>
          <cell r="D1389">
            <v>0</v>
          </cell>
          <cell r="E1389">
            <v>37</v>
          </cell>
          <cell r="G1389">
            <v>1.3181818181818181</v>
          </cell>
        </row>
        <row r="1390">
          <cell r="A1390">
            <v>59400900</v>
          </cell>
          <cell r="B1390">
            <v>35</v>
          </cell>
          <cell r="C1390">
            <v>0</v>
          </cell>
          <cell r="D1390">
            <v>0</v>
          </cell>
          <cell r="E1390">
            <v>35</v>
          </cell>
          <cell r="G1390">
            <v>1.5909090909090908</v>
          </cell>
        </row>
        <row r="1391">
          <cell r="A1391">
            <v>59400910</v>
          </cell>
          <cell r="B1391">
            <v>76</v>
          </cell>
          <cell r="C1391">
            <v>5</v>
          </cell>
          <cell r="D1391">
            <v>0</v>
          </cell>
          <cell r="E1391">
            <v>81</v>
          </cell>
          <cell r="G1391">
            <v>3.4545454545454546</v>
          </cell>
        </row>
        <row r="1392">
          <cell r="A1392">
            <v>59400920</v>
          </cell>
          <cell r="B1392">
            <v>192</v>
          </cell>
          <cell r="C1392">
            <v>17</v>
          </cell>
          <cell r="D1392">
            <v>0</v>
          </cell>
          <cell r="E1392">
            <v>209</v>
          </cell>
          <cell r="G1392">
            <v>8.7272727272727266</v>
          </cell>
        </row>
        <row r="1393">
          <cell r="A1393">
            <v>59400930</v>
          </cell>
          <cell r="B1393">
            <v>42</v>
          </cell>
          <cell r="C1393">
            <v>0</v>
          </cell>
          <cell r="D1393">
            <v>0</v>
          </cell>
          <cell r="E1393">
            <v>42</v>
          </cell>
          <cell r="G1393">
            <v>1.9090909090909092</v>
          </cell>
        </row>
        <row r="1394">
          <cell r="A1394">
            <v>59400940</v>
          </cell>
          <cell r="B1394">
            <v>38</v>
          </cell>
          <cell r="C1394">
            <v>10</v>
          </cell>
          <cell r="D1394">
            <v>0</v>
          </cell>
          <cell r="E1394">
            <v>48</v>
          </cell>
          <cell r="G1394">
            <v>1.7272727272727273</v>
          </cell>
        </row>
        <row r="1395">
          <cell r="A1395">
            <v>59401390</v>
          </cell>
          <cell r="B1395">
            <v>5</v>
          </cell>
          <cell r="C1395">
            <v>3</v>
          </cell>
          <cell r="D1395">
            <v>0</v>
          </cell>
          <cell r="E1395">
            <v>8</v>
          </cell>
          <cell r="G1395">
            <v>0.22727272727272727</v>
          </cell>
        </row>
        <row r="1396">
          <cell r="A1396">
            <v>59401400</v>
          </cell>
          <cell r="B1396">
            <v>24</v>
          </cell>
          <cell r="C1396">
            <v>0</v>
          </cell>
          <cell r="D1396">
            <v>0</v>
          </cell>
          <cell r="E1396">
            <v>24</v>
          </cell>
          <cell r="G1396">
            <v>1.0909090909090908</v>
          </cell>
        </row>
        <row r="1397">
          <cell r="A1397">
            <v>59401410</v>
          </cell>
          <cell r="B1397">
            <v>61</v>
          </cell>
          <cell r="C1397">
            <v>7</v>
          </cell>
          <cell r="D1397">
            <v>0</v>
          </cell>
          <cell r="E1397">
            <v>68</v>
          </cell>
          <cell r="G1397">
            <v>2.7727272727272729</v>
          </cell>
        </row>
        <row r="1398">
          <cell r="A1398">
            <v>59401420</v>
          </cell>
          <cell r="B1398">
            <v>10</v>
          </cell>
          <cell r="C1398">
            <v>4</v>
          </cell>
          <cell r="D1398">
            <v>0</v>
          </cell>
          <cell r="E1398">
            <v>14</v>
          </cell>
          <cell r="G1398">
            <v>0.45454545454545453</v>
          </cell>
        </row>
        <row r="1399">
          <cell r="A1399">
            <v>59401430</v>
          </cell>
          <cell r="B1399">
            <v>6</v>
          </cell>
          <cell r="C1399">
            <v>0</v>
          </cell>
          <cell r="D1399">
            <v>0</v>
          </cell>
          <cell r="E1399">
            <v>6</v>
          </cell>
          <cell r="G1399">
            <v>0.27272727272727271</v>
          </cell>
        </row>
        <row r="1400">
          <cell r="A1400">
            <v>59401590</v>
          </cell>
          <cell r="B1400">
            <v>13</v>
          </cell>
          <cell r="C1400">
            <v>4</v>
          </cell>
          <cell r="D1400">
            <v>0</v>
          </cell>
          <cell r="E1400">
            <v>17</v>
          </cell>
          <cell r="G1400">
            <v>0.59090909090909094</v>
          </cell>
        </row>
        <row r="1401">
          <cell r="A1401">
            <v>59401920</v>
          </cell>
          <cell r="B1401">
            <v>0</v>
          </cell>
          <cell r="C1401">
            <v>3</v>
          </cell>
          <cell r="D1401">
            <v>0</v>
          </cell>
          <cell r="E1401">
            <v>3</v>
          </cell>
          <cell r="G1401">
            <v>0</v>
          </cell>
        </row>
        <row r="1402">
          <cell r="A1402">
            <v>59402880</v>
          </cell>
          <cell r="B1402">
            <v>2</v>
          </cell>
          <cell r="C1402">
            <v>0</v>
          </cell>
          <cell r="D1402">
            <v>0</v>
          </cell>
          <cell r="E1402">
            <v>2</v>
          </cell>
          <cell r="G1402">
            <v>9.0909090909090912E-2</v>
          </cell>
        </row>
        <row r="1403">
          <cell r="A1403">
            <v>59402890</v>
          </cell>
          <cell r="B1403">
            <v>19</v>
          </cell>
          <cell r="C1403">
            <v>0</v>
          </cell>
          <cell r="D1403">
            <v>0</v>
          </cell>
          <cell r="E1403">
            <v>19</v>
          </cell>
          <cell r="G1403">
            <v>0.86363636363636365</v>
          </cell>
        </row>
        <row r="1404">
          <cell r="A1404">
            <v>59402980</v>
          </cell>
          <cell r="B1404">
            <v>132</v>
          </cell>
          <cell r="C1404">
            <v>9</v>
          </cell>
          <cell r="D1404">
            <v>0</v>
          </cell>
          <cell r="E1404">
            <v>141</v>
          </cell>
          <cell r="G1404">
            <v>6</v>
          </cell>
        </row>
        <row r="1405">
          <cell r="A1405">
            <v>59405000</v>
          </cell>
          <cell r="B1405">
            <v>479</v>
          </cell>
          <cell r="C1405">
            <v>96</v>
          </cell>
          <cell r="D1405">
            <v>0</v>
          </cell>
          <cell r="E1405">
            <v>575</v>
          </cell>
          <cell r="G1405">
            <v>21.772727272727273</v>
          </cell>
        </row>
        <row r="1406">
          <cell r="A1406">
            <v>59405120</v>
          </cell>
          <cell r="B1406">
            <v>1528</v>
          </cell>
          <cell r="C1406">
            <v>207</v>
          </cell>
          <cell r="D1406">
            <v>0</v>
          </cell>
          <cell r="E1406">
            <v>1735</v>
          </cell>
          <cell r="G1406">
            <v>69.454545454545453</v>
          </cell>
        </row>
        <row r="1407">
          <cell r="A1407">
            <v>59470020</v>
          </cell>
          <cell r="B1407">
            <v>5</v>
          </cell>
          <cell r="C1407">
            <v>0</v>
          </cell>
          <cell r="D1407">
            <v>0</v>
          </cell>
          <cell r="E1407">
            <v>5</v>
          </cell>
          <cell r="G1407">
            <v>0.22727272727272727</v>
          </cell>
        </row>
        <row r="1408">
          <cell r="A1408">
            <v>59470040</v>
          </cell>
          <cell r="B1408">
            <v>2</v>
          </cell>
          <cell r="C1408">
            <v>0</v>
          </cell>
          <cell r="D1408">
            <v>0</v>
          </cell>
          <cell r="E1408">
            <v>2</v>
          </cell>
          <cell r="G1408">
            <v>9.0909090909090912E-2</v>
          </cell>
        </row>
        <row r="1409">
          <cell r="A1409">
            <v>59470050</v>
          </cell>
          <cell r="B1409">
            <v>6</v>
          </cell>
          <cell r="C1409">
            <v>1</v>
          </cell>
          <cell r="D1409">
            <v>0</v>
          </cell>
          <cell r="E1409">
            <v>7</v>
          </cell>
          <cell r="G1409">
            <v>0.27272727272727271</v>
          </cell>
        </row>
        <row r="1410">
          <cell r="A1410">
            <v>59470060</v>
          </cell>
          <cell r="B1410">
            <v>5</v>
          </cell>
          <cell r="C1410">
            <v>1</v>
          </cell>
          <cell r="D1410">
            <v>0</v>
          </cell>
          <cell r="E1410">
            <v>6</v>
          </cell>
          <cell r="G1410">
            <v>0.22727272727272727</v>
          </cell>
        </row>
        <row r="1411">
          <cell r="A1411">
            <v>59470070</v>
          </cell>
          <cell r="B1411">
            <v>9</v>
          </cell>
          <cell r="C1411">
            <v>0</v>
          </cell>
          <cell r="D1411">
            <v>0</v>
          </cell>
          <cell r="E1411">
            <v>9</v>
          </cell>
          <cell r="G1411">
            <v>0.40909090909090912</v>
          </cell>
        </row>
        <row r="1412">
          <cell r="A1412">
            <v>59470080</v>
          </cell>
          <cell r="B1412">
            <v>34</v>
          </cell>
          <cell r="C1412">
            <v>5</v>
          </cell>
          <cell r="D1412">
            <v>0</v>
          </cell>
          <cell r="E1412">
            <v>39</v>
          </cell>
          <cell r="G1412">
            <v>1.5454545454545454</v>
          </cell>
        </row>
        <row r="1413">
          <cell r="A1413">
            <v>59470090</v>
          </cell>
          <cell r="B1413">
            <v>11</v>
          </cell>
          <cell r="C1413">
            <v>0</v>
          </cell>
          <cell r="D1413">
            <v>0</v>
          </cell>
          <cell r="E1413">
            <v>11</v>
          </cell>
          <cell r="G1413">
            <v>0.5</v>
          </cell>
        </row>
        <row r="1414">
          <cell r="A1414">
            <v>59470100</v>
          </cell>
          <cell r="B1414">
            <v>1</v>
          </cell>
          <cell r="C1414">
            <v>0</v>
          </cell>
          <cell r="D1414">
            <v>0</v>
          </cell>
          <cell r="E1414">
            <v>1</v>
          </cell>
          <cell r="G1414">
            <v>4.5454545454545456E-2</v>
          </cell>
        </row>
        <row r="1415">
          <cell r="A1415">
            <v>59470120</v>
          </cell>
          <cell r="B1415">
            <v>10</v>
          </cell>
          <cell r="C1415">
            <v>0</v>
          </cell>
          <cell r="D1415">
            <v>0</v>
          </cell>
          <cell r="E1415">
            <v>10</v>
          </cell>
          <cell r="G1415">
            <v>0.45454545454545453</v>
          </cell>
        </row>
        <row r="1416">
          <cell r="A1416">
            <v>59470130</v>
          </cell>
          <cell r="B1416">
            <v>10</v>
          </cell>
          <cell r="C1416">
            <v>1</v>
          </cell>
          <cell r="D1416">
            <v>0</v>
          </cell>
          <cell r="E1416">
            <v>11</v>
          </cell>
          <cell r="G1416">
            <v>0.45454545454545453</v>
          </cell>
        </row>
        <row r="1417">
          <cell r="A1417">
            <v>59490020</v>
          </cell>
          <cell r="B1417">
            <v>67</v>
          </cell>
          <cell r="C1417">
            <v>2</v>
          </cell>
          <cell r="D1417">
            <v>0</v>
          </cell>
          <cell r="E1417">
            <v>69</v>
          </cell>
          <cell r="G1417">
            <v>3.0454545454545454</v>
          </cell>
        </row>
        <row r="1418">
          <cell r="A1418">
            <v>59490030</v>
          </cell>
          <cell r="B1418">
            <v>26</v>
          </cell>
          <cell r="C1418">
            <v>0</v>
          </cell>
          <cell r="D1418">
            <v>0</v>
          </cell>
          <cell r="E1418">
            <v>26</v>
          </cell>
          <cell r="G1418">
            <v>1.1818181818181819</v>
          </cell>
        </row>
        <row r="1419">
          <cell r="A1419">
            <v>59490040</v>
          </cell>
          <cell r="B1419">
            <v>2</v>
          </cell>
          <cell r="C1419">
            <v>0</v>
          </cell>
          <cell r="D1419">
            <v>0</v>
          </cell>
          <cell r="E1419">
            <v>2</v>
          </cell>
          <cell r="G1419">
            <v>9.0909090909090912E-2</v>
          </cell>
        </row>
        <row r="1420">
          <cell r="A1420">
            <v>59490050</v>
          </cell>
          <cell r="B1420">
            <v>4</v>
          </cell>
          <cell r="C1420">
            <v>0</v>
          </cell>
          <cell r="D1420">
            <v>0</v>
          </cell>
          <cell r="E1420">
            <v>4</v>
          </cell>
          <cell r="G1420">
            <v>0.18181818181818182</v>
          </cell>
        </row>
        <row r="1421">
          <cell r="A1421">
            <v>59490060</v>
          </cell>
          <cell r="B1421">
            <v>1</v>
          </cell>
          <cell r="C1421">
            <v>0</v>
          </cell>
          <cell r="D1421">
            <v>0</v>
          </cell>
          <cell r="E1421">
            <v>1</v>
          </cell>
          <cell r="G1421">
            <v>4.5454545454545456E-2</v>
          </cell>
        </row>
        <row r="1422">
          <cell r="A1422">
            <v>59490070</v>
          </cell>
          <cell r="B1422">
            <v>7</v>
          </cell>
          <cell r="C1422">
            <v>1</v>
          </cell>
          <cell r="D1422">
            <v>0</v>
          </cell>
          <cell r="E1422">
            <v>8</v>
          </cell>
          <cell r="G1422">
            <v>0.31818181818181818</v>
          </cell>
        </row>
        <row r="1423">
          <cell r="A1423">
            <v>59490080</v>
          </cell>
          <cell r="B1423">
            <v>102</v>
          </cell>
          <cell r="C1423">
            <v>14</v>
          </cell>
          <cell r="D1423">
            <v>0</v>
          </cell>
          <cell r="E1423">
            <v>116</v>
          </cell>
          <cell r="G1423">
            <v>4.6363636363636367</v>
          </cell>
        </row>
        <row r="1424">
          <cell r="A1424">
            <v>59570110</v>
          </cell>
          <cell r="B1424">
            <v>32</v>
          </cell>
          <cell r="C1424">
            <v>5</v>
          </cell>
          <cell r="D1424">
            <v>0</v>
          </cell>
          <cell r="E1424">
            <v>37</v>
          </cell>
          <cell r="G1424">
            <v>1.4545454545454546</v>
          </cell>
        </row>
        <row r="1425">
          <cell r="A1425">
            <v>59570130</v>
          </cell>
          <cell r="B1425">
            <v>10</v>
          </cell>
          <cell r="C1425">
            <v>2</v>
          </cell>
          <cell r="D1425">
            <v>0</v>
          </cell>
          <cell r="E1425">
            <v>12</v>
          </cell>
          <cell r="G1425">
            <v>0.45454545454545453</v>
          </cell>
        </row>
        <row r="1426">
          <cell r="A1426">
            <v>59570140</v>
          </cell>
          <cell r="B1426">
            <v>11</v>
          </cell>
          <cell r="C1426">
            <v>1</v>
          </cell>
          <cell r="D1426">
            <v>0</v>
          </cell>
          <cell r="E1426">
            <v>12</v>
          </cell>
          <cell r="G1426">
            <v>0.5</v>
          </cell>
        </row>
        <row r="1427">
          <cell r="A1427">
            <v>59570150</v>
          </cell>
          <cell r="B1427">
            <v>6</v>
          </cell>
          <cell r="C1427">
            <v>0</v>
          </cell>
          <cell r="D1427">
            <v>0</v>
          </cell>
          <cell r="E1427">
            <v>6</v>
          </cell>
          <cell r="G1427">
            <v>0.27272727272727271</v>
          </cell>
        </row>
        <row r="1428">
          <cell r="A1428">
            <v>59570190</v>
          </cell>
          <cell r="B1428">
            <v>21</v>
          </cell>
          <cell r="C1428">
            <v>1</v>
          </cell>
          <cell r="D1428">
            <v>0</v>
          </cell>
          <cell r="E1428">
            <v>22</v>
          </cell>
          <cell r="G1428">
            <v>0.95454545454545459</v>
          </cell>
        </row>
        <row r="1429">
          <cell r="A1429">
            <v>59570240</v>
          </cell>
          <cell r="B1429">
            <v>10</v>
          </cell>
          <cell r="C1429">
            <v>4</v>
          </cell>
          <cell r="D1429">
            <v>0</v>
          </cell>
          <cell r="E1429">
            <v>14</v>
          </cell>
          <cell r="G1429">
            <v>0.45454545454545453</v>
          </cell>
        </row>
        <row r="1430">
          <cell r="A1430">
            <v>59570250</v>
          </cell>
          <cell r="B1430">
            <v>3</v>
          </cell>
          <cell r="C1430">
            <v>1</v>
          </cell>
          <cell r="D1430">
            <v>0</v>
          </cell>
          <cell r="E1430">
            <v>4</v>
          </cell>
          <cell r="G1430">
            <v>0.13636363636363635</v>
          </cell>
        </row>
        <row r="1431">
          <cell r="A1431">
            <v>59570260</v>
          </cell>
          <cell r="B1431">
            <v>15</v>
          </cell>
          <cell r="C1431">
            <v>7</v>
          </cell>
          <cell r="D1431">
            <v>0</v>
          </cell>
          <cell r="E1431">
            <v>22</v>
          </cell>
          <cell r="G1431">
            <v>0.68181818181818177</v>
          </cell>
        </row>
        <row r="1432">
          <cell r="A1432">
            <v>59570280</v>
          </cell>
          <cell r="B1432">
            <v>18</v>
          </cell>
          <cell r="C1432">
            <v>1</v>
          </cell>
          <cell r="D1432">
            <v>0</v>
          </cell>
          <cell r="E1432">
            <v>19</v>
          </cell>
          <cell r="G1432">
            <v>0.81818181818181823</v>
          </cell>
        </row>
        <row r="1433">
          <cell r="A1433">
            <v>59570310</v>
          </cell>
          <cell r="B1433">
            <v>2</v>
          </cell>
          <cell r="C1433">
            <v>0</v>
          </cell>
          <cell r="D1433">
            <v>0</v>
          </cell>
          <cell r="E1433">
            <v>2</v>
          </cell>
          <cell r="G1433">
            <v>9.0909090909090912E-2</v>
          </cell>
        </row>
        <row r="1434">
          <cell r="A1434">
            <v>59570390</v>
          </cell>
          <cell r="B1434">
            <v>5</v>
          </cell>
          <cell r="C1434">
            <v>0</v>
          </cell>
          <cell r="D1434">
            <v>0</v>
          </cell>
          <cell r="E1434">
            <v>5</v>
          </cell>
          <cell r="G1434">
            <v>0.22727272727272727</v>
          </cell>
        </row>
        <row r="1435">
          <cell r="A1435">
            <v>59570400</v>
          </cell>
          <cell r="B1435">
            <v>9</v>
          </cell>
          <cell r="C1435">
            <v>0</v>
          </cell>
          <cell r="D1435">
            <v>0</v>
          </cell>
          <cell r="E1435">
            <v>9</v>
          </cell>
          <cell r="G1435">
            <v>0.40909090909090912</v>
          </cell>
        </row>
        <row r="1436">
          <cell r="A1436">
            <v>59570510</v>
          </cell>
          <cell r="B1436">
            <v>1</v>
          </cell>
          <cell r="C1436">
            <v>0</v>
          </cell>
          <cell r="D1436">
            <v>0</v>
          </cell>
          <cell r="E1436">
            <v>1</v>
          </cell>
          <cell r="G1436">
            <v>4.5454545454545456E-2</v>
          </cell>
        </row>
        <row r="1437">
          <cell r="A1437">
            <v>59590030</v>
          </cell>
          <cell r="B1437">
            <v>14</v>
          </cell>
          <cell r="C1437">
            <v>0</v>
          </cell>
          <cell r="D1437">
            <v>0</v>
          </cell>
          <cell r="E1437">
            <v>14</v>
          </cell>
          <cell r="G1437">
            <v>0.63636363636363635</v>
          </cell>
        </row>
        <row r="1438">
          <cell r="A1438">
            <v>59590040</v>
          </cell>
          <cell r="B1438">
            <v>9</v>
          </cell>
          <cell r="C1438">
            <v>0</v>
          </cell>
          <cell r="D1438">
            <v>0</v>
          </cell>
          <cell r="E1438">
            <v>9</v>
          </cell>
          <cell r="G1438">
            <v>0.40909090909090912</v>
          </cell>
        </row>
        <row r="1439">
          <cell r="A1439">
            <v>59590050</v>
          </cell>
          <cell r="B1439">
            <v>17</v>
          </cell>
          <cell r="C1439">
            <v>2</v>
          </cell>
          <cell r="D1439">
            <v>0</v>
          </cell>
          <cell r="E1439">
            <v>19</v>
          </cell>
          <cell r="G1439">
            <v>0.77272727272727271</v>
          </cell>
        </row>
        <row r="1440">
          <cell r="A1440">
            <v>59590070</v>
          </cell>
          <cell r="B1440">
            <v>183</v>
          </cell>
          <cell r="C1440">
            <v>34</v>
          </cell>
          <cell r="D1440">
            <v>0</v>
          </cell>
          <cell r="E1440">
            <v>217</v>
          </cell>
          <cell r="G1440">
            <v>8.3181818181818183</v>
          </cell>
        </row>
        <row r="1441">
          <cell r="A1441">
            <v>59590100</v>
          </cell>
          <cell r="B1441">
            <v>11</v>
          </cell>
          <cell r="C1441">
            <v>0</v>
          </cell>
          <cell r="D1441">
            <v>0</v>
          </cell>
          <cell r="E1441">
            <v>11</v>
          </cell>
          <cell r="G1441">
            <v>0.5</v>
          </cell>
        </row>
        <row r="1442">
          <cell r="A1442" t="str">
            <v>nwgant</v>
          </cell>
          <cell r="B1442">
            <v>8261</v>
          </cell>
          <cell r="C1442">
            <v>349</v>
          </cell>
          <cell r="D1442">
            <v>281</v>
          </cell>
          <cell r="E1442">
            <v>8891</v>
          </cell>
          <cell r="G1442">
            <v>375.5</v>
          </cell>
        </row>
        <row r="1443">
          <cell r="A1443" t="str">
            <v>nwgbat</v>
          </cell>
          <cell r="B1443">
            <v>8762</v>
          </cell>
          <cell r="C1443">
            <v>1233</v>
          </cell>
          <cell r="D1443">
            <v>758</v>
          </cell>
          <cell r="E1443">
            <v>10753</v>
          </cell>
          <cell r="G1443">
            <v>398.27272727272725</v>
          </cell>
        </row>
        <row r="1444">
          <cell r="A1444" t="str">
            <v>nwgcen</v>
          </cell>
          <cell r="B1444">
            <v>30225</v>
          </cell>
          <cell r="C1444">
            <v>4749</v>
          </cell>
          <cell r="D1444">
            <v>2601</v>
          </cell>
          <cell r="E1444">
            <v>37575</v>
          </cell>
          <cell r="G1444">
            <v>1373.8636363636363</v>
          </cell>
        </row>
        <row r="1445">
          <cell r="A1445" t="str">
            <v>nwgdoo</v>
          </cell>
          <cell r="B1445">
            <v>4138</v>
          </cell>
          <cell r="C1445">
            <v>547</v>
          </cell>
          <cell r="D1445">
            <v>298</v>
          </cell>
          <cell r="E1445">
            <v>4983</v>
          </cell>
          <cell r="G1445">
            <v>188.09090909090909</v>
          </cell>
        </row>
        <row r="1446">
          <cell r="A1446" t="str">
            <v>nwgfok</v>
          </cell>
          <cell r="B1446">
            <v>5745</v>
          </cell>
          <cell r="C1446">
            <v>646</v>
          </cell>
          <cell r="D1446">
            <v>440</v>
          </cell>
          <cell r="E1446">
            <v>6831</v>
          </cell>
          <cell r="G1446">
            <v>261.13636363636363</v>
          </cell>
        </row>
        <row r="1447">
          <cell r="A1447" t="str">
            <v>nwgmer</v>
          </cell>
          <cell r="B1447">
            <v>1888</v>
          </cell>
          <cell r="C1447">
            <v>197</v>
          </cell>
          <cell r="D1447">
            <v>164</v>
          </cell>
          <cell r="E1447">
            <v>2249</v>
          </cell>
          <cell r="G1447">
            <v>85.818181818181813</v>
          </cell>
        </row>
        <row r="1448">
          <cell r="A1448" t="str">
            <v>nwgwie</v>
          </cell>
          <cell r="B1448">
            <v>2223</v>
          </cell>
          <cell r="C1448">
            <v>308</v>
          </cell>
          <cell r="D1448">
            <v>193</v>
          </cell>
          <cell r="E1448">
            <v>2724</v>
          </cell>
          <cell r="G1448">
            <v>101.04545454545455</v>
          </cell>
        </row>
        <row r="1449">
          <cell r="A1449" t="str">
            <v>nwgwij</v>
          </cell>
          <cell r="B1449">
            <v>6502</v>
          </cell>
          <cell r="C1449">
            <v>931</v>
          </cell>
          <cell r="D1449">
            <v>599</v>
          </cell>
          <cell r="E1449">
            <v>8032</v>
          </cell>
          <cell r="G1449">
            <v>295.54545454545456</v>
          </cell>
        </row>
        <row r="1450">
          <cell r="A1450" t="str">
            <v>nwgzd</v>
          </cell>
          <cell r="B1450">
            <v>5923</v>
          </cell>
          <cell r="C1450">
            <v>851</v>
          </cell>
          <cell r="D1450">
            <v>451</v>
          </cell>
          <cell r="E1450">
            <v>7225</v>
          </cell>
          <cell r="G1450">
            <v>269.22727272727275</v>
          </cell>
        </row>
        <row r="1451">
          <cell r="A1451" t="str">
            <v>nwgzui</v>
          </cell>
          <cell r="B1451">
            <v>9725</v>
          </cell>
          <cell r="C1451">
            <v>1227</v>
          </cell>
          <cell r="D1451">
            <v>682</v>
          </cell>
          <cell r="E1451">
            <v>11634</v>
          </cell>
          <cell r="G1451">
            <v>442.04545454545456</v>
          </cell>
        </row>
        <row r="1452">
          <cell r="A1452" t="str">
            <v>utrcsj</v>
          </cell>
          <cell r="B1452">
            <v>90940</v>
          </cell>
          <cell r="C1452">
            <v>10613</v>
          </cell>
          <cell r="D1452">
            <v>8477</v>
          </cell>
          <cell r="E1452">
            <v>110030</v>
          </cell>
          <cell r="G1452">
            <v>4133.636363636364</v>
          </cell>
        </row>
        <row r="1453">
          <cell r="A1453" t="str">
            <v>utrgra</v>
          </cell>
          <cell r="B1453">
            <v>5549</v>
          </cell>
          <cell r="C1453">
            <v>361</v>
          </cell>
          <cell r="D1453">
            <v>272</v>
          </cell>
          <cell r="E1453">
            <v>6182</v>
          </cell>
          <cell r="G1453">
            <v>252.22727272727272</v>
          </cell>
        </row>
        <row r="1454">
          <cell r="A1454" t="str">
            <v>utrkz</v>
          </cell>
          <cell r="B1454">
            <v>12691</v>
          </cell>
          <cell r="C1454">
            <v>974</v>
          </cell>
          <cell r="D1454">
            <v>711</v>
          </cell>
          <cell r="E1454">
            <v>14376</v>
          </cell>
          <cell r="G1454">
            <v>576.86363636363637</v>
          </cell>
        </row>
        <row r="1455">
          <cell r="A1455" t="str">
            <v>utrmei</v>
          </cell>
          <cell r="B1455">
            <v>20513</v>
          </cell>
          <cell r="C1455">
            <v>2159</v>
          </cell>
          <cell r="D1455">
            <v>1683</v>
          </cell>
          <cell r="E1455">
            <v>24355</v>
          </cell>
          <cell r="G1455">
            <v>932.40909090909088</v>
          </cell>
        </row>
        <row r="1456">
          <cell r="A1456" t="str">
            <v>utrokt</v>
          </cell>
          <cell r="B1456">
            <v>12675</v>
          </cell>
          <cell r="C1456">
            <v>1305</v>
          </cell>
          <cell r="D1456">
            <v>1109</v>
          </cell>
          <cell r="E1456">
            <v>15089</v>
          </cell>
          <cell r="G1456">
            <v>576.13636363636363</v>
          </cell>
        </row>
        <row r="1457">
          <cell r="A1457" t="str">
            <v>utrvas</v>
          </cell>
          <cell r="B1457">
            <v>11909</v>
          </cell>
          <cell r="C1457">
            <v>1434</v>
          </cell>
          <cell r="D1457">
            <v>1126</v>
          </cell>
          <cell r="E1457">
            <v>14469</v>
          </cell>
          <cell r="G1457">
            <v>541.31818181818187</v>
          </cell>
        </row>
        <row r="1458">
          <cell r="A1458" t="str">
            <v>utrwes</v>
          </cell>
          <cell r="B1458">
            <v>8421</v>
          </cell>
          <cell r="C1458">
            <v>402</v>
          </cell>
          <cell r="D1458">
            <v>328</v>
          </cell>
          <cell r="E1458">
            <v>9151</v>
          </cell>
          <cell r="G1458">
            <v>382.77272727272725</v>
          </cell>
        </row>
        <row r="1459">
          <cell r="A1459" t="str">
            <v>yssach</v>
          </cell>
          <cell r="B1459">
            <v>4625</v>
          </cell>
          <cell r="C1459">
            <v>552</v>
          </cell>
          <cell r="D1459">
            <v>342</v>
          </cell>
          <cell r="E1459">
            <v>5519</v>
          </cell>
          <cell r="G1459">
            <v>210.22727272727272</v>
          </cell>
        </row>
        <row r="1460">
          <cell r="A1460" t="str">
            <v>yssbin</v>
          </cell>
          <cell r="B1460">
            <v>7468</v>
          </cell>
          <cell r="C1460">
            <v>1005</v>
          </cell>
          <cell r="D1460">
            <v>605</v>
          </cell>
          <cell r="E1460">
            <v>9078</v>
          </cell>
          <cell r="G1460">
            <v>339.45454545454544</v>
          </cell>
        </row>
        <row r="1461">
          <cell r="A1461" t="str">
            <v>ysscli</v>
          </cell>
          <cell r="B1461">
            <v>6332</v>
          </cell>
          <cell r="C1461">
            <v>848</v>
          </cell>
          <cell r="D1461">
            <v>544</v>
          </cell>
          <cell r="E1461">
            <v>7724</v>
          </cell>
          <cell r="G1461">
            <v>287.81818181818181</v>
          </cell>
        </row>
        <row r="1462">
          <cell r="A1462" t="str">
            <v>ysseit</v>
          </cell>
          <cell r="B1462">
            <v>4519</v>
          </cell>
          <cell r="C1462">
            <v>577</v>
          </cell>
          <cell r="D1462">
            <v>385</v>
          </cell>
          <cell r="E1462">
            <v>5481</v>
          </cell>
          <cell r="G1462">
            <v>205.40909090909091</v>
          </cell>
        </row>
        <row r="1463">
          <cell r="A1463" t="str">
            <v>ysshoo</v>
          </cell>
          <cell r="B1463">
            <v>5908</v>
          </cell>
          <cell r="C1463">
            <v>822</v>
          </cell>
          <cell r="D1463">
            <v>592</v>
          </cell>
          <cell r="E1463">
            <v>7322</v>
          </cell>
          <cell r="G1463">
            <v>268.54545454545456</v>
          </cell>
        </row>
        <row r="1464">
          <cell r="A1464" t="str">
            <v>ysszd</v>
          </cell>
          <cell r="B1464">
            <v>4644</v>
          </cell>
          <cell r="C1464">
            <v>547</v>
          </cell>
          <cell r="D1464">
            <v>336</v>
          </cell>
          <cell r="E1464">
            <v>5527</v>
          </cell>
          <cell r="G1464">
            <v>211.09090909090909</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ppers U-OV"/>
      <sheetName val="Instappers Syntus"/>
      <sheetName val="instappers novembers 2018"/>
    </sheetNames>
    <sheetDataSet>
      <sheetData sheetId="0">
        <row r="4">
          <cell r="A4">
            <v>50000030</v>
          </cell>
          <cell r="B4">
            <v>2185</v>
          </cell>
          <cell r="C4">
            <v>0</v>
          </cell>
          <cell r="D4">
            <v>0</v>
          </cell>
          <cell r="E4">
            <v>2185</v>
          </cell>
          <cell r="F4">
            <v>22</v>
          </cell>
          <cell r="G4">
            <v>99.318181818181813</v>
          </cell>
        </row>
        <row r="5">
          <cell r="A5">
            <v>50000040</v>
          </cell>
          <cell r="B5">
            <v>1550</v>
          </cell>
          <cell r="C5">
            <v>0</v>
          </cell>
          <cell r="D5">
            <v>0</v>
          </cell>
          <cell r="E5">
            <v>1550</v>
          </cell>
          <cell r="F5">
            <v>22</v>
          </cell>
          <cell r="G5">
            <v>70.454545454545453</v>
          </cell>
        </row>
        <row r="6">
          <cell r="A6">
            <v>50000050</v>
          </cell>
          <cell r="B6">
            <v>3080</v>
          </cell>
          <cell r="C6">
            <v>0</v>
          </cell>
          <cell r="D6">
            <v>0</v>
          </cell>
          <cell r="E6">
            <v>3080</v>
          </cell>
          <cell r="F6">
            <v>22</v>
          </cell>
          <cell r="G6">
            <v>140</v>
          </cell>
        </row>
        <row r="7">
          <cell r="A7">
            <v>50000060</v>
          </cell>
          <cell r="B7">
            <v>3317</v>
          </cell>
          <cell r="C7">
            <v>0</v>
          </cell>
          <cell r="D7">
            <v>0</v>
          </cell>
          <cell r="E7">
            <v>3317</v>
          </cell>
          <cell r="F7">
            <v>22</v>
          </cell>
          <cell r="G7">
            <v>150.77272727272728</v>
          </cell>
        </row>
        <row r="8">
          <cell r="A8">
            <v>50000120</v>
          </cell>
          <cell r="B8">
            <v>19796</v>
          </cell>
          <cell r="C8">
            <v>0</v>
          </cell>
          <cell r="D8">
            <v>0</v>
          </cell>
          <cell r="E8">
            <v>19796</v>
          </cell>
          <cell r="F8">
            <v>22</v>
          </cell>
          <cell r="G8">
            <v>899.81818181818187</v>
          </cell>
        </row>
        <row r="9">
          <cell r="A9">
            <v>50000122</v>
          </cell>
          <cell r="B9">
            <v>64618</v>
          </cell>
          <cell r="C9">
            <v>0</v>
          </cell>
          <cell r="D9">
            <v>0</v>
          </cell>
          <cell r="E9">
            <v>64618</v>
          </cell>
          <cell r="F9">
            <v>22</v>
          </cell>
          <cell r="G9">
            <v>2937.181818181818</v>
          </cell>
        </row>
        <row r="10">
          <cell r="A10">
            <v>50000123</v>
          </cell>
          <cell r="B10">
            <v>56439</v>
          </cell>
          <cell r="C10">
            <v>0</v>
          </cell>
          <cell r="D10">
            <v>0</v>
          </cell>
          <cell r="E10">
            <v>56439</v>
          </cell>
          <cell r="F10">
            <v>22</v>
          </cell>
          <cell r="G10">
            <v>2565.409090909091</v>
          </cell>
        </row>
        <row r="11">
          <cell r="A11">
            <v>50000124</v>
          </cell>
          <cell r="B11">
            <v>57488</v>
          </cell>
          <cell r="C11">
            <v>0</v>
          </cell>
          <cell r="D11">
            <v>0</v>
          </cell>
          <cell r="E11">
            <v>57488</v>
          </cell>
          <cell r="F11">
            <v>22</v>
          </cell>
          <cell r="G11">
            <v>2613.090909090909</v>
          </cell>
        </row>
        <row r="12">
          <cell r="A12">
            <v>50000125</v>
          </cell>
          <cell r="B12">
            <v>26350</v>
          </cell>
          <cell r="C12">
            <v>0</v>
          </cell>
          <cell r="D12">
            <v>0</v>
          </cell>
          <cell r="E12">
            <v>26350</v>
          </cell>
          <cell r="F12">
            <v>22</v>
          </cell>
          <cell r="G12">
            <v>1197.7272727272727</v>
          </cell>
        </row>
        <row r="13">
          <cell r="A13">
            <v>50000126</v>
          </cell>
          <cell r="B13">
            <v>49354</v>
          </cell>
          <cell r="C13">
            <v>0</v>
          </cell>
          <cell r="D13">
            <v>0</v>
          </cell>
          <cell r="E13">
            <v>49354</v>
          </cell>
          <cell r="F13">
            <v>22</v>
          </cell>
          <cell r="G13">
            <v>2243.3636363636365</v>
          </cell>
        </row>
        <row r="14">
          <cell r="A14">
            <v>50000127</v>
          </cell>
          <cell r="B14">
            <v>184600</v>
          </cell>
          <cell r="C14">
            <v>0</v>
          </cell>
          <cell r="D14">
            <v>0</v>
          </cell>
          <cell r="E14">
            <v>184600</v>
          </cell>
          <cell r="F14">
            <v>22</v>
          </cell>
          <cell r="G14">
            <v>8390.9090909090901</v>
          </cell>
        </row>
        <row r="15">
          <cell r="A15">
            <v>50000128</v>
          </cell>
          <cell r="B15">
            <v>46248</v>
          </cell>
          <cell r="C15">
            <v>0</v>
          </cell>
          <cell r="D15">
            <v>0</v>
          </cell>
          <cell r="E15">
            <v>46248</v>
          </cell>
          <cell r="F15">
            <v>22</v>
          </cell>
          <cell r="G15">
            <v>2102.181818181818</v>
          </cell>
        </row>
        <row r="16">
          <cell r="A16">
            <v>50000129</v>
          </cell>
          <cell r="B16">
            <v>6842</v>
          </cell>
          <cell r="C16">
            <v>0</v>
          </cell>
          <cell r="D16">
            <v>0</v>
          </cell>
          <cell r="E16">
            <v>6842</v>
          </cell>
          <cell r="F16">
            <v>22</v>
          </cell>
          <cell r="G16">
            <v>311</v>
          </cell>
        </row>
        <row r="17">
          <cell r="A17">
            <v>50000130</v>
          </cell>
          <cell r="B17">
            <v>62785</v>
          </cell>
          <cell r="C17">
            <v>0</v>
          </cell>
          <cell r="D17">
            <v>0</v>
          </cell>
          <cell r="E17">
            <v>62785</v>
          </cell>
          <cell r="F17">
            <v>22</v>
          </cell>
          <cell r="G17">
            <v>2853.8636363636365</v>
          </cell>
        </row>
        <row r="18">
          <cell r="A18">
            <v>50000131</v>
          </cell>
          <cell r="B18">
            <v>61907</v>
          </cell>
          <cell r="C18">
            <v>0</v>
          </cell>
          <cell r="D18">
            <v>0</v>
          </cell>
          <cell r="E18">
            <v>61907</v>
          </cell>
          <cell r="F18">
            <v>22</v>
          </cell>
          <cell r="G18">
            <v>2813.9545454545455</v>
          </cell>
        </row>
        <row r="19">
          <cell r="A19">
            <v>50000132</v>
          </cell>
          <cell r="B19">
            <v>81247</v>
          </cell>
          <cell r="C19">
            <v>0</v>
          </cell>
          <cell r="D19">
            <v>0</v>
          </cell>
          <cell r="E19">
            <v>81247</v>
          </cell>
          <cell r="F19">
            <v>22</v>
          </cell>
          <cell r="G19">
            <v>3693.0454545454545</v>
          </cell>
        </row>
        <row r="20">
          <cell r="A20">
            <v>50000133</v>
          </cell>
          <cell r="B20">
            <v>25728</v>
          </cell>
          <cell r="C20">
            <v>0</v>
          </cell>
          <cell r="D20">
            <v>0</v>
          </cell>
          <cell r="E20">
            <v>25728</v>
          </cell>
          <cell r="F20">
            <v>22</v>
          </cell>
          <cell r="G20">
            <v>1169.4545454545455</v>
          </cell>
        </row>
        <row r="21">
          <cell r="A21">
            <v>50000134</v>
          </cell>
          <cell r="B21">
            <v>52851</v>
          </cell>
          <cell r="C21">
            <v>0</v>
          </cell>
          <cell r="D21">
            <v>0</v>
          </cell>
          <cell r="E21">
            <v>52851</v>
          </cell>
          <cell r="F21">
            <v>22</v>
          </cell>
          <cell r="G21">
            <v>2402.318181818182</v>
          </cell>
        </row>
        <row r="22">
          <cell r="A22">
            <v>50000135</v>
          </cell>
          <cell r="B22">
            <v>71</v>
          </cell>
          <cell r="C22">
            <v>0</v>
          </cell>
          <cell r="D22">
            <v>0</v>
          </cell>
          <cell r="E22">
            <v>71</v>
          </cell>
          <cell r="F22">
            <v>22</v>
          </cell>
          <cell r="G22">
            <v>3.2272727272727271</v>
          </cell>
        </row>
        <row r="23">
          <cell r="A23">
            <v>50000140</v>
          </cell>
          <cell r="B23">
            <v>8818</v>
          </cell>
          <cell r="C23">
            <v>0</v>
          </cell>
          <cell r="D23">
            <v>0</v>
          </cell>
          <cell r="E23">
            <v>8818</v>
          </cell>
          <cell r="F23">
            <v>22</v>
          </cell>
          <cell r="G23">
            <v>400.81818181818181</v>
          </cell>
        </row>
        <row r="24">
          <cell r="A24">
            <v>50000160</v>
          </cell>
          <cell r="B24">
            <v>167</v>
          </cell>
          <cell r="C24">
            <v>0</v>
          </cell>
          <cell r="D24">
            <v>0</v>
          </cell>
          <cell r="E24">
            <v>167</v>
          </cell>
          <cell r="F24">
            <v>22</v>
          </cell>
          <cell r="G24">
            <v>7.5909090909090908</v>
          </cell>
        </row>
        <row r="25">
          <cell r="A25">
            <v>50000189</v>
          </cell>
          <cell r="B25">
            <v>3</v>
          </cell>
          <cell r="C25">
            <v>0</v>
          </cell>
          <cell r="D25">
            <v>0</v>
          </cell>
          <cell r="E25">
            <v>3</v>
          </cell>
          <cell r="F25">
            <v>22</v>
          </cell>
          <cell r="G25">
            <v>0.13636363636363635</v>
          </cell>
        </row>
        <row r="26">
          <cell r="A26">
            <v>50000190</v>
          </cell>
          <cell r="B26">
            <v>5162</v>
          </cell>
          <cell r="C26">
            <v>0</v>
          </cell>
          <cell r="D26">
            <v>0</v>
          </cell>
          <cell r="E26">
            <v>5162</v>
          </cell>
          <cell r="F26">
            <v>22</v>
          </cell>
          <cell r="G26">
            <v>234.63636363636363</v>
          </cell>
        </row>
        <row r="27">
          <cell r="A27">
            <v>50000200</v>
          </cell>
          <cell r="B27">
            <v>562</v>
          </cell>
          <cell r="C27">
            <v>0</v>
          </cell>
          <cell r="D27">
            <v>0</v>
          </cell>
          <cell r="E27">
            <v>562</v>
          </cell>
          <cell r="F27">
            <v>22</v>
          </cell>
          <cell r="G27">
            <v>25.545454545454547</v>
          </cell>
        </row>
        <row r="28">
          <cell r="A28">
            <v>50000220</v>
          </cell>
          <cell r="B28">
            <v>908</v>
          </cell>
          <cell r="C28">
            <v>0</v>
          </cell>
          <cell r="D28">
            <v>0</v>
          </cell>
          <cell r="E28">
            <v>908</v>
          </cell>
          <cell r="F28">
            <v>22</v>
          </cell>
          <cell r="G28">
            <v>41.272727272727273</v>
          </cell>
        </row>
        <row r="29">
          <cell r="A29">
            <v>50000230</v>
          </cell>
          <cell r="B29">
            <v>62</v>
          </cell>
          <cell r="C29">
            <v>0</v>
          </cell>
          <cell r="D29">
            <v>0</v>
          </cell>
          <cell r="E29">
            <v>62</v>
          </cell>
          <cell r="F29">
            <v>22</v>
          </cell>
          <cell r="G29">
            <v>2.8181818181818183</v>
          </cell>
        </row>
        <row r="30">
          <cell r="A30">
            <v>50000240</v>
          </cell>
          <cell r="B30">
            <v>1000</v>
          </cell>
          <cell r="C30">
            <v>0</v>
          </cell>
          <cell r="D30">
            <v>0</v>
          </cell>
          <cell r="E30">
            <v>1000</v>
          </cell>
          <cell r="F30">
            <v>22</v>
          </cell>
          <cell r="G30">
            <v>45.454545454545453</v>
          </cell>
        </row>
        <row r="31">
          <cell r="A31">
            <v>50000250</v>
          </cell>
          <cell r="B31">
            <v>38</v>
          </cell>
          <cell r="C31">
            <v>0</v>
          </cell>
          <cell r="D31">
            <v>0</v>
          </cell>
          <cell r="E31">
            <v>38</v>
          </cell>
          <cell r="F31">
            <v>22</v>
          </cell>
          <cell r="G31">
            <v>1.7272727272727273</v>
          </cell>
        </row>
        <row r="32">
          <cell r="A32">
            <v>50000270</v>
          </cell>
          <cell r="B32">
            <v>72</v>
          </cell>
          <cell r="C32">
            <v>0</v>
          </cell>
          <cell r="D32">
            <v>0</v>
          </cell>
          <cell r="E32">
            <v>72</v>
          </cell>
          <cell r="F32">
            <v>22</v>
          </cell>
          <cell r="G32">
            <v>3.2727272727272729</v>
          </cell>
        </row>
        <row r="33">
          <cell r="A33">
            <v>50000350</v>
          </cell>
          <cell r="B33">
            <v>8429</v>
          </cell>
          <cell r="C33">
            <v>0</v>
          </cell>
          <cell r="D33">
            <v>0</v>
          </cell>
          <cell r="E33">
            <v>8429</v>
          </cell>
          <cell r="F33">
            <v>22</v>
          </cell>
          <cell r="G33">
            <v>383.13636363636363</v>
          </cell>
        </row>
        <row r="34">
          <cell r="A34">
            <v>50000360</v>
          </cell>
          <cell r="B34">
            <v>42738</v>
          </cell>
          <cell r="C34">
            <v>0</v>
          </cell>
          <cell r="D34">
            <v>0</v>
          </cell>
          <cell r="E34">
            <v>42738</v>
          </cell>
          <cell r="F34">
            <v>22</v>
          </cell>
          <cell r="G34">
            <v>1942.6363636363637</v>
          </cell>
        </row>
        <row r="35">
          <cell r="A35">
            <v>50000370</v>
          </cell>
          <cell r="B35">
            <v>23661</v>
          </cell>
          <cell r="C35">
            <v>0</v>
          </cell>
          <cell r="D35">
            <v>0</v>
          </cell>
          <cell r="E35">
            <v>23661</v>
          </cell>
          <cell r="F35">
            <v>22</v>
          </cell>
          <cell r="G35">
            <v>1075.5</v>
          </cell>
        </row>
        <row r="36">
          <cell r="A36">
            <v>50000390</v>
          </cell>
          <cell r="B36">
            <v>2217</v>
          </cell>
          <cell r="C36">
            <v>0</v>
          </cell>
          <cell r="D36">
            <v>0</v>
          </cell>
          <cell r="E36">
            <v>2217</v>
          </cell>
          <cell r="F36">
            <v>22</v>
          </cell>
          <cell r="G36">
            <v>100.77272727272727</v>
          </cell>
        </row>
        <row r="37">
          <cell r="A37">
            <v>50000400</v>
          </cell>
          <cell r="B37">
            <v>855</v>
          </cell>
          <cell r="C37">
            <v>0</v>
          </cell>
          <cell r="D37">
            <v>0</v>
          </cell>
          <cell r="E37">
            <v>855</v>
          </cell>
          <cell r="F37">
            <v>22</v>
          </cell>
          <cell r="G37">
            <v>38.863636363636367</v>
          </cell>
        </row>
        <row r="38">
          <cell r="A38">
            <v>50000410</v>
          </cell>
          <cell r="B38">
            <v>2172</v>
          </cell>
          <cell r="C38">
            <v>0</v>
          </cell>
          <cell r="D38">
            <v>0</v>
          </cell>
          <cell r="E38">
            <v>2172</v>
          </cell>
          <cell r="F38">
            <v>22</v>
          </cell>
          <cell r="G38">
            <v>98.727272727272734</v>
          </cell>
        </row>
        <row r="39">
          <cell r="A39">
            <v>50000420</v>
          </cell>
          <cell r="B39">
            <v>1745</v>
          </cell>
          <cell r="C39">
            <v>0</v>
          </cell>
          <cell r="D39">
            <v>0</v>
          </cell>
          <cell r="E39">
            <v>1745</v>
          </cell>
          <cell r="F39">
            <v>22</v>
          </cell>
          <cell r="G39">
            <v>79.318181818181813</v>
          </cell>
        </row>
        <row r="40">
          <cell r="A40">
            <v>50000430</v>
          </cell>
          <cell r="B40">
            <v>754</v>
          </cell>
          <cell r="C40">
            <v>0</v>
          </cell>
          <cell r="D40">
            <v>0</v>
          </cell>
          <cell r="E40">
            <v>754</v>
          </cell>
          <cell r="F40">
            <v>22</v>
          </cell>
          <cell r="G40">
            <v>34.272727272727273</v>
          </cell>
        </row>
        <row r="41">
          <cell r="A41">
            <v>50000440</v>
          </cell>
          <cell r="B41">
            <v>2636</v>
          </cell>
          <cell r="C41">
            <v>0</v>
          </cell>
          <cell r="D41">
            <v>0</v>
          </cell>
          <cell r="E41">
            <v>2636</v>
          </cell>
          <cell r="F41">
            <v>22</v>
          </cell>
          <cell r="G41">
            <v>119.81818181818181</v>
          </cell>
        </row>
        <row r="42">
          <cell r="A42">
            <v>50000450</v>
          </cell>
          <cell r="B42">
            <v>1315</v>
          </cell>
          <cell r="C42">
            <v>0</v>
          </cell>
          <cell r="D42">
            <v>0</v>
          </cell>
          <cell r="E42">
            <v>1315</v>
          </cell>
          <cell r="F42">
            <v>22</v>
          </cell>
          <cell r="G42">
            <v>59.772727272727273</v>
          </cell>
        </row>
        <row r="43">
          <cell r="A43">
            <v>50000460</v>
          </cell>
          <cell r="B43">
            <v>6425</v>
          </cell>
          <cell r="C43">
            <v>0</v>
          </cell>
          <cell r="D43">
            <v>0</v>
          </cell>
          <cell r="E43">
            <v>6425</v>
          </cell>
          <cell r="F43">
            <v>22</v>
          </cell>
          <cell r="G43">
            <v>292.04545454545456</v>
          </cell>
        </row>
        <row r="44">
          <cell r="A44">
            <v>50000470</v>
          </cell>
          <cell r="B44">
            <v>1110</v>
          </cell>
          <cell r="C44">
            <v>0</v>
          </cell>
          <cell r="D44">
            <v>0</v>
          </cell>
          <cell r="E44">
            <v>1110</v>
          </cell>
          <cell r="F44">
            <v>22</v>
          </cell>
          <cell r="G44">
            <v>50.454545454545453</v>
          </cell>
        </row>
        <row r="45">
          <cell r="A45">
            <v>50000480</v>
          </cell>
          <cell r="B45">
            <v>5017</v>
          </cell>
          <cell r="C45">
            <v>0</v>
          </cell>
          <cell r="D45">
            <v>0</v>
          </cell>
          <cell r="E45">
            <v>5017</v>
          </cell>
          <cell r="F45">
            <v>22</v>
          </cell>
          <cell r="G45">
            <v>228.04545454545453</v>
          </cell>
        </row>
        <row r="46">
          <cell r="A46">
            <v>50000512</v>
          </cell>
          <cell r="B46">
            <v>13</v>
          </cell>
          <cell r="C46">
            <v>0</v>
          </cell>
          <cell r="D46">
            <v>0</v>
          </cell>
          <cell r="E46">
            <v>13</v>
          </cell>
          <cell r="F46">
            <v>22</v>
          </cell>
          <cell r="G46">
            <v>0.59090909090909094</v>
          </cell>
        </row>
        <row r="47">
          <cell r="A47">
            <v>50000520</v>
          </cell>
          <cell r="B47">
            <v>3358</v>
          </cell>
          <cell r="C47">
            <v>0</v>
          </cell>
          <cell r="D47">
            <v>0</v>
          </cell>
          <cell r="E47">
            <v>3358</v>
          </cell>
          <cell r="F47">
            <v>22</v>
          </cell>
          <cell r="G47">
            <v>152.63636363636363</v>
          </cell>
        </row>
        <row r="48">
          <cell r="A48">
            <v>50000530</v>
          </cell>
          <cell r="B48">
            <v>16585</v>
          </cell>
          <cell r="C48">
            <v>0</v>
          </cell>
          <cell r="D48">
            <v>0</v>
          </cell>
          <cell r="E48">
            <v>16585</v>
          </cell>
          <cell r="F48">
            <v>22</v>
          </cell>
          <cell r="G48">
            <v>753.86363636363637</v>
          </cell>
        </row>
        <row r="49">
          <cell r="A49">
            <v>50000540</v>
          </cell>
          <cell r="B49">
            <v>1457</v>
          </cell>
          <cell r="C49">
            <v>0</v>
          </cell>
          <cell r="D49">
            <v>0</v>
          </cell>
          <cell r="E49">
            <v>1457</v>
          </cell>
          <cell r="F49">
            <v>22</v>
          </cell>
          <cell r="G49">
            <v>66.227272727272734</v>
          </cell>
        </row>
        <row r="50">
          <cell r="A50">
            <v>50000570</v>
          </cell>
          <cell r="B50">
            <v>758</v>
          </cell>
          <cell r="C50">
            <v>0</v>
          </cell>
          <cell r="D50">
            <v>0</v>
          </cell>
          <cell r="E50">
            <v>758</v>
          </cell>
          <cell r="F50">
            <v>22</v>
          </cell>
          <cell r="G50">
            <v>34.454545454545453</v>
          </cell>
        </row>
        <row r="51">
          <cell r="A51">
            <v>50000581</v>
          </cell>
          <cell r="B51">
            <v>363</v>
          </cell>
          <cell r="C51">
            <v>0</v>
          </cell>
          <cell r="D51">
            <v>0</v>
          </cell>
          <cell r="E51">
            <v>363</v>
          </cell>
          <cell r="F51">
            <v>22</v>
          </cell>
          <cell r="G51">
            <v>16.5</v>
          </cell>
        </row>
        <row r="52">
          <cell r="A52">
            <v>50000610</v>
          </cell>
          <cell r="B52">
            <v>75</v>
          </cell>
          <cell r="C52">
            <v>0</v>
          </cell>
          <cell r="D52">
            <v>0</v>
          </cell>
          <cell r="E52">
            <v>75</v>
          </cell>
          <cell r="F52">
            <v>22</v>
          </cell>
          <cell r="G52">
            <v>3.4090909090909092</v>
          </cell>
        </row>
        <row r="53">
          <cell r="A53">
            <v>50000630</v>
          </cell>
          <cell r="B53">
            <v>10905</v>
          </cell>
          <cell r="C53">
            <v>0</v>
          </cell>
          <cell r="D53">
            <v>0</v>
          </cell>
          <cell r="E53">
            <v>10905</v>
          </cell>
          <cell r="F53">
            <v>22</v>
          </cell>
          <cell r="G53">
            <v>495.68181818181819</v>
          </cell>
        </row>
        <row r="54">
          <cell r="A54">
            <v>50000640</v>
          </cell>
          <cell r="B54">
            <v>18523</v>
          </cell>
          <cell r="C54">
            <v>0</v>
          </cell>
          <cell r="D54">
            <v>0</v>
          </cell>
          <cell r="E54">
            <v>18523</v>
          </cell>
          <cell r="F54">
            <v>22</v>
          </cell>
          <cell r="G54">
            <v>841.9545454545455</v>
          </cell>
        </row>
        <row r="55">
          <cell r="A55">
            <v>50000650</v>
          </cell>
          <cell r="B55">
            <v>16332</v>
          </cell>
          <cell r="C55">
            <v>0</v>
          </cell>
          <cell r="D55">
            <v>0</v>
          </cell>
          <cell r="E55">
            <v>16332</v>
          </cell>
          <cell r="F55">
            <v>22</v>
          </cell>
          <cell r="G55">
            <v>742.36363636363637</v>
          </cell>
        </row>
        <row r="56">
          <cell r="A56">
            <v>50000660</v>
          </cell>
          <cell r="B56">
            <v>19646</v>
          </cell>
          <cell r="C56">
            <v>0</v>
          </cell>
          <cell r="D56">
            <v>0</v>
          </cell>
          <cell r="E56">
            <v>19646</v>
          </cell>
          <cell r="F56">
            <v>22</v>
          </cell>
          <cell r="G56">
            <v>893</v>
          </cell>
        </row>
        <row r="57">
          <cell r="A57">
            <v>50000671</v>
          </cell>
          <cell r="B57">
            <v>272</v>
          </cell>
          <cell r="C57">
            <v>0</v>
          </cell>
          <cell r="D57">
            <v>0</v>
          </cell>
          <cell r="E57">
            <v>272</v>
          </cell>
          <cell r="F57">
            <v>22</v>
          </cell>
          <cell r="G57">
            <v>12.363636363636363</v>
          </cell>
        </row>
        <row r="58">
          <cell r="A58">
            <v>50000680</v>
          </cell>
          <cell r="B58">
            <v>2912</v>
          </cell>
          <cell r="C58">
            <v>0</v>
          </cell>
          <cell r="D58">
            <v>0</v>
          </cell>
          <cell r="E58">
            <v>2912</v>
          </cell>
          <cell r="F58">
            <v>22</v>
          </cell>
          <cell r="G58">
            <v>132.36363636363637</v>
          </cell>
        </row>
        <row r="59">
          <cell r="A59">
            <v>50000682</v>
          </cell>
          <cell r="B59">
            <v>3</v>
          </cell>
          <cell r="C59">
            <v>0</v>
          </cell>
          <cell r="D59">
            <v>0</v>
          </cell>
          <cell r="E59">
            <v>3</v>
          </cell>
          <cell r="F59">
            <v>22</v>
          </cell>
          <cell r="G59">
            <v>0.13636363636363635</v>
          </cell>
        </row>
        <row r="60">
          <cell r="A60">
            <v>50000700</v>
          </cell>
          <cell r="B60">
            <v>11023</v>
          </cell>
          <cell r="C60">
            <v>0</v>
          </cell>
          <cell r="D60">
            <v>0</v>
          </cell>
          <cell r="E60">
            <v>11023</v>
          </cell>
          <cell r="F60">
            <v>22</v>
          </cell>
          <cell r="G60">
            <v>501.04545454545456</v>
          </cell>
        </row>
        <row r="61">
          <cell r="A61">
            <v>50000701</v>
          </cell>
          <cell r="B61">
            <v>1346</v>
          </cell>
          <cell r="C61">
            <v>0</v>
          </cell>
          <cell r="D61">
            <v>0</v>
          </cell>
          <cell r="E61">
            <v>1346</v>
          </cell>
          <cell r="F61">
            <v>22</v>
          </cell>
          <cell r="G61">
            <v>61.18181818181818</v>
          </cell>
        </row>
        <row r="62">
          <cell r="A62">
            <v>50000710</v>
          </cell>
          <cell r="B62">
            <v>779</v>
          </cell>
          <cell r="C62">
            <v>0</v>
          </cell>
          <cell r="D62">
            <v>0</v>
          </cell>
          <cell r="E62">
            <v>779</v>
          </cell>
          <cell r="F62">
            <v>22</v>
          </cell>
          <cell r="G62">
            <v>35.409090909090907</v>
          </cell>
        </row>
        <row r="63">
          <cell r="A63">
            <v>50000720</v>
          </cell>
          <cell r="B63">
            <v>1921</v>
          </cell>
          <cell r="C63">
            <v>0</v>
          </cell>
          <cell r="D63">
            <v>0</v>
          </cell>
          <cell r="E63">
            <v>1921</v>
          </cell>
          <cell r="F63">
            <v>22</v>
          </cell>
          <cell r="G63">
            <v>87.318181818181813</v>
          </cell>
        </row>
        <row r="64">
          <cell r="A64">
            <v>50000781</v>
          </cell>
          <cell r="B64">
            <v>1404</v>
          </cell>
          <cell r="C64">
            <v>0</v>
          </cell>
          <cell r="D64">
            <v>0</v>
          </cell>
          <cell r="E64">
            <v>1404</v>
          </cell>
          <cell r="F64">
            <v>22</v>
          </cell>
          <cell r="G64">
            <v>63.81818181818182</v>
          </cell>
        </row>
        <row r="65">
          <cell r="A65">
            <v>50000790</v>
          </cell>
          <cell r="B65">
            <v>4977</v>
          </cell>
          <cell r="C65">
            <v>0</v>
          </cell>
          <cell r="D65">
            <v>0</v>
          </cell>
          <cell r="E65">
            <v>4977</v>
          </cell>
          <cell r="F65">
            <v>22</v>
          </cell>
          <cell r="G65">
            <v>226.22727272727272</v>
          </cell>
        </row>
        <row r="66">
          <cell r="A66">
            <v>50000800</v>
          </cell>
          <cell r="B66">
            <v>9495</v>
          </cell>
          <cell r="C66">
            <v>0</v>
          </cell>
          <cell r="D66">
            <v>0</v>
          </cell>
          <cell r="E66">
            <v>9495</v>
          </cell>
          <cell r="F66">
            <v>22</v>
          </cell>
          <cell r="G66">
            <v>431.59090909090907</v>
          </cell>
        </row>
        <row r="67">
          <cell r="A67">
            <v>50000830</v>
          </cell>
          <cell r="B67">
            <v>4359</v>
          </cell>
          <cell r="C67">
            <v>0</v>
          </cell>
          <cell r="D67">
            <v>0</v>
          </cell>
          <cell r="E67">
            <v>4359</v>
          </cell>
          <cell r="F67">
            <v>22</v>
          </cell>
          <cell r="G67">
            <v>198.13636363636363</v>
          </cell>
        </row>
        <row r="68">
          <cell r="A68">
            <v>50000841</v>
          </cell>
          <cell r="B68">
            <v>16263</v>
          </cell>
          <cell r="C68">
            <v>0</v>
          </cell>
          <cell r="D68">
            <v>0</v>
          </cell>
          <cell r="E68">
            <v>16263</v>
          </cell>
          <cell r="F68">
            <v>22</v>
          </cell>
          <cell r="G68">
            <v>739.22727272727275</v>
          </cell>
        </row>
        <row r="69">
          <cell r="A69">
            <v>50000870</v>
          </cell>
          <cell r="B69">
            <v>1407</v>
          </cell>
          <cell r="C69">
            <v>0</v>
          </cell>
          <cell r="D69">
            <v>0</v>
          </cell>
          <cell r="E69">
            <v>1407</v>
          </cell>
          <cell r="F69">
            <v>22</v>
          </cell>
          <cell r="G69">
            <v>63.954545454545453</v>
          </cell>
        </row>
        <row r="70">
          <cell r="A70">
            <v>50000880</v>
          </cell>
          <cell r="B70">
            <v>11094</v>
          </cell>
          <cell r="C70">
            <v>0</v>
          </cell>
          <cell r="D70">
            <v>0</v>
          </cell>
          <cell r="E70">
            <v>11094</v>
          </cell>
          <cell r="F70">
            <v>22</v>
          </cell>
          <cell r="G70">
            <v>504.27272727272725</v>
          </cell>
        </row>
        <row r="71">
          <cell r="A71">
            <v>50000920</v>
          </cell>
          <cell r="B71">
            <v>273</v>
          </cell>
          <cell r="C71">
            <v>0</v>
          </cell>
          <cell r="D71">
            <v>0</v>
          </cell>
          <cell r="E71">
            <v>273</v>
          </cell>
          <cell r="F71">
            <v>22</v>
          </cell>
          <cell r="G71">
            <v>12.409090909090908</v>
          </cell>
        </row>
        <row r="72">
          <cell r="A72">
            <v>50000950</v>
          </cell>
          <cell r="B72">
            <v>1303</v>
          </cell>
          <cell r="C72">
            <v>0</v>
          </cell>
          <cell r="D72">
            <v>0</v>
          </cell>
          <cell r="E72">
            <v>1303</v>
          </cell>
          <cell r="F72">
            <v>22</v>
          </cell>
          <cell r="G72">
            <v>59.227272727272727</v>
          </cell>
        </row>
        <row r="73">
          <cell r="A73">
            <v>50000960</v>
          </cell>
          <cell r="B73">
            <v>1345</v>
          </cell>
          <cell r="C73">
            <v>0</v>
          </cell>
          <cell r="D73">
            <v>0</v>
          </cell>
          <cell r="E73">
            <v>1345</v>
          </cell>
          <cell r="F73">
            <v>22</v>
          </cell>
          <cell r="G73">
            <v>61.136363636363633</v>
          </cell>
        </row>
        <row r="74">
          <cell r="A74">
            <v>50000970</v>
          </cell>
          <cell r="B74">
            <v>2123</v>
          </cell>
          <cell r="C74">
            <v>0</v>
          </cell>
          <cell r="D74">
            <v>0</v>
          </cell>
          <cell r="E74">
            <v>2123</v>
          </cell>
          <cell r="F74">
            <v>22</v>
          </cell>
          <cell r="G74">
            <v>96.5</v>
          </cell>
        </row>
        <row r="75">
          <cell r="A75">
            <v>50000980</v>
          </cell>
          <cell r="B75">
            <v>9735</v>
          </cell>
          <cell r="C75">
            <v>0</v>
          </cell>
          <cell r="D75">
            <v>0</v>
          </cell>
          <cell r="E75">
            <v>9735</v>
          </cell>
          <cell r="F75">
            <v>22</v>
          </cell>
          <cell r="G75">
            <v>442.5</v>
          </cell>
        </row>
        <row r="76">
          <cell r="A76">
            <v>50001000</v>
          </cell>
          <cell r="B76">
            <v>4110</v>
          </cell>
          <cell r="C76">
            <v>0</v>
          </cell>
          <cell r="D76">
            <v>0</v>
          </cell>
          <cell r="E76">
            <v>4110</v>
          </cell>
          <cell r="F76">
            <v>22</v>
          </cell>
          <cell r="G76">
            <v>186.81818181818181</v>
          </cell>
        </row>
        <row r="77">
          <cell r="A77">
            <v>50001001</v>
          </cell>
          <cell r="B77">
            <v>1355</v>
          </cell>
          <cell r="C77">
            <v>0</v>
          </cell>
          <cell r="D77">
            <v>0</v>
          </cell>
          <cell r="E77">
            <v>1355</v>
          </cell>
          <cell r="F77">
            <v>22</v>
          </cell>
          <cell r="G77">
            <v>61.590909090909093</v>
          </cell>
        </row>
        <row r="78">
          <cell r="A78">
            <v>50001010</v>
          </cell>
          <cell r="B78">
            <v>5516</v>
          </cell>
          <cell r="C78">
            <v>0</v>
          </cell>
          <cell r="D78">
            <v>0</v>
          </cell>
          <cell r="E78">
            <v>5516</v>
          </cell>
          <cell r="F78">
            <v>22</v>
          </cell>
          <cell r="G78">
            <v>250.72727272727272</v>
          </cell>
        </row>
        <row r="79">
          <cell r="A79">
            <v>50001020</v>
          </cell>
          <cell r="B79">
            <v>146</v>
          </cell>
          <cell r="C79">
            <v>0</v>
          </cell>
          <cell r="D79">
            <v>0</v>
          </cell>
          <cell r="E79">
            <v>146</v>
          </cell>
          <cell r="F79">
            <v>22</v>
          </cell>
          <cell r="G79">
            <v>6.6363636363636367</v>
          </cell>
        </row>
        <row r="80">
          <cell r="A80">
            <v>50001021</v>
          </cell>
          <cell r="B80">
            <v>21423</v>
          </cell>
          <cell r="C80">
            <v>0</v>
          </cell>
          <cell r="D80">
            <v>0</v>
          </cell>
          <cell r="E80">
            <v>21423</v>
          </cell>
          <cell r="F80">
            <v>22</v>
          </cell>
          <cell r="G80">
            <v>973.77272727272725</v>
          </cell>
        </row>
        <row r="81">
          <cell r="A81">
            <v>50001030</v>
          </cell>
          <cell r="B81">
            <v>27414</v>
          </cell>
          <cell r="C81">
            <v>0</v>
          </cell>
          <cell r="D81">
            <v>0</v>
          </cell>
          <cell r="E81">
            <v>27414</v>
          </cell>
          <cell r="F81">
            <v>22</v>
          </cell>
          <cell r="G81">
            <v>1246.090909090909</v>
          </cell>
        </row>
        <row r="82">
          <cell r="A82">
            <v>50001080</v>
          </cell>
          <cell r="B82">
            <v>311</v>
          </cell>
          <cell r="C82">
            <v>0</v>
          </cell>
          <cell r="D82">
            <v>0</v>
          </cell>
          <cell r="E82">
            <v>311</v>
          </cell>
          <cell r="F82">
            <v>22</v>
          </cell>
          <cell r="G82">
            <v>14.136363636363637</v>
          </cell>
        </row>
        <row r="83">
          <cell r="A83">
            <v>50001090</v>
          </cell>
          <cell r="B83">
            <v>6386</v>
          </cell>
          <cell r="C83">
            <v>0</v>
          </cell>
          <cell r="D83">
            <v>0</v>
          </cell>
          <cell r="E83">
            <v>6386</v>
          </cell>
          <cell r="F83">
            <v>22</v>
          </cell>
          <cell r="G83">
            <v>290.27272727272725</v>
          </cell>
        </row>
        <row r="84">
          <cell r="A84">
            <v>50001210</v>
          </cell>
          <cell r="B84">
            <v>7550</v>
          </cell>
          <cell r="C84">
            <v>0</v>
          </cell>
          <cell r="D84">
            <v>0</v>
          </cell>
          <cell r="E84">
            <v>7550</v>
          </cell>
          <cell r="F84">
            <v>22</v>
          </cell>
          <cell r="G84">
            <v>343.18181818181819</v>
          </cell>
        </row>
        <row r="85">
          <cell r="A85">
            <v>50001220</v>
          </cell>
          <cell r="B85">
            <v>12262</v>
          </cell>
          <cell r="C85">
            <v>0</v>
          </cell>
          <cell r="D85">
            <v>0</v>
          </cell>
          <cell r="E85">
            <v>12262</v>
          </cell>
          <cell r="F85">
            <v>22</v>
          </cell>
          <cell r="G85">
            <v>557.36363636363637</v>
          </cell>
        </row>
        <row r="86">
          <cell r="A86">
            <v>50001232</v>
          </cell>
          <cell r="B86">
            <v>1826</v>
          </cell>
          <cell r="C86">
            <v>0</v>
          </cell>
          <cell r="D86">
            <v>0</v>
          </cell>
          <cell r="E86">
            <v>1826</v>
          </cell>
          <cell r="F86">
            <v>22</v>
          </cell>
          <cell r="G86">
            <v>83</v>
          </cell>
        </row>
        <row r="87">
          <cell r="A87">
            <v>50001241</v>
          </cell>
          <cell r="B87">
            <v>3318</v>
          </cell>
          <cell r="C87">
            <v>0</v>
          </cell>
          <cell r="D87">
            <v>0</v>
          </cell>
          <cell r="E87">
            <v>3318</v>
          </cell>
          <cell r="F87">
            <v>22</v>
          </cell>
          <cell r="G87">
            <v>150.81818181818181</v>
          </cell>
        </row>
        <row r="88">
          <cell r="A88">
            <v>50001270</v>
          </cell>
          <cell r="B88">
            <v>5739</v>
          </cell>
          <cell r="C88">
            <v>0</v>
          </cell>
          <cell r="D88">
            <v>0</v>
          </cell>
          <cell r="E88">
            <v>5739</v>
          </cell>
          <cell r="F88">
            <v>22</v>
          </cell>
          <cell r="G88">
            <v>260.86363636363637</v>
          </cell>
        </row>
        <row r="89">
          <cell r="A89">
            <v>50001282</v>
          </cell>
          <cell r="B89">
            <v>1652</v>
          </cell>
          <cell r="C89">
            <v>0</v>
          </cell>
          <cell r="D89">
            <v>0</v>
          </cell>
          <cell r="E89">
            <v>1652</v>
          </cell>
          <cell r="F89">
            <v>22</v>
          </cell>
          <cell r="G89">
            <v>75.090909090909093</v>
          </cell>
        </row>
        <row r="90">
          <cell r="A90">
            <v>50001290</v>
          </cell>
          <cell r="B90">
            <v>4679</v>
          </cell>
          <cell r="C90">
            <v>0</v>
          </cell>
          <cell r="D90">
            <v>0</v>
          </cell>
          <cell r="E90">
            <v>4679</v>
          </cell>
          <cell r="F90">
            <v>22</v>
          </cell>
          <cell r="G90">
            <v>212.68181818181819</v>
          </cell>
        </row>
        <row r="91">
          <cell r="A91">
            <v>50001300</v>
          </cell>
          <cell r="B91">
            <v>2834</v>
          </cell>
          <cell r="C91">
            <v>0</v>
          </cell>
          <cell r="D91">
            <v>0</v>
          </cell>
          <cell r="E91">
            <v>2834</v>
          </cell>
          <cell r="F91">
            <v>22</v>
          </cell>
          <cell r="G91">
            <v>128.81818181818181</v>
          </cell>
        </row>
        <row r="92">
          <cell r="A92">
            <v>50001310</v>
          </cell>
          <cell r="B92">
            <v>85</v>
          </cell>
          <cell r="C92">
            <v>0</v>
          </cell>
          <cell r="D92">
            <v>0</v>
          </cell>
          <cell r="E92">
            <v>85</v>
          </cell>
          <cell r="F92">
            <v>22</v>
          </cell>
          <cell r="G92">
            <v>3.8636363636363638</v>
          </cell>
        </row>
        <row r="93">
          <cell r="A93">
            <v>50001320</v>
          </cell>
          <cell r="B93">
            <v>785</v>
          </cell>
          <cell r="C93">
            <v>0</v>
          </cell>
          <cell r="D93">
            <v>0</v>
          </cell>
          <cell r="E93">
            <v>785</v>
          </cell>
          <cell r="F93">
            <v>22</v>
          </cell>
          <cell r="G93">
            <v>35.68181818181818</v>
          </cell>
        </row>
        <row r="94">
          <cell r="A94">
            <v>50001330</v>
          </cell>
          <cell r="B94">
            <v>250</v>
          </cell>
          <cell r="C94">
            <v>0</v>
          </cell>
          <cell r="D94">
            <v>0</v>
          </cell>
          <cell r="E94">
            <v>250</v>
          </cell>
          <cell r="F94">
            <v>22</v>
          </cell>
          <cell r="G94">
            <v>11.363636363636363</v>
          </cell>
        </row>
        <row r="95">
          <cell r="A95">
            <v>50001340</v>
          </cell>
          <cell r="B95">
            <v>822</v>
          </cell>
          <cell r="C95">
            <v>0</v>
          </cell>
          <cell r="D95">
            <v>0</v>
          </cell>
          <cell r="E95">
            <v>822</v>
          </cell>
          <cell r="F95">
            <v>22</v>
          </cell>
          <cell r="G95">
            <v>37.363636363636367</v>
          </cell>
        </row>
        <row r="96">
          <cell r="A96">
            <v>50001350</v>
          </cell>
          <cell r="B96">
            <v>456</v>
          </cell>
          <cell r="C96">
            <v>0</v>
          </cell>
          <cell r="D96">
            <v>0</v>
          </cell>
          <cell r="E96">
            <v>456</v>
          </cell>
          <cell r="F96">
            <v>22</v>
          </cell>
          <cell r="G96">
            <v>20.727272727272727</v>
          </cell>
        </row>
        <row r="97">
          <cell r="A97">
            <v>50001360</v>
          </cell>
          <cell r="B97">
            <v>5258</v>
          </cell>
          <cell r="C97">
            <v>0</v>
          </cell>
          <cell r="D97">
            <v>0</v>
          </cell>
          <cell r="E97">
            <v>5258</v>
          </cell>
          <cell r="F97">
            <v>22</v>
          </cell>
          <cell r="G97">
            <v>239</v>
          </cell>
        </row>
        <row r="98">
          <cell r="A98">
            <v>50001370</v>
          </cell>
          <cell r="B98">
            <v>11814</v>
          </cell>
          <cell r="C98">
            <v>0</v>
          </cell>
          <cell r="D98">
            <v>0</v>
          </cell>
          <cell r="E98">
            <v>11814</v>
          </cell>
          <cell r="F98">
            <v>22</v>
          </cell>
          <cell r="G98">
            <v>537</v>
          </cell>
        </row>
        <row r="99">
          <cell r="A99">
            <v>50001380</v>
          </cell>
          <cell r="B99">
            <v>39250</v>
          </cell>
          <cell r="C99">
            <v>0</v>
          </cell>
          <cell r="D99">
            <v>0</v>
          </cell>
          <cell r="E99">
            <v>39250</v>
          </cell>
          <cell r="F99">
            <v>22</v>
          </cell>
          <cell r="G99">
            <v>1784.090909090909</v>
          </cell>
        </row>
        <row r="100">
          <cell r="A100">
            <v>50001390</v>
          </cell>
          <cell r="B100">
            <v>140</v>
          </cell>
          <cell r="C100">
            <v>0</v>
          </cell>
          <cell r="D100">
            <v>0</v>
          </cell>
          <cell r="E100">
            <v>140</v>
          </cell>
          <cell r="F100">
            <v>22</v>
          </cell>
          <cell r="G100">
            <v>6.3636363636363633</v>
          </cell>
        </row>
        <row r="101">
          <cell r="A101">
            <v>50001400</v>
          </cell>
          <cell r="B101">
            <v>1531</v>
          </cell>
          <cell r="C101">
            <v>0</v>
          </cell>
          <cell r="D101">
            <v>0</v>
          </cell>
          <cell r="E101">
            <v>1531</v>
          </cell>
          <cell r="F101">
            <v>22</v>
          </cell>
          <cell r="G101">
            <v>69.590909090909093</v>
          </cell>
        </row>
        <row r="102">
          <cell r="A102">
            <v>50001411</v>
          </cell>
          <cell r="B102">
            <v>14</v>
          </cell>
          <cell r="C102">
            <v>0</v>
          </cell>
          <cell r="D102">
            <v>0</v>
          </cell>
          <cell r="E102">
            <v>14</v>
          </cell>
          <cell r="F102">
            <v>22</v>
          </cell>
          <cell r="G102">
            <v>0.63636363636363635</v>
          </cell>
        </row>
        <row r="103">
          <cell r="A103">
            <v>50001450</v>
          </cell>
          <cell r="B103">
            <v>9999</v>
          </cell>
          <cell r="C103">
            <v>0</v>
          </cell>
          <cell r="D103">
            <v>0</v>
          </cell>
          <cell r="E103">
            <v>9999</v>
          </cell>
          <cell r="F103">
            <v>22</v>
          </cell>
          <cell r="G103">
            <v>454.5</v>
          </cell>
        </row>
        <row r="104">
          <cell r="A104">
            <v>50001460</v>
          </cell>
          <cell r="B104">
            <v>44912</v>
          </cell>
          <cell r="C104">
            <v>0</v>
          </cell>
          <cell r="D104">
            <v>0</v>
          </cell>
          <cell r="E104">
            <v>44912</v>
          </cell>
          <cell r="F104">
            <v>22</v>
          </cell>
          <cell r="G104">
            <v>2041.4545454545455</v>
          </cell>
        </row>
        <row r="105">
          <cell r="A105">
            <v>50001470</v>
          </cell>
          <cell r="B105">
            <v>6762</v>
          </cell>
          <cell r="C105">
            <v>0</v>
          </cell>
          <cell r="D105">
            <v>0</v>
          </cell>
          <cell r="E105">
            <v>6762</v>
          </cell>
          <cell r="F105">
            <v>22</v>
          </cell>
          <cell r="G105">
            <v>307.36363636363637</v>
          </cell>
        </row>
        <row r="106">
          <cell r="A106">
            <v>50001480</v>
          </cell>
          <cell r="B106">
            <v>3367</v>
          </cell>
          <cell r="C106">
            <v>0</v>
          </cell>
          <cell r="D106">
            <v>0</v>
          </cell>
          <cell r="E106">
            <v>3367</v>
          </cell>
          <cell r="F106">
            <v>22</v>
          </cell>
          <cell r="G106">
            <v>153.04545454545453</v>
          </cell>
        </row>
        <row r="107">
          <cell r="A107">
            <v>50001490</v>
          </cell>
          <cell r="B107">
            <v>9220</v>
          </cell>
          <cell r="C107">
            <v>0</v>
          </cell>
          <cell r="D107">
            <v>0</v>
          </cell>
          <cell r="E107">
            <v>9220</v>
          </cell>
          <cell r="F107">
            <v>22</v>
          </cell>
          <cell r="G107">
            <v>419.09090909090907</v>
          </cell>
        </row>
        <row r="108">
          <cell r="A108">
            <v>50001500</v>
          </cell>
          <cell r="B108">
            <v>1167</v>
          </cell>
          <cell r="C108">
            <v>0</v>
          </cell>
          <cell r="D108">
            <v>0</v>
          </cell>
          <cell r="E108">
            <v>1167</v>
          </cell>
          <cell r="F108">
            <v>22</v>
          </cell>
          <cell r="G108">
            <v>53.045454545454547</v>
          </cell>
        </row>
        <row r="109">
          <cell r="A109">
            <v>50001530</v>
          </cell>
          <cell r="B109">
            <v>1704</v>
          </cell>
          <cell r="C109">
            <v>0</v>
          </cell>
          <cell r="D109">
            <v>0</v>
          </cell>
          <cell r="E109">
            <v>1704</v>
          </cell>
          <cell r="F109">
            <v>22</v>
          </cell>
          <cell r="G109">
            <v>77.454545454545453</v>
          </cell>
        </row>
        <row r="110">
          <cell r="A110">
            <v>50001540</v>
          </cell>
          <cell r="B110">
            <v>16556</v>
          </cell>
          <cell r="C110">
            <v>0</v>
          </cell>
          <cell r="D110">
            <v>0</v>
          </cell>
          <cell r="E110">
            <v>16556</v>
          </cell>
          <cell r="F110">
            <v>22</v>
          </cell>
          <cell r="G110">
            <v>752.5454545454545</v>
          </cell>
        </row>
        <row r="111">
          <cell r="A111">
            <v>50001550</v>
          </cell>
          <cell r="B111">
            <v>3099</v>
          </cell>
          <cell r="C111">
            <v>0</v>
          </cell>
          <cell r="D111">
            <v>0</v>
          </cell>
          <cell r="E111">
            <v>3099</v>
          </cell>
          <cell r="F111">
            <v>22</v>
          </cell>
          <cell r="G111">
            <v>140.86363636363637</v>
          </cell>
        </row>
        <row r="112">
          <cell r="A112">
            <v>50001560</v>
          </cell>
          <cell r="B112">
            <v>2709</v>
          </cell>
          <cell r="C112">
            <v>0</v>
          </cell>
          <cell r="D112">
            <v>0</v>
          </cell>
          <cell r="E112">
            <v>2709</v>
          </cell>
          <cell r="F112">
            <v>22</v>
          </cell>
          <cell r="G112">
            <v>123.13636363636364</v>
          </cell>
        </row>
        <row r="113">
          <cell r="A113">
            <v>50001570</v>
          </cell>
          <cell r="B113">
            <v>2157</v>
          </cell>
          <cell r="C113">
            <v>0</v>
          </cell>
          <cell r="D113">
            <v>0</v>
          </cell>
          <cell r="E113">
            <v>2157</v>
          </cell>
          <cell r="F113">
            <v>22</v>
          </cell>
          <cell r="G113">
            <v>98.045454545454547</v>
          </cell>
        </row>
        <row r="114">
          <cell r="A114">
            <v>50001580</v>
          </cell>
          <cell r="B114">
            <v>536</v>
          </cell>
          <cell r="C114">
            <v>0</v>
          </cell>
          <cell r="D114">
            <v>0</v>
          </cell>
          <cell r="E114">
            <v>536</v>
          </cell>
          <cell r="F114">
            <v>22</v>
          </cell>
          <cell r="G114">
            <v>24.363636363636363</v>
          </cell>
        </row>
        <row r="115">
          <cell r="A115">
            <v>50001650</v>
          </cell>
          <cell r="B115">
            <v>1338</v>
          </cell>
          <cell r="C115">
            <v>0</v>
          </cell>
          <cell r="D115">
            <v>0</v>
          </cell>
          <cell r="E115">
            <v>1338</v>
          </cell>
          <cell r="F115">
            <v>22</v>
          </cell>
          <cell r="G115">
            <v>60.81818181818182</v>
          </cell>
        </row>
        <row r="116">
          <cell r="A116">
            <v>50001660</v>
          </cell>
          <cell r="B116">
            <v>3</v>
          </cell>
          <cell r="C116">
            <v>0</v>
          </cell>
          <cell r="D116">
            <v>0</v>
          </cell>
          <cell r="E116">
            <v>3</v>
          </cell>
          <cell r="F116">
            <v>22</v>
          </cell>
          <cell r="G116">
            <v>0.13636363636363635</v>
          </cell>
        </row>
        <row r="117">
          <cell r="A117">
            <v>50001670</v>
          </cell>
          <cell r="B117">
            <v>2608</v>
          </cell>
          <cell r="C117">
            <v>0</v>
          </cell>
          <cell r="D117">
            <v>0</v>
          </cell>
          <cell r="E117">
            <v>2608</v>
          </cell>
          <cell r="F117">
            <v>22</v>
          </cell>
          <cell r="G117">
            <v>118.54545454545455</v>
          </cell>
        </row>
        <row r="118">
          <cell r="A118">
            <v>50001680</v>
          </cell>
          <cell r="B118">
            <v>6</v>
          </cell>
          <cell r="C118">
            <v>0</v>
          </cell>
          <cell r="D118">
            <v>0</v>
          </cell>
          <cell r="E118">
            <v>6</v>
          </cell>
          <cell r="F118">
            <v>22</v>
          </cell>
          <cell r="G118">
            <v>0.27272727272727271</v>
          </cell>
        </row>
        <row r="119">
          <cell r="A119">
            <v>50001690</v>
          </cell>
          <cell r="B119">
            <v>1555</v>
          </cell>
          <cell r="C119">
            <v>0</v>
          </cell>
          <cell r="D119">
            <v>0</v>
          </cell>
          <cell r="E119">
            <v>1555</v>
          </cell>
          <cell r="F119">
            <v>22</v>
          </cell>
          <cell r="G119">
            <v>70.681818181818187</v>
          </cell>
        </row>
        <row r="120">
          <cell r="A120">
            <v>50001700</v>
          </cell>
          <cell r="B120">
            <v>34</v>
          </cell>
          <cell r="C120">
            <v>0</v>
          </cell>
          <cell r="D120">
            <v>0</v>
          </cell>
          <cell r="E120">
            <v>34</v>
          </cell>
          <cell r="F120">
            <v>22</v>
          </cell>
          <cell r="G120">
            <v>1.5454545454545454</v>
          </cell>
        </row>
        <row r="121">
          <cell r="A121">
            <v>50001730</v>
          </cell>
          <cell r="B121">
            <v>5077</v>
          </cell>
          <cell r="C121">
            <v>0</v>
          </cell>
          <cell r="D121">
            <v>0</v>
          </cell>
          <cell r="E121">
            <v>5077</v>
          </cell>
          <cell r="F121">
            <v>22</v>
          </cell>
          <cell r="G121">
            <v>230.77272727272728</v>
          </cell>
        </row>
        <row r="122">
          <cell r="A122">
            <v>50001740</v>
          </cell>
          <cell r="B122">
            <v>670</v>
          </cell>
          <cell r="C122">
            <v>0</v>
          </cell>
          <cell r="D122">
            <v>0</v>
          </cell>
          <cell r="E122">
            <v>670</v>
          </cell>
          <cell r="F122">
            <v>22</v>
          </cell>
          <cell r="G122">
            <v>30.454545454545453</v>
          </cell>
        </row>
        <row r="123">
          <cell r="A123">
            <v>50001810</v>
          </cell>
          <cell r="B123">
            <v>5356</v>
          </cell>
          <cell r="C123">
            <v>0</v>
          </cell>
          <cell r="D123">
            <v>0</v>
          </cell>
          <cell r="E123">
            <v>5356</v>
          </cell>
          <cell r="F123">
            <v>22</v>
          </cell>
          <cell r="G123">
            <v>243.45454545454547</v>
          </cell>
        </row>
        <row r="124">
          <cell r="A124">
            <v>50001820</v>
          </cell>
          <cell r="B124">
            <v>1207</v>
          </cell>
          <cell r="C124">
            <v>0</v>
          </cell>
          <cell r="D124">
            <v>0</v>
          </cell>
          <cell r="E124">
            <v>1207</v>
          </cell>
          <cell r="F124">
            <v>22</v>
          </cell>
          <cell r="G124">
            <v>54.863636363636367</v>
          </cell>
        </row>
        <row r="125">
          <cell r="A125">
            <v>50001830</v>
          </cell>
          <cell r="B125">
            <v>2591</v>
          </cell>
          <cell r="C125">
            <v>0</v>
          </cell>
          <cell r="D125">
            <v>0</v>
          </cell>
          <cell r="E125">
            <v>2591</v>
          </cell>
          <cell r="F125">
            <v>22</v>
          </cell>
          <cell r="G125">
            <v>117.77272727272727</v>
          </cell>
        </row>
        <row r="126">
          <cell r="A126">
            <v>50001840</v>
          </cell>
          <cell r="B126">
            <v>592</v>
          </cell>
          <cell r="C126">
            <v>0</v>
          </cell>
          <cell r="D126">
            <v>0</v>
          </cell>
          <cell r="E126">
            <v>592</v>
          </cell>
          <cell r="F126">
            <v>22</v>
          </cell>
          <cell r="G126">
            <v>26.90909090909091</v>
          </cell>
        </row>
        <row r="127">
          <cell r="A127">
            <v>50001850</v>
          </cell>
          <cell r="B127">
            <v>2071</v>
          </cell>
          <cell r="C127">
            <v>0</v>
          </cell>
          <cell r="D127">
            <v>0</v>
          </cell>
          <cell r="E127">
            <v>2071</v>
          </cell>
          <cell r="F127">
            <v>22</v>
          </cell>
          <cell r="G127">
            <v>94.13636363636364</v>
          </cell>
        </row>
        <row r="128">
          <cell r="A128">
            <v>50001860</v>
          </cell>
          <cell r="B128">
            <v>861</v>
          </cell>
          <cell r="C128">
            <v>0</v>
          </cell>
          <cell r="D128">
            <v>0</v>
          </cell>
          <cell r="E128">
            <v>861</v>
          </cell>
          <cell r="F128">
            <v>22</v>
          </cell>
          <cell r="G128">
            <v>39.136363636363633</v>
          </cell>
        </row>
        <row r="129">
          <cell r="A129">
            <v>50001930</v>
          </cell>
          <cell r="B129">
            <v>10</v>
          </cell>
          <cell r="C129">
            <v>0</v>
          </cell>
          <cell r="D129">
            <v>0</v>
          </cell>
          <cell r="E129">
            <v>10</v>
          </cell>
          <cell r="F129">
            <v>22</v>
          </cell>
          <cell r="G129">
            <v>0.45454545454545453</v>
          </cell>
        </row>
        <row r="130">
          <cell r="A130">
            <v>50001940</v>
          </cell>
          <cell r="B130">
            <v>17</v>
          </cell>
          <cell r="C130">
            <v>0</v>
          </cell>
          <cell r="D130">
            <v>0</v>
          </cell>
          <cell r="E130">
            <v>17</v>
          </cell>
          <cell r="F130">
            <v>22</v>
          </cell>
          <cell r="G130">
            <v>0.77272727272727271</v>
          </cell>
        </row>
        <row r="131">
          <cell r="A131">
            <v>50001950</v>
          </cell>
          <cell r="B131">
            <v>2546</v>
          </cell>
          <cell r="C131">
            <v>0</v>
          </cell>
          <cell r="D131">
            <v>0</v>
          </cell>
          <cell r="E131">
            <v>2546</v>
          </cell>
          <cell r="F131">
            <v>22</v>
          </cell>
          <cell r="G131">
            <v>115.72727272727273</v>
          </cell>
        </row>
        <row r="132">
          <cell r="A132">
            <v>50001960</v>
          </cell>
          <cell r="B132">
            <v>170</v>
          </cell>
          <cell r="C132">
            <v>0</v>
          </cell>
          <cell r="D132">
            <v>0</v>
          </cell>
          <cell r="E132">
            <v>170</v>
          </cell>
          <cell r="F132">
            <v>22</v>
          </cell>
          <cell r="G132">
            <v>7.7272727272727275</v>
          </cell>
        </row>
        <row r="133">
          <cell r="A133">
            <v>50001970</v>
          </cell>
          <cell r="B133">
            <v>2210</v>
          </cell>
          <cell r="C133">
            <v>0</v>
          </cell>
          <cell r="D133">
            <v>0</v>
          </cell>
          <cell r="E133">
            <v>2210</v>
          </cell>
          <cell r="F133">
            <v>22</v>
          </cell>
          <cell r="G133">
            <v>100.45454545454545</v>
          </cell>
        </row>
        <row r="134">
          <cell r="A134">
            <v>50001980</v>
          </cell>
          <cell r="B134">
            <v>153</v>
          </cell>
          <cell r="C134">
            <v>0</v>
          </cell>
          <cell r="D134">
            <v>0</v>
          </cell>
          <cell r="E134">
            <v>153</v>
          </cell>
          <cell r="F134">
            <v>22</v>
          </cell>
          <cell r="G134">
            <v>6.9545454545454541</v>
          </cell>
        </row>
        <row r="135">
          <cell r="A135">
            <v>50002000</v>
          </cell>
          <cell r="B135">
            <v>282</v>
          </cell>
          <cell r="C135">
            <v>0</v>
          </cell>
          <cell r="D135">
            <v>0</v>
          </cell>
          <cell r="E135">
            <v>282</v>
          </cell>
          <cell r="F135">
            <v>22</v>
          </cell>
          <cell r="G135">
            <v>12.818181818181818</v>
          </cell>
        </row>
        <row r="136">
          <cell r="A136">
            <v>50002001</v>
          </cell>
          <cell r="B136">
            <v>15</v>
          </cell>
          <cell r="C136">
            <v>0</v>
          </cell>
          <cell r="D136">
            <v>0</v>
          </cell>
          <cell r="E136">
            <v>15</v>
          </cell>
          <cell r="F136">
            <v>22</v>
          </cell>
          <cell r="G136">
            <v>0.68181818181818177</v>
          </cell>
        </row>
        <row r="137">
          <cell r="A137">
            <v>50002002</v>
          </cell>
          <cell r="B137">
            <v>1</v>
          </cell>
          <cell r="C137">
            <v>0</v>
          </cell>
          <cell r="D137">
            <v>0</v>
          </cell>
          <cell r="E137">
            <v>1</v>
          </cell>
          <cell r="F137">
            <v>22</v>
          </cell>
          <cell r="G137">
            <v>4.5454545454545456E-2</v>
          </cell>
        </row>
        <row r="138">
          <cell r="A138">
            <v>50002003</v>
          </cell>
          <cell r="B138">
            <v>63</v>
          </cell>
          <cell r="C138">
            <v>0</v>
          </cell>
          <cell r="D138">
            <v>0</v>
          </cell>
          <cell r="E138">
            <v>63</v>
          </cell>
          <cell r="F138">
            <v>22</v>
          </cell>
          <cell r="G138">
            <v>2.8636363636363638</v>
          </cell>
        </row>
        <row r="139">
          <cell r="A139">
            <v>50002004</v>
          </cell>
          <cell r="B139">
            <v>35</v>
          </cell>
          <cell r="C139">
            <v>0</v>
          </cell>
          <cell r="D139">
            <v>0</v>
          </cell>
          <cell r="E139">
            <v>35</v>
          </cell>
          <cell r="F139">
            <v>22</v>
          </cell>
          <cell r="G139">
            <v>1.5909090909090908</v>
          </cell>
        </row>
        <row r="140">
          <cell r="A140">
            <v>50002010</v>
          </cell>
          <cell r="B140">
            <v>2236</v>
          </cell>
          <cell r="C140">
            <v>0</v>
          </cell>
          <cell r="D140">
            <v>0</v>
          </cell>
          <cell r="E140">
            <v>2236</v>
          </cell>
          <cell r="F140">
            <v>22</v>
          </cell>
          <cell r="G140">
            <v>101.63636363636364</v>
          </cell>
        </row>
        <row r="141">
          <cell r="A141">
            <v>50002022</v>
          </cell>
          <cell r="B141">
            <v>259</v>
          </cell>
          <cell r="C141">
            <v>0</v>
          </cell>
          <cell r="D141">
            <v>0</v>
          </cell>
          <cell r="E141">
            <v>259</v>
          </cell>
          <cell r="F141">
            <v>22</v>
          </cell>
          <cell r="G141">
            <v>11.772727272727273</v>
          </cell>
        </row>
        <row r="142">
          <cell r="A142">
            <v>50002111</v>
          </cell>
          <cell r="B142">
            <v>511</v>
          </cell>
          <cell r="C142">
            <v>0</v>
          </cell>
          <cell r="D142">
            <v>0</v>
          </cell>
          <cell r="E142">
            <v>511</v>
          </cell>
          <cell r="F142">
            <v>22</v>
          </cell>
          <cell r="G142">
            <v>23.227272727272727</v>
          </cell>
        </row>
        <row r="143">
          <cell r="A143">
            <v>50002128</v>
          </cell>
          <cell r="B143">
            <v>256</v>
          </cell>
          <cell r="C143">
            <v>0</v>
          </cell>
          <cell r="D143">
            <v>0</v>
          </cell>
          <cell r="E143">
            <v>256</v>
          </cell>
          <cell r="F143">
            <v>22</v>
          </cell>
          <cell r="G143">
            <v>11.636363636363637</v>
          </cell>
        </row>
        <row r="144">
          <cell r="A144">
            <v>50002129</v>
          </cell>
          <cell r="B144">
            <v>6713</v>
          </cell>
          <cell r="C144">
            <v>0</v>
          </cell>
          <cell r="D144">
            <v>0</v>
          </cell>
          <cell r="E144">
            <v>6713</v>
          </cell>
          <cell r="F144">
            <v>22</v>
          </cell>
          <cell r="G144">
            <v>305.13636363636363</v>
          </cell>
        </row>
        <row r="145">
          <cell r="A145">
            <v>50002131</v>
          </cell>
          <cell r="B145">
            <v>1540</v>
          </cell>
          <cell r="C145">
            <v>0</v>
          </cell>
          <cell r="D145">
            <v>0</v>
          </cell>
          <cell r="E145">
            <v>1540</v>
          </cell>
          <cell r="F145">
            <v>22</v>
          </cell>
          <cell r="G145">
            <v>70</v>
          </cell>
        </row>
        <row r="146">
          <cell r="A146">
            <v>50002142</v>
          </cell>
          <cell r="B146">
            <v>980</v>
          </cell>
          <cell r="C146">
            <v>0</v>
          </cell>
          <cell r="D146">
            <v>0</v>
          </cell>
          <cell r="E146">
            <v>980</v>
          </cell>
          <cell r="F146">
            <v>22</v>
          </cell>
          <cell r="G146">
            <v>44.545454545454547</v>
          </cell>
        </row>
        <row r="147">
          <cell r="A147">
            <v>50002191</v>
          </cell>
          <cell r="B147">
            <v>20015</v>
          </cell>
          <cell r="C147">
            <v>0</v>
          </cell>
          <cell r="D147">
            <v>0</v>
          </cell>
          <cell r="E147">
            <v>20015</v>
          </cell>
          <cell r="F147">
            <v>22</v>
          </cell>
          <cell r="G147">
            <v>909.77272727272725</v>
          </cell>
        </row>
        <row r="148">
          <cell r="A148">
            <v>50002193</v>
          </cell>
          <cell r="B148">
            <v>5244</v>
          </cell>
          <cell r="C148">
            <v>0</v>
          </cell>
          <cell r="D148">
            <v>0</v>
          </cell>
          <cell r="E148">
            <v>5244</v>
          </cell>
          <cell r="F148">
            <v>22</v>
          </cell>
          <cell r="G148">
            <v>238.36363636363637</v>
          </cell>
        </row>
        <row r="149">
          <cell r="A149">
            <v>50002270</v>
          </cell>
          <cell r="B149">
            <v>394</v>
          </cell>
          <cell r="C149">
            <v>0</v>
          </cell>
          <cell r="D149">
            <v>0</v>
          </cell>
          <cell r="E149">
            <v>394</v>
          </cell>
          <cell r="F149">
            <v>22</v>
          </cell>
          <cell r="G149">
            <v>17.90909090909091</v>
          </cell>
        </row>
        <row r="150">
          <cell r="A150">
            <v>50002280</v>
          </cell>
          <cell r="B150">
            <v>3289</v>
          </cell>
          <cell r="C150">
            <v>0</v>
          </cell>
          <cell r="D150">
            <v>0</v>
          </cell>
          <cell r="E150">
            <v>3289</v>
          </cell>
          <cell r="F150">
            <v>22</v>
          </cell>
          <cell r="G150">
            <v>149.5</v>
          </cell>
        </row>
        <row r="151">
          <cell r="A151">
            <v>50002290</v>
          </cell>
          <cell r="B151">
            <v>5737</v>
          </cell>
          <cell r="C151">
            <v>0</v>
          </cell>
          <cell r="D151">
            <v>0</v>
          </cell>
          <cell r="E151">
            <v>5737</v>
          </cell>
          <cell r="F151">
            <v>22</v>
          </cell>
          <cell r="G151">
            <v>260.77272727272725</v>
          </cell>
        </row>
        <row r="152">
          <cell r="A152">
            <v>50002300</v>
          </cell>
          <cell r="B152">
            <v>1602</v>
          </cell>
          <cell r="C152">
            <v>0</v>
          </cell>
          <cell r="D152">
            <v>0</v>
          </cell>
          <cell r="E152">
            <v>1602</v>
          </cell>
          <cell r="F152">
            <v>22</v>
          </cell>
          <cell r="G152">
            <v>72.818181818181813</v>
          </cell>
        </row>
        <row r="153">
          <cell r="A153">
            <v>50002310</v>
          </cell>
          <cell r="B153">
            <v>225</v>
          </cell>
          <cell r="C153">
            <v>0</v>
          </cell>
          <cell r="D153">
            <v>0</v>
          </cell>
          <cell r="E153">
            <v>225</v>
          </cell>
          <cell r="F153">
            <v>22</v>
          </cell>
          <cell r="G153">
            <v>10.227272727272727</v>
          </cell>
        </row>
        <row r="154">
          <cell r="A154">
            <v>50002320</v>
          </cell>
          <cell r="B154">
            <v>269</v>
          </cell>
          <cell r="C154">
            <v>0</v>
          </cell>
          <cell r="D154">
            <v>0</v>
          </cell>
          <cell r="E154">
            <v>269</v>
          </cell>
          <cell r="F154">
            <v>22</v>
          </cell>
          <cell r="G154">
            <v>12.227272727272727</v>
          </cell>
        </row>
        <row r="155">
          <cell r="A155">
            <v>50002350</v>
          </cell>
          <cell r="B155">
            <v>688</v>
          </cell>
          <cell r="C155">
            <v>0</v>
          </cell>
          <cell r="D155">
            <v>0</v>
          </cell>
          <cell r="E155">
            <v>688</v>
          </cell>
          <cell r="F155">
            <v>22</v>
          </cell>
          <cell r="G155">
            <v>31.272727272727273</v>
          </cell>
        </row>
        <row r="156">
          <cell r="A156">
            <v>50002360</v>
          </cell>
          <cell r="B156">
            <v>4966</v>
          </cell>
          <cell r="C156">
            <v>0</v>
          </cell>
          <cell r="D156">
            <v>0</v>
          </cell>
          <cell r="E156">
            <v>4966</v>
          </cell>
          <cell r="F156">
            <v>22</v>
          </cell>
          <cell r="G156">
            <v>225.72727272727272</v>
          </cell>
        </row>
        <row r="157">
          <cell r="A157">
            <v>50002370</v>
          </cell>
          <cell r="B157">
            <v>49</v>
          </cell>
          <cell r="C157">
            <v>0</v>
          </cell>
          <cell r="D157">
            <v>0</v>
          </cell>
          <cell r="E157">
            <v>49</v>
          </cell>
          <cell r="F157">
            <v>22</v>
          </cell>
          <cell r="G157">
            <v>2.2272727272727271</v>
          </cell>
        </row>
        <row r="158">
          <cell r="A158">
            <v>50002380</v>
          </cell>
          <cell r="B158">
            <v>3833</v>
          </cell>
          <cell r="C158">
            <v>0</v>
          </cell>
          <cell r="D158">
            <v>0</v>
          </cell>
          <cell r="E158">
            <v>3833</v>
          </cell>
          <cell r="F158">
            <v>22</v>
          </cell>
          <cell r="G158">
            <v>174.22727272727272</v>
          </cell>
        </row>
        <row r="159">
          <cell r="A159">
            <v>50002390</v>
          </cell>
          <cell r="B159">
            <v>26</v>
          </cell>
          <cell r="C159">
            <v>0</v>
          </cell>
          <cell r="D159">
            <v>0</v>
          </cell>
          <cell r="E159">
            <v>26</v>
          </cell>
          <cell r="F159">
            <v>22</v>
          </cell>
          <cell r="G159">
            <v>1.1818181818181819</v>
          </cell>
        </row>
        <row r="160">
          <cell r="A160">
            <v>50002400</v>
          </cell>
          <cell r="B160">
            <v>2619</v>
          </cell>
          <cell r="C160">
            <v>0</v>
          </cell>
          <cell r="D160">
            <v>0</v>
          </cell>
          <cell r="E160">
            <v>2619</v>
          </cell>
          <cell r="F160">
            <v>22</v>
          </cell>
          <cell r="G160">
            <v>119.04545454545455</v>
          </cell>
        </row>
        <row r="161">
          <cell r="A161">
            <v>50002510</v>
          </cell>
          <cell r="B161">
            <v>216</v>
          </cell>
          <cell r="C161">
            <v>0</v>
          </cell>
          <cell r="D161">
            <v>0</v>
          </cell>
          <cell r="E161">
            <v>216</v>
          </cell>
          <cell r="F161">
            <v>22</v>
          </cell>
          <cell r="G161">
            <v>9.8181818181818183</v>
          </cell>
        </row>
        <row r="162">
          <cell r="A162">
            <v>50002530</v>
          </cell>
          <cell r="B162">
            <v>281</v>
          </cell>
          <cell r="C162">
            <v>0</v>
          </cell>
          <cell r="D162">
            <v>0</v>
          </cell>
          <cell r="E162">
            <v>281</v>
          </cell>
          <cell r="F162">
            <v>22</v>
          </cell>
          <cell r="G162">
            <v>12.772727272727273</v>
          </cell>
        </row>
        <row r="163">
          <cell r="A163">
            <v>50002540</v>
          </cell>
          <cell r="B163">
            <v>7402</v>
          </cell>
          <cell r="C163">
            <v>0</v>
          </cell>
          <cell r="D163">
            <v>0</v>
          </cell>
          <cell r="E163">
            <v>7402</v>
          </cell>
          <cell r="F163">
            <v>22</v>
          </cell>
          <cell r="G163">
            <v>336.45454545454544</v>
          </cell>
        </row>
        <row r="164">
          <cell r="A164">
            <v>50002550</v>
          </cell>
          <cell r="B164">
            <v>640</v>
          </cell>
          <cell r="C164">
            <v>0</v>
          </cell>
          <cell r="D164">
            <v>0</v>
          </cell>
          <cell r="E164">
            <v>640</v>
          </cell>
          <cell r="F164">
            <v>22</v>
          </cell>
          <cell r="G164">
            <v>29.09090909090909</v>
          </cell>
        </row>
        <row r="165">
          <cell r="A165">
            <v>50002560</v>
          </cell>
          <cell r="B165">
            <v>9610</v>
          </cell>
          <cell r="C165">
            <v>0</v>
          </cell>
          <cell r="D165">
            <v>0</v>
          </cell>
          <cell r="E165">
            <v>9610</v>
          </cell>
          <cell r="F165">
            <v>22</v>
          </cell>
          <cell r="G165">
            <v>436.81818181818181</v>
          </cell>
        </row>
        <row r="166">
          <cell r="A166">
            <v>50002590</v>
          </cell>
          <cell r="B166">
            <v>2148</v>
          </cell>
          <cell r="C166">
            <v>0</v>
          </cell>
          <cell r="D166">
            <v>0</v>
          </cell>
          <cell r="E166">
            <v>2148</v>
          </cell>
          <cell r="F166">
            <v>22</v>
          </cell>
          <cell r="G166">
            <v>97.63636363636364</v>
          </cell>
        </row>
        <row r="167">
          <cell r="A167">
            <v>50002600</v>
          </cell>
          <cell r="B167">
            <v>2151</v>
          </cell>
          <cell r="C167">
            <v>0</v>
          </cell>
          <cell r="D167">
            <v>0</v>
          </cell>
          <cell r="E167">
            <v>2151</v>
          </cell>
          <cell r="F167">
            <v>22</v>
          </cell>
          <cell r="G167">
            <v>97.772727272727266</v>
          </cell>
        </row>
        <row r="168">
          <cell r="A168">
            <v>50002610</v>
          </cell>
          <cell r="B168">
            <v>251</v>
          </cell>
          <cell r="C168">
            <v>0</v>
          </cell>
          <cell r="D168">
            <v>0</v>
          </cell>
          <cell r="E168">
            <v>251</v>
          </cell>
          <cell r="F168">
            <v>22</v>
          </cell>
          <cell r="G168">
            <v>11.409090909090908</v>
          </cell>
        </row>
        <row r="169">
          <cell r="A169">
            <v>50002620</v>
          </cell>
          <cell r="B169">
            <v>2216</v>
          </cell>
          <cell r="C169">
            <v>0</v>
          </cell>
          <cell r="D169">
            <v>0</v>
          </cell>
          <cell r="E169">
            <v>2216</v>
          </cell>
          <cell r="F169">
            <v>22</v>
          </cell>
          <cell r="G169">
            <v>100.72727272727273</v>
          </cell>
        </row>
        <row r="170">
          <cell r="A170">
            <v>50002650</v>
          </cell>
          <cell r="B170">
            <v>18</v>
          </cell>
          <cell r="C170">
            <v>0</v>
          </cell>
          <cell r="D170">
            <v>0</v>
          </cell>
          <cell r="E170">
            <v>18</v>
          </cell>
          <cell r="F170">
            <v>22</v>
          </cell>
          <cell r="G170">
            <v>0.81818181818181823</v>
          </cell>
        </row>
        <row r="171">
          <cell r="A171">
            <v>50002660</v>
          </cell>
          <cell r="B171">
            <v>3144</v>
          </cell>
          <cell r="C171">
            <v>0</v>
          </cell>
          <cell r="D171">
            <v>0</v>
          </cell>
          <cell r="E171">
            <v>3144</v>
          </cell>
          <cell r="F171">
            <v>22</v>
          </cell>
          <cell r="G171">
            <v>142.90909090909091</v>
          </cell>
        </row>
        <row r="172">
          <cell r="A172">
            <v>50002670</v>
          </cell>
          <cell r="B172">
            <v>110</v>
          </cell>
          <cell r="C172">
            <v>0</v>
          </cell>
          <cell r="D172">
            <v>0</v>
          </cell>
          <cell r="E172">
            <v>110</v>
          </cell>
          <cell r="F172">
            <v>22</v>
          </cell>
          <cell r="G172">
            <v>5</v>
          </cell>
        </row>
        <row r="173">
          <cell r="A173">
            <v>50002680</v>
          </cell>
          <cell r="B173">
            <v>4536</v>
          </cell>
          <cell r="C173">
            <v>0</v>
          </cell>
          <cell r="D173">
            <v>0</v>
          </cell>
          <cell r="E173">
            <v>4536</v>
          </cell>
          <cell r="F173">
            <v>22</v>
          </cell>
          <cell r="G173">
            <v>206.18181818181819</v>
          </cell>
        </row>
        <row r="174">
          <cell r="A174">
            <v>50002800</v>
          </cell>
          <cell r="B174">
            <v>79</v>
          </cell>
          <cell r="C174">
            <v>0</v>
          </cell>
          <cell r="D174">
            <v>0</v>
          </cell>
          <cell r="E174">
            <v>79</v>
          </cell>
          <cell r="F174">
            <v>22</v>
          </cell>
          <cell r="G174">
            <v>3.5909090909090908</v>
          </cell>
        </row>
        <row r="175">
          <cell r="A175">
            <v>50003001</v>
          </cell>
          <cell r="B175">
            <v>2565</v>
          </cell>
          <cell r="C175">
            <v>0</v>
          </cell>
          <cell r="D175">
            <v>0</v>
          </cell>
          <cell r="E175">
            <v>2565</v>
          </cell>
          <cell r="F175">
            <v>22</v>
          </cell>
          <cell r="G175">
            <v>116.59090909090909</v>
          </cell>
        </row>
        <row r="176">
          <cell r="A176">
            <v>50003002</v>
          </cell>
          <cell r="B176">
            <v>5587</v>
          </cell>
          <cell r="C176">
            <v>0</v>
          </cell>
          <cell r="D176">
            <v>0</v>
          </cell>
          <cell r="E176">
            <v>5587</v>
          </cell>
          <cell r="F176">
            <v>22</v>
          </cell>
          <cell r="G176">
            <v>253.95454545454547</v>
          </cell>
        </row>
        <row r="177">
          <cell r="A177">
            <v>50003003</v>
          </cell>
          <cell r="B177">
            <v>148</v>
          </cell>
          <cell r="C177">
            <v>0</v>
          </cell>
          <cell r="D177">
            <v>0</v>
          </cell>
          <cell r="E177">
            <v>148</v>
          </cell>
          <cell r="F177">
            <v>22</v>
          </cell>
          <cell r="G177">
            <v>6.7272727272727275</v>
          </cell>
        </row>
        <row r="178">
          <cell r="A178">
            <v>50003004</v>
          </cell>
          <cell r="B178">
            <v>39224</v>
          </cell>
          <cell r="C178">
            <v>0</v>
          </cell>
          <cell r="D178">
            <v>0</v>
          </cell>
          <cell r="E178">
            <v>39224</v>
          </cell>
          <cell r="F178">
            <v>22</v>
          </cell>
          <cell r="G178">
            <v>1782.909090909091</v>
          </cell>
        </row>
        <row r="179">
          <cell r="A179">
            <v>50003005</v>
          </cell>
          <cell r="B179">
            <v>35024</v>
          </cell>
          <cell r="C179">
            <v>0</v>
          </cell>
          <cell r="D179">
            <v>0</v>
          </cell>
          <cell r="E179">
            <v>35024</v>
          </cell>
          <cell r="F179">
            <v>22</v>
          </cell>
          <cell r="G179">
            <v>1592</v>
          </cell>
        </row>
        <row r="180">
          <cell r="A180">
            <v>50003006</v>
          </cell>
          <cell r="B180">
            <v>19104</v>
          </cell>
          <cell r="C180">
            <v>0</v>
          </cell>
          <cell r="D180">
            <v>0</v>
          </cell>
          <cell r="E180">
            <v>19104</v>
          </cell>
          <cell r="F180">
            <v>22</v>
          </cell>
          <cell r="G180">
            <v>868.36363636363637</v>
          </cell>
        </row>
        <row r="181">
          <cell r="A181">
            <v>50003009</v>
          </cell>
          <cell r="B181">
            <v>104835</v>
          </cell>
          <cell r="C181">
            <v>0</v>
          </cell>
          <cell r="D181">
            <v>0</v>
          </cell>
          <cell r="E181">
            <v>104835</v>
          </cell>
          <cell r="F181">
            <v>22</v>
          </cell>
          <cell r="G181">
            <v>4765.227272727273</v>
          </cell>
        </row>
        <row r="182">
          <cell r="A182">
            <v>50003030</v>
          </cell>
          <cell r="B182">
            <v>102</v>
          </cell>
          <cell r="C182">
            <v>0</v>
          </cell>
          <cell r="D182">
            <v>0</v>
          </cell>
          <cell r="E182">
            <v>102</v>
          </cell>
          <cell r="F182">
            <v>22</v>
          </cell>
          <cell r="G182">
            <v>4.6363636363636367</v>
          </cell>
        </row>
        <row r="183">
          <cell r="A183">
            <v>50003040</v>
          </cell>
          <cell r="B183">
            <v>1972</v>
          </cell>
          <cell r="C183">
            <v>0</v>
          </cell>
          <cell r="D183">
            <v>0</v>
          </cell>
          <cell r="E183">
            <v>1972</v>
          </cell>
          <cell r="F183">
            <v>22</v>
          </cell>
          <cell r="G183">
            <v>89.63636363636364</v>
          </cell>
        </row>
        <row r="184">
          <cell r="A184">
            <v>50003050</v>
          </cell>
          <cell r="B184">
            <v>2578</v>
          </cell>
          <cell r="C184">
            <v>0</v>
          </cell>
          <cell r="D184">
            <v>0</v>
          </cell>
          <cell r="E184">
            <v>2578</v>
          </cell>
          <cell r="F184">
            <v>22</v>
          </cell>
          <cell r="G184">
            <v>117.18181818181819</v>
          </cell>
        </row>
        <row r="185">
          <cell r="A185">
            <v>50003060</v>
          </cell>
          <cell r="B185">
            <v>67</v>
          </cell>
          <cell r="C185">
            <v>0</v>
          </cell>
          <cell r="D185">
            <v>0</v>
          </cell>
          <cell r="E185">
            <v>67</v>
          </cell>
          <cell r="F185">
            <v>22</v>
          </cell>
          <cell r="G185">
            <v>3.0454545454545454</v>
          </cell>
        </row>
        <row r="186">
          <cell r="A186">
            <v>50003070</v>
          </cell>
          <cell r="B186">
            <v>46</v>
          </cell>
          <cell r="C186">
            <v>0</v>
          </cell>
          <cell r="D186">
            <v>0</v>
          </cell>
          <cell r="E186">
            <v>46</v>
          </cell>
          <cell r="F186">
            <v>22</v>
          </cell>
          <cell r="G186">
            <v>2.0909090909090908</v>
          </cell>
        </row>
        <row r="187">
          <cell r="A187">
            <v>50003080</v>
          </cell>
          <cell r="B187">
            <v>1478</v>
          </cell>
          <cell r="C187">
            <v>0</v>
          </cell>
          <cell r="D187">
            <v>0</v>
          </cell>
          <cell r="E187">
            <v>1478</v>
          </cell>
          <cell r="F187">
            <v>22</v>
          </cell>
          <cell r="G187">
            <v>67.181818181818187</v>
          </cell>
        </row>
        <row r="188">
          <cell r="A188">
            <v>50003090</v>
          </cell>
          <cell r="B188">
            <v>63</v>
          </cell>
          <cell r="C188">
            <v>0</v>
          </cell>
          <cell r="D188">
            <v>0</v>
          </cell>
          <cell r="E188">
            <v>63</v>
          </cell>
          <cell r="F188">
            <v>22</v>
          </cell>
          <cell r="G188">
            <v>2.8636363636363638</v>
          </cell>
        </row>
        <row r="189">
          <cell r="A189">
            <v>50003100</v>
          </cell>
          <cell r="B189">
            <v>4060</v>
          </cell>
          <cell r="C189">
            <v>0</v>
          </cell>
          <cell r="D189">
            <v>0</v>
          </cell>
          <cell r="E189">
            <v>4060</v>
          </cell>
          <cell r="F189">
            <v>22</v>
          </cell>
          <cell r="G189">
            <v>184.54545454545453</v>
          </cell>
        </row>
        <row r="190">
          <cell r="A190">
            <v>50003110</v>
          </cell>
          <cell r="B190">
            <v>231</v>
          </cell>
          <cell r="C190">
            <v>0</v>
          </cell>
          <cell r="D190">
            <v>0</v>
          </cell>
          <cell r="E190">
            <v>231</v>
          </cell>
          <cell r="F190">
            <v>22</v>
          </cell>
          <cell r="G190">
            <v>10.5</v>
          </cell>
        </row>
        <row r="191">
          <cell r="A191">
            <v>50003120</v>
          </cell>
          <cell r="B191">
            <v>4277</v>
          </cell>
          <cell r="C191">
            <v>0</v>
          </cell>
          <cell r="D191">
            <v>0</v>
          </cell>
          <cell r="E191">
            <v>4277</v>
          </cell>
          <cell r="F191">
            <v>22</v>
          </cell>
          <cell r="G191">
            <v>194.40909090909091</v>
          </cell>
        </row>
        <row r="192">
          <cell r="A192">
            <v>50003130</v>
          </cell>
          <cell r="B192">
            <v>105</v>
          </cell>
          <cell r="C192">
            <v>0</v>
          </cell>
          <cell r="D192">
            <v>0</v>
          </cell>
          <cell r="E192">
            <v>105</v>
          </cell>
          <cell r="F192">
            <v>22</v>
          </cell>
          <cell r="G192">
            <v>4.7727272727272725</v>
          </cell>
        </row>
        <row r="193">
          <cell r="A193">
            <v>50003140</v>
          </cell>
          <cell r="B193">
            <v>2466</v>
          </cell>
          <cell r="C193">
            <v>0</v>
          </cell>
          <cell r="D193">
            <v>0</v>
          </cell>
          <cell r="E193">
            <v>2466</v>
          </cell>
          <cell r="F193">
            <v>22</v>
          </cell>
          <cell r="G193">
            <v>112.09090909090909</v>
          </cell>
        </row>
        <row r="194">
          <cell r="A194">
            <v>50003150</v>
          </cell>
          <cell r="B194">
            <v>94</v>
          </cell>
          <cell r="C194">
            <v>0</v>
          </cell>
          <cell r="D194">
            <v>0</v>
          </cell>
          <cell r="E194">
            <v>94</v>
          </cell>
          <cell r="F194">
            <v>22</v>
          </cell>
          <cell r="G194">
            <v>4.2727272727272725</v>
          </cell>
        </row>
        <row r="195">
          <cell r="A195">
            <v>50003160</v>
          </cell>
          <cell r="B195">
            <v>2124</v>
          </cell>
          <cell r="C195">
            <v>0</v>
          </cell>
          <cell r="D195">
            <v>0</v>
          </cell>
          <cell r="E195">
            <v>2124</v>
          </cell>
          <cell r="F195">
            <v>22</v>
          </cell>
          <cell r="G195">
            <v>96.545454545454547</v>
          </cell>
        </row>
        <row r="196">
          <cell r="A196">
            <v>50003170</v>
          </cell>
          <cell r="B196">
            <v>25</v>
          </cell>
          <cell r="C196">
            <v>0</v>
          </cell>
          <cell r="D196">
            <v>0</v>
          </cell>
          <cell r="E196">
            <v>25</v>
          </cell>
          <cell r="F196">
            <v>22</v>
          </cell>
          <cell r="G196">
            <v>1.1363636363636365</v>
          </cell>
        </row>
        <row r="197">
          <cell r="A197">
            <v>50003180</v>
          </cell>
          <cell r="B197">
            <v>4053</v>
          </cell>
          <cell r="C197">
            <v>0</v>
          </cell>
          <cell r="D197">
            <v>0</v>
          </cell>
          <cell r="E197">
            <v>4053</v>
          </cell>
          <cell r="F197">
            <v>22</v>
          </cell>
          <cell r="G197">
            <v>184.22727272727272</v>
          </cell>
        </row>
        <row r="198">
          <cell r="A198">
            <v>50003260</v>
          </cell>
          <cell r="B198">
            <v>13</v>
          </cell>
          <cell r="C198">
            <v>0</v>
          </cell>
          <cell r="D198">
            <v>0</v>
          </cell>
          <cell r="E198">
            <v>13</v>
          </cell>
          <cell r="F198">
            <v>22</v>
          </cell>
          <cell r="G198">
            <v>0.59090909090909094</v>
          </cell>
        </row>
        <row r="199">
          <cell r="A199">
            <v>50003310</v>
          </cell>
          <cell r="B199">
            <v>1102</v>
          </cell>
          <cell r="C199">
            <v>0</v>
          </cell>
          <cell r="D199">
            <v>0</v>
          </cell>
          <cell r="E199">
            <v>1102</v>
          </cell>
          <cell r="F199">
            <v>22</v>
          </cell>
          <cell r="G199">
            <v>50.090909090909093</v>
          </cell>
        </row>
        <row r="200">
          <cell r="A200">
            <v>50003315</v>
          </cell>
          <cell r="B200">
            <v>793</v>
          </cell>
          <cell r="C200">
            <v>0</v>
          </cell>
          <cell r="D200">
            <v>0</v>
          </cell>
          <cell r="E200">
            <v>793</v>
          </cell>
          <cell r="F200">
            <v>22</v>
          </cell>
          <cell r="G200">
            <v>36.045454545454547</v>
          </cell>
        </row>
        <row r="201">
          <cell r="A201">
            <v>50003320</v>
          </cell>
          <cell r="B201">
            <v>89</v>
          </cell>
          <cell r="C201">
            <v>0</v>
          </cell>
          <cell r="D201">
            <v>0</v>
          </cell>
          <cell r="E201">
            <v>89</v>
          </cell>
          <cell r="F201">
            <v>22</v>
          </cell>
          <cell r="G201">
            <v>4.0454545454545459</v>
          </cell>
        </row>
        <row r="202">
          <cell r="A202">
            <v>50003325</v>
          </cell>
          <cell r="B202">
            <v>9709</v>
          </cell>
          <cell r="C202">
            <v>0</v>
          </cell>
          <cell r="D202">
            <v>0</v>
          </cell>
          <cell r="E202">
            <v>9709</v>
          </cell>
          <cell r="F202">
            <v>22</v>
          </cell>
          <cell r="G202">
            <v>441.31818181818181</v>
          </cell>
        </row>
        <row r="203">
          <cell r="A203">
            <v>50003327</v>
          </cell>
          <cell r="B203">
            <v>562</v>
          </cell>
          <cell r="C203">
            <v>0</v>
          </cell>
          <cell r="D203">
            <v>0</v>
          </cell>
          <cell r="E203">
            <v>562</v>
          </cell>
          <cell r="F203">
            <v>22</v>
          </cell>
          <cell r="G203">
            <v>25.545454545454547</v>
          </cell>
        </row>
        <row r="204">
          <cell r="A204">
            <v>50003330</v>
          </cell>
          <cell r="B204">
            <v>21606</v>
          </cell>
          <cell r="C204">
            <v>0</v>
          </cell>
          <cell r="D204">
            <v>0</v>
          </cell>
          <cell r="E204">
            <v>21606</v>
          </cell>
          <cell r="F204">
            <v>22</v>
          </cell>
          <cell r="G204">
            <v>982.09090909090912</v>
          </cell>
        </row>
        <row r="205">
          <cell r="A205">
            <v>50003340</v>
          </cell>
          <cell r="B205">
            <v>20659</v>
          </cell>
          <cell r="C205">
            <v>0</v>
          </cell>
          <cell r="D205">
            <v>0</v>
          </cell>
          <cell r="E205">
            <v>20659</v>
          </cell>
          <cell r="F205">
            <v>22</v>
          </cell>
          <cell r="G205">
            <v>939.0454545454545</v>
          </cell>
        </row>
        <row r="206">
          <cell r="A206">
            <v>50003350</v>
          </cell>
          <cell r="B206">
            <v>21045</v>
          </cell>
          <cell r="C206">
            <v>0</v>
          </cell>
          <cell r="D206">
            <v>0</v>
          </cell>
          <cell r="E206">
            <v>21045</v>
          </cell>
          <cell r="F206">
            <v>22</v>
          </cell>
          <cell r="G206">
            <v>956.59090909090912</v>
          </cell>
        </row>
        <row r="207">
          <cell r="A207">
            <v>50003360</v>
          </cell>
          <cell r="B207">
            <v>31818</v>
          </cell>
          <cell r="C207">
            <v>0</v>
          </cell>
          <cell r="D207">
            <v>0</v>
          </cell>
          <cell r="E207">
            <v>31818</v>
          </cell>
          <cell r="F207">
            <v>22</v>
          </cell>
          <cell r="G207">
            <v>1446.2727272727273</v>
          </cell>
        </row>
        <row r="208">
          <cell r="A208">
            <v>50003370</v>
          </cell>
          <cell r="B208">
            <v>30357</v>
          </cell>
          <cell r="C208">
            <v>0</v>
          </cell>
          <cell r="D208">
            <v>0</v>
          </cell>
          <cell r="E208">
            <v>30357</v>
          </cell>
          <cell r="F208">
            <v>22</v>
          </cell>
          <cell r="G208">
            <v>1379.8636363636363</v>
          </cell>
        </row>
        <row r="209">
          <cell r="A209">
            <v>50003400</v>
          </cell>
          <cell r="B209">
            <v>383</v>
          </cell>
          <cell r="C209">
            <v>0</v>
          </cell>
          <cell r="D209">
            <v>0</v>
          </cell>
          <cell r="E209">
            <v>383</v>
          </cell>
          <cell r="F209">
            <v>22</v>
          </cell>
          <cell r="G209">
            <v>17.40909090909091</v>
          </cell>
        </row>
        <row r="210">
          <cell r="A210">
            <v>50003551</v>
          </cell>
          <cell r="B210">
            <v>2410</v>
          </cell>
          <cell r="C210">
            <v>0</v>
          </cell>
          <cell r="D210">
            <v>0</v>
          </cell>
          <cell r="E210">
            <v>2410</v>
          </cell>
          <cell r="F210">
            <v>22</v>
          </cell>
          <cell r="G210">
            <v>109.54545454545455</v>
          </cell>
        </row>
        <row r="211">
          <cell r="A211">
            <v>50003610</v>
          </cell>
          <cell r="B211">
            <v>549</v>
          </cell>
          <cell r="C211">
            <v>0</v>
          </cell>
          <cell r="D211">
            <v>0</v>
          </cell>
          <cell r="E211">
            <v>549</v>
          </cell>
          <cell r="F211">
            <v>22</v>
          </cell>
          <cell r="G211">
            <v>24.954545454545453</v>
          </cell>
        </row>
        <row r="212">
          <cell r="A212">
            <v>50003620</v>
          </cell>
          <cell r="B212">
            <v>3454</v>
          </cell>
          <cell r="C212">
            <v>0</v>
          </cell>
          <cell r="D212">
            <v>0</v>
          </cell>
          <cell r="E212">
            <v>3454</v>
          </cell>
          <cell r="F212">
            <v>22</v>
          </cell>
          <cell r="G212">
            <v>157</v>
          </cell>
        </row>
        <row r="213">
          <cell r="A213">
            <v>50003630</v>
          </cell>
          <cell r="B213">
            <v>456</v>
          </cell>
          <cell r="C213">
            <v>0</v>
          </cell>
          <cell r="D213">
            <v>0</v>
          </cell>
          <cell r="E213">
            <v>456</v>
          </cell>
          <cell r="F213">
            <v>22</v>
          </cell>
          <cell r="G213">
            <v>20.727272727272727</v>
          </cell>
        </row>
        <row r="214">
          <cell r="A214">
            <v>50003640</v>
          </cell>
          <cell r="B214">
            <v>6411</v>
          </cell>
          <cell r="C214">
            <v>0</v>
          </cell>
          <cell r="D214">
            <v>0</v>
          </cell>
          <cell r="E214">
            <v>6411</v>
          </cell>
          <cell r="F214">
            <v>22</v>
          </cell>
          <cell r="G214">
            <v>291.40909090909093</v>
          </cell>
        </row>
        <row r="215">
          <cell r="A215">
            <v>50003660</v>
          </cell>
          <cell r="B215">
            <v>4536</v>
          </cell>
          <cell r="C215">
            <v>0</v>
          </cell>
          <cell r="D215">
            <v>0</v>
          </cell>
          <cell r="E215">
            <v>4536</v>
          </cell>
          <cell r="F215">
            <v>22</v>
          </cell>
          <cell r="G215">
            <v>206.18181818181819</v>
          </cell>
        </row>
        <row r="216">
          <cell r="A216">
            <v>50003790</v>
          </cell>
          <cell r="B216">
            <v>45</v>
          </cell>
          <cell r="C216">
            <v>0</v>
          </cell>
          <cell r="D216">
            <v>0</v>
          </cell>
          <cell r="E216">
            <v>45</v>
          </cell>
          <cell r="F216">
            <v>22</v>
          </cell>
          <cell r="G216">
            <v>2.0454545454545454</v>
          </cell>
        </row>
        <row r="217">
          <cell r="A217">
            <v>50003800</v>
          </cell>
          <cell r="B217">
            <v>8281</v>
          </cell>
          <cell r="C217">
            <v>0</v>
          </cell>
          <cell r="D217">
            <v>0</v>
          </cell>
          <cell r="E217">
            <v>8281</v>
          </cell>
          <cell r="F217">
            <v>22</v>
          </cell>
          <cell r="G217">
            <v>376.40909090909093</v>
          </cell>
        </row>
        <row r="218">
          <cell r="A218">
            <v>50005098</v>
          </cell>
          <cell r="B218">
            <v>21</v>
          </cell>
          <cell r="C218">
            <v>0</v>
          </cell>
          <cell r="D218">
            <v>0</v>
          </cell>
          <cell r="E218">
            <v>21</v>
          </cell>
          <cell r="F218">
            <v>22</v>
          </cell>
          <cell r="G218">
            <v>0.95454545454545459</v>
          </cell>
        </row>
        <row r="219">
          <cell r="A219">
            <v>50005099</v>
          </cell>
          <cell r="B219">
            <v>17</v>
          </cell>
          <cell r="C219">
            <v>0</v>
          </cell>
          <cell r="D219">
            <v>0</v>
          </cell>
          <cell r="E219">
            <v>17</v>
          </cell>
          <cell r="F219">
            <v>22</v>
          </cell>
          <cell r="G219">
            <v>0.77272727272727271</v>
          </cell>
        </row>
        <row r="220">
          <cell r="A220">
            <v>50005118</v>
          </cell>
          <cell r="B220">
            <v>5</v>
          </cell>
          <cell r="C220">
            <v>0</v>
          </cell>
          <cell r="D220">
            <v>0</v>
          </cell>
          <cell r="E220">
            <v>5</v>
          </cell>
          <cell r="F220">
            <v>22</v>
          </cell>
          <cell r="G220">
            <v>0.22727272727272727</v>
          </cell>
        </row>
        <row r="221">
          <cell r="A221">
            <v>50005196</v>
          </cell>
          <cell r="B221">
            <v>38</v>
          </cell>
          <cell r="C221">
            <v>0</v>
          </cell>
          <cell r="D221">
            <v>0</v>
          </cell>
          <cell r="E221">
            <v>38</v>
          </cell>
          <cell r="F221">
            <v>22</v>
          </cell>
          <cell r="G221">
            <v>1.7272727272727273</v>
          </cell>
        </row>
        <row r="222">
          <cell r="A222">
            <v>50005198</v>
          </cell>
          <cell r="B222">
            <v>8</v>
          </cell>
          <cell r="C222">
            <v>0</v>
          </cell>
          <cell r="D222">
            <v>0</v>
          </cell>
          <cell r="E222">
            <v>8</v>
          </cell>
          <cell r="F222">
            <v>22</v>
          </cell>
          <cell r="G222">
            <v>0.36363636363636365</v>
          </cell>
        </row>
        <row r="223">
          <cell r="A223">
            <v>50005199</v>
          </cell>
          <cell r="B223">
            <v>8</v>
          </cell>
          <cell r="C223">
            <v>0</v>
          </cell>
          <cell r="D223">
            <v>0</v>
          </cell>
          <cell r="E223">
            <v>8</v>
          </cell>
          <cell r="F223">
            <v>22</v>
          </cell>
          <cell r="G223">
            <v>0.36363636363636365</v>
          </cell>
        </row>
        <row r="224">
          <cell r="A224">
            <v>50005210</v>
          </cell>
          <cell r="B224">
            <v>3197</v>
          </cell>
          <cell r="C224">
            <v>0</v>
          </cell>
          <cell r="D224">
            <v>0</v>
          </cell>
          <cell r="E224">
            <v>3197</v>
          </cell>
          <cell r="F224">
            <v>22</v>
          </cell>
          <cell r="G224">
            <v>145.31818181818181</v>
          </cell>
        </row>
        <row r="225">
          <cell r="A225">
            <v>50005914</v>
          </cell>
          <cell r="B225">
            <v>28</v>
          </cell>
          <cell r="C225">
            <v>0</v>
          </cell>
          <cell r="D225">
            <v>0</v>
          </cell>
          <cell r="E225">
            <v>28</v>
          </cell>
          <cell r="F225">
            <v>22</v>
          </cell>
          <cell r="G225">
            <v>1.2727272727272727</v>
          </cell>
        </row>
        <row r="226">
          <cell r="A226">
            <v>50005997</v>
          </cell>
          <cell r="B226">
            <v>2</v>
          </cell>
          <cell r="C226">
            <v>0</v>
          </cell>
          <cell r="D226">
            <v>0</v>
          </cell>
          <cell r="E226">
            <v>2</v>
          </cell>
          <cell r="F226">
            <v>22</v>
          </cell>
          <cell r="G226">
            <v>9.0909090909090912E-2</v>
          </cell>
        </row>
        <row r="227">
          <cell r="A227">
            <v>50006130</v>
          </cell>
          <cell r="B227">
            <v>4019</v>
          </cell>
          <cell r="C227">
            <v>0</v>
          </cell>
          <cell r="D227">
            <v>0</v>
          </cell>
          <cell r="E227">
            <v>4019</v>
          </cell>
          <cell r="F227">
            <v>22</v>
          </cell>
          <cell r="G227">
            <v>182.68181818181819</v>
          </cell>
        </row>
        <row r="228">
          <cell r="A228">
            <v>50006140</v>
          </cell>
          <cell r="B228">
            <v>293</v>
          </cell>
          <cell r="C228">
            <v>0</v>
          </cell>
          <cell r="D228">
            <v>0</v>
          </cell>
          <cell r="E228">
            <v>293</v>
          </cell>
          <cell r="F228">
            <v>22</v>
          </cell>
          <cell r="G228">
            <v>13.318181818181818</v>
          </cell>
        </row>
        <row r="229">
          <cell r="A229">
            <v>50006150</v>
          </cell>
          <cell r="B229">
            <v>34</v>
          </cell>
          <cell r="C229">
            <v>0</v>
          </cell>
          <cell r="D229">
            <v>0</v>
          </cell>
          <cell r="E229">
            <v>34</v>
          </cell>
          <cell r="F229">
            <v>22</v>
          </cell>
          <cell r="G229">
            <v>1.5454545454545454</v>
          </cell>
        </row>
        <row r="230">
          <cell r="A230">
            <v>50006160</v>
          </cell>
          <cell r="B230">
            <v>215</v>
          </cell>
          <cell r="C230">
            <v>0</v>
          </cell>
          <cell r="D230">
            <v>0</v>
          </cell>
          <cell r="E230">
            <v>215</v>
          </cell>
          <cell r="F230">
            <v>22</v>
          </cell>
          <cell r="G230">
            <v>9.7727272727272734</v>
          </cell>
        </row>
        <row r="231">
          <cell r="A231">
            <v>50006170</v>
          </cell>
          <cell r="B231">
            <v>4892</v>
          </cell>
          <cell r="C231">
            <v>0</v>
          </cell>
          <cell r="D231">
            <v>0</v>
          </cell>
          <cell r="E231">
            <v>4892</v>
          </cell>
          <cell r="F231">
            <v>22</v>
          </cell>
          <cell r="G231">
            <v>222.36363636363637</v>
          </cell>
        </row>
        <row r="232">
          <cell r="A232">
            <v>50006340</v>
          </cell>
          <cell r="B232">
            <v>681</v>
          </cell>
          <cell r="C232">
            <v>0</v>
          </cell>
          <cell r="D232">
            <v>0</v>
          </cell>
          <cell r="E232">
            <v>681</v>
          </cell>
          <cell r="F232">
            <v>22</v>
          </cell>
          <cell r="G232">
            <v>30.954545454545453</v>
          </cell>
        </row>
        <row r="233">
          <cell r="A233">
            <v>50006360</v>
          </cell>
          <cell r="B233">
            <v>2117</v>
          </cell>
          <cell r="C233">
            <v>0</v>
          </cell>
          <cell r="D233">
            <v>0</v>
          </cell>
          <cell r="E233">
            <v>2117</v>
          </cell>
          <cell r="F233">
            <v>22</v>
          </cell>
          <cell r="G233">
            <v>96.227272727272734</v>
          </cell>
        </row>
        <row r="234">
          <cell r="A234">
            <v>50006370</v>
          </cell>
          <cell r="B234">
            <v>36</v>
          </cell>
          <cell r="C234">
            <v>0</v>
          </cell>
          <cell r="D234">
            <v>0</v>
          </cell>
          <cell r="E234">
            <v>36</v>
          </cell>
          <cell r="F234">
            <v>22</v>
          </cell>
          <cell r="G234">
            <v>1.6363636363636365</v>
          </cell>
        </row>
        <row r="235">
          <cell r="A235">
            <v>50006380</v>
          </cell>
          <cell r="B235">
            <v>6363</v>
          </cell>
          <cell r="C235">
            <v>0</v>
          </cell>
          <cell r="D235">
            <v>0</v>
          </cell>
          <cell r="E235">
            <v>6363</v>
          </cell>
          <cell r="F235">
            <v>22</v>
          </cell>
          <cell r="G235">
            <v>289.22727272727275</v>
          </cell>
        </row>
        <row r="236">
          <cell r="A236">
            <v>50006390</v>
          </cell>
          <cell r="B236">
            <v>757</v>
          </cell>
          <cell r="C236">
            <v>0</v>
          </cell>
          <cell r="D236">
            <v>0</v>
          </cell>
          <cell r="E236">
            <v>757</v>
          </cell>
          <cell r="F236">
            <v>22</v>
          </cell>
          <cell r="G236">
            <v>34.409090909090907</v>
          </cell>
        </row>
        <row r="237">
          <cell r="A237">
            <v>50006400</v>
          </cell>
          <cell r="B237">
            <v>4502</v>
          </cell>
          <cell r="C237">
            <v>0</v>
          </cell>
          <cell r="D237">
            <v>0</v>
          </cell>
          <cell r="E237">
            <v>4502</v>
          </cell>
          <cell r="F237">
            <v>22</v>
          </cell>
          <cell r="G237">
            <v>204.63636363636363</v>
          </cell>
        </row>
        <row r="238">
          <cell r="A238">
            <v>50006410</v>
          </cell>
          <cell r="B238">
            <v>269</v>
          </cell>
          <cell r="C238">
            <v>0</v>
          </cell>
          <cell r="D238">
            <v>0</v>
          </cell>
          <cell r="E238">
            <v>269</v>
          </cell>
          <cell r="F238">
            <v>22</v>
          </cell>
          <cell r="G238">
            <v>12.227272727272727</v>
          </cell>
        </row>
        <row r="239">
          <cell r="A239">
            <v>50006420</v>
          </cell>
          <cell r="B239">
            <v>4550</v>
          </cell>
          <cell r="C239">
            <v>0</v>
          </cell>
          <cell r="D239">
            <v>0</v>
          </cell>
          <cell r="E239">
            <v>4550</v>
          </cell>
          <cell r="F239">
            <v>22</v>
          </cell>
          <cell r="G239">
            <v>206.81818181818181</v>
          </cell>
        </row>
        <row r="240">
          <cell r="A240">
            <v>50006470</v>
          </cell>
          <cell r="B240">
            <v>460</v>
          </cell>
          <cell r="C240">
            <v>0</v>
          </cell>
          <cell r="D240">
            <v>0</v>
          </cell>
          <cell r="E240">
            <v>460</v>
          </cell>
          <cell r="F240">
            <v>22</v>
          </cell>
          <cell r="G240">
            <v>20.90909090909091</v>
          </cell>
        </row>
        <row r="241">
          <cell r="A241">
            <v>50006490</v>
          </cell>
          <cell r="B241">
            <v>842</v>
          </cell>
          <cell r="C241">
            <v>0</v>
          </cell>
          <cell r="D241">
            <v>0</v>
          </cell>
          <cell r="E241">
            <v>842</v>
          </cell>
          <cell r="F241">
            <v>22</v>
          </cell>
          <cell r="G241">
            <v>38.272727272727273</v>
          </cell>
        </row>
        <row r="242">
          <cell r="A242">
            <v>50006500</v>
          </cell>
          <cell r="B242">
            <v>4531</v>
          </cell>
          <cell r="C242">
            <v>0</v>
          </cell>
          <cell r="D242">
            <v>0</v>
          </cell>
          <cell r="E242">
            <v>4531</v>
          </cell>
          <cell r="F242">
            <v>22</v>
          </cell>
          <cell r="G242">
            <v>205.95454545454547</v>
          </cell>
        </row>
        <row r="243">
          <cell r="A243">
            <v>50006510</v>
          </cell>
          <cell r="B243">
            <v>900</v>
          </cell>
          <cell r="C243">
            <v>0</v>
          </cell>
          <cell r="D243">
            <v>0</v>
          </cell>
          <cell r="E243">
            <v>900</v>
          </cell>
          <cell r="F243">
            <v>22</v>
          </cell>
          <cell r="G243">
            <v>40.909090909090907</v>
          </cell>
        </row>
        <row r="244">
          <cell r="A244">
            <v>50006520</v>
          </cell>
          <cell r="B244">
            <v>1</v>
          </cell>
          <cell r="C244">
            <v>0</v>
          </cell>
          <cell r="D244">
            <v>0</v>
          </cell>
          <cell r="E244">
            <v>1</v>
          </cell>
          <cell r="F244">
            <v>22</v>
          </cell>
          <cell r="G244">
            <v>4.5454545454545456E-2</v>
          </cell>
        </row>
        <row r="245">
          <cell r="A245">
            <v>50006522</v>
          </cell>
          <cell r="B245">
            <v>215</v>
          </cell>
          <cell r="C245">
            <v>0</v>
          </cell>
          <cell r="D245">
            <v>0</v>
          </cell>
          <cell r="E245">
            <v>215</v>
          </cell>
          <cell r="F245">
            <v>22</v>
          </cell>
          <cell r="G245">
            <v>9.7727272727272734</v>
          </cell>
        </row>
        <row r="246">
          <cell r="A246">
            <v>50006541</v>
          </cell>
          <cell r="B246">
            <v>2904</v>
          </cell>
          <cell r="C246">
            <v>0</v>
          </cell>
          <cell r="D246">
            <v>0</v>
          </cell>
          <cell r="E246">
            <v>2904</v>
          </cell>
          <cell r="F246">
            <v>22</v>
          </cell>
          <cell r="G246">
            <v>132</v>
          </cell>
        </row>
        <row r="247">
          <cell r="A247">
            <v>50006542</v>
          </cell>
          <cell r="B247">
            <v>1081</v>
          </cell>
          <cell r="C247">
            <v>0</v>
          </cell>
          <cell r="D247">
            <v>0</v>
          </cell>
          <cell r="E247">
            <v>1081</v>
          </cell>
          <cell r="F247">
            <v>22</v>
          </cell>
          <cell r="G247">
            <v>49.136363636363633</v>
          </cell>
        </row>
        <row r="248">
          <cell r="A248">
            <v>50006543</v>
          </cell>
          <cell r="B248">
            <v>4224</v>
          </cell>
          <cell r="C248">
            <v>0</v>
          </cell>
          <cell r="D248">
            <v>0</v>
          </cell>
          <cell r="E248">
            <v>4224</v>
          </cell>
          <cell r="F248">
            <v>22</v>
          </cell>
          <cell r="G248">
            <v>192</v>
          </cell>
        </row>
        <row r="249">
          <cell r="A249">
            <v>50006610</v>
          </cell>
          <cell r="B249">
            <v>452</v>
          </cell>
          <cell r="C249">
            <v>0</v>
          </cell>
          <cell r="D249">
            <v>0</v>
          </cell>
          <cell r="E249">
            <v>452</v>
          </cell>
          <cell r="F249">
            <v>22</v>
          </cell>
          <cell r="G249">
            <v>20.545454545454547</v>
          </cell>
        </row>
        <row r="250">
          <cell r="A250">
            <v>50006670</v>
          </cell>
          <cell r="B250">
            <v>974</v>
          </cell>
          <cell r="C250">
            <v>0</v>
          </cell>
          <cell r="D250">
            <v>0</v>
          </cell>
          <cell r="E250">
            <v>974</v>
          </cell>
          <cell r="F250">
            <v>22</v>
          </cell>
          <cell r="G250">
            <v>44.272727272727273</v>
          </cell>
        </row>
        <row r="251">
          <cell r="A251">
            <v>50006690</v>
          </cell>
          <cell r="B251">
            <v>1956</v>
          </cell>
          <cell r="C251">
            <v>0</v>
          </cell>
          <cell r="D251">
            <v>0</v>
          </cell>
          <cell r="E251">
            <v>1956</v>
          </cell>
          <cell r="F251">
            <v>22</v>
          </cell>
          <cell r="G251">
            <v>88.909090909090907</v>
          </cell>
        </row>
        <row r="252">
          <cell r="A252">
            <v>50006710</v>
          </cell>
          <cell r="B252">
            <v>1436</v>
          </cell>
          <cell r="C252">
            <v>0</v>
          </cell>
          <cell r="D252">
            <v>0</v>
          </cell>
          <cell r="E252">
            <v>1436</v>
          </cell>
          <cell r="F252">
            <v>22</v>
          </cell>
          <cell r="G252">
            <v>65.272727272727266</v>
          </cell>
        </row>
        <row r="253">
          <cell r="A253">
            <v>50006730</v>
          </cell>
          <cell r="B253">
            <v>2221</v>
          </cell>
          <cell r="C253">
            <v>0</v>
          </cell>
          <cell r="D253">
            <v>0</v>
          </cell>
          <cell r="E253">
            <v>2221</v>
          </cell>
          <cell r="F253">
            <v>22</v>
          </cell>
          <cell r="G253">
            <v>100.95454545454545</v>
          </cell>
        </row>
        <row r="254">
          <cell r="A254">
            <v>50006750</v>
          </cell>
          <cell r="B254">
            <v>429</v>
          </cell>
          <cell r="C254">
            <v>0</v>
          </cell>
          <cell r="D254">
            <v>0</v>
          </cell>
          <cell r="E254">
            <v>429</v>
          </cell>
          <cell r="F254">
            <v>22</v>
          </cell>
          <cell r="G254">
            <v>19.5</v>
          </cell>
        </row>
        <row r="255">
          <cell r="A255">
            <v>50006810</v>
          </cell>
          <cell r="B255">
            <v>1047</v>
          </cell>
          <cell r="C255">
            <v>0</v>
          </cell>
          <cell r="D255">
            <v>0</v>
          </cell>
          <cell r="E255">
            <v>1047</v>
          </cell>
          <cell r="F255">
            <v>22</v>
          </cell>
          <cell r="G255">
            <v>47.590909090909093</v>
          </cell>
        </row>
        <row r="256">
          <cell r="A256">
            <v>50006830</v>
          </cell>
          <cell r="B256">
            <v>650</v>
          </cell>
          <cell r="C256">
            <v>0</v>
          </cell>
          <cell r="D256">
            <v>0</v>
          </cell>
          <cell r="E256">
            <v>650</v>
          </cell>
          <cell r="F256">
            <v>22</v>
          </cell>
          <cell r="G256">
            <v>29.545454545454547</v>
          </cell>
        </row>
        <row r="257">
          <cell r="A257">
            <v>50006840</v>
          </cell>
          <cell r="B257">
            <v>5478</v>
          </cell>
          <cell r="C257">
            <v>0</v>
          </cell>
          <cell r="D257">
            <v>0</v>
          </cell>
          <cell r="E257">
            <v>5478</v>
          </cell>
          <cell r="F257">
            <v>22</v>
          </cell>
          <cell r="G257">
            <v>249</v>
          </cell>
        </row>
        <row r="258">
          <cell r="A258">
            <v>50006850</v>
          </cell>
          <cell r="B258">
            <v>674</v>
          </cell>
          <cell r="C258">
            <v>0</v>
          </cell>
          <cell r="D258">
            <v>0</v>
          </cell>
          <cell r="E258">
            <v>674</v>
          </cell>
          <cell r="F258">
            <v>22</v>
          </cell>
          <cell r="G258">
            <v>30.636363636363637</v>
          </cell>
        </row>
        <row r="259">
          <cell r="A259">
            <v>50006860</v>
          </cell>
          <cell r="B259">
            <v>7598</v>
          </cell>
          <cell r="C259">
            <v>0</v>
          </cell>
          <cell r="D259">
            <v>0</v>
          </cell>
          <cell r="E259">
            <v>7598</v>
          </cell>
          <cell r="F259">
            <v>22</v>
          </cell>
          <cell r="G259">
            <v>345.36363636363637</v>
          </cell>
        </row>
        <row r="260">
          <cell r="A260">
            <v>50006870</v>
          </cell>
          <cell r="B260">
            <v>77</v>
          </cell>
          <cell r="C260">
            <v>0</v>
          </cell>
          <cell r="D260">
            <v>0</v>
          </cell>
          <cell r="E260">
            <v>77</v>
          </cell>
          <cell r="F260">
            <v>22</v>
          </cell>
          <cell r="G260">
            <v>3.5</v>
          </cell>
        </row>
        <row r="261">
          <cell r="A261">
            <v>50006880</v>
          </cell>
          <cell r="B261">
            <v>2013</v>
          </cell>
          <cell r="C261">
            <v>0</v>
          </cell>
          <cell r="D261">
            <v>0</v>
          </cell>
          <cell r="E261">
            <v>2013</v>
          </cell>
          <cell r="F261">
            <v>22</v>
          </cell>
          <cell r="G261">
            <v>91.5</v>
          </cell>
        </row>
        <row r="262">
          <cell r="A262">
            <v>50006890</v>
          </cell>
          <cell r="B262">
            <v>106</v>
          </cell>
          <cell r="C262">
            <v>0</v>
          </cell>
          <cell r="D262">
            <v>0</v>
          </cell>
          <cell r="E262">
            <v>106</v>
          </cell>
          <cell r="F262">
            <v>22</v>
          </cell>
          <cell r="G262">
            <v>4.8181818181818183</v>
          </cell>
        </row>
        <row r="263">
          <cell r="A263">
            <v>50006900</v>
          </cell>
          <cell r="B263">
            <v>2151</v>
          </cell>
          <cell r="C263">
            <v>0</v>
          </cell>
          <cell r="D263">
            <v>0</v>
          </cell>
          <cell r="E263">
            <v>2151</v>
          </cell>
          <cell r="F263">
            <v>22</v>
          </cell>
          <cell r="G263">
            <v>97.772727272727266</v>
          </cell>
        </row>
        <row r="264">
          <cell r="A264">
            <v>50006910</v>
          </cell>
          <cell r="B264">
            <v>138</v>
          </cell>
          <cell r="C264">
            <v>0</v>
          </cell>
          <cell r="D264">
            <v>0</v>
          </cell>
          <cell r="E264">
            <v>138</v>
          </cell>
          <cell r="F264">
            <v>22</v>
          </cell>
          <cell r="G264">
            <v>6.2727272727272725</v>
          </cell>
        </row>
        <row r="265">
          <cell r="A265">
            <v>50006920</v>
          </cell>
          <cell r="B265">
            <v>2242</v>
          </cell>
          <cell r="C265">
            <v>0</v>
          </cell>
          <cell r="D265">
            <v>0</v>
          </cell>
          <cell r="E265">
            <v>2242</v>
          </cell>
          <cell r="F265">
            <v>22</v>
          </cell>
          <cell r="G265">
            <v>101.90909090909091</v>
          </cell>
        </row>
        <row r="266">
          <cell r="A266">
            <v>50006930</v>
          </cell>
          <cell r="B266">
            <v>235</v>
          </cell>
          <cell r="C266">
            <v>0</v>
          </cell>
          <cell r="D266">
            <v>0</v>
          </cell>
          <cell r="E266">
            <v>235</v>
          </cell>
          <cell r="F266">
            <v>22</v>
          </cell>
          <cell r="G266">
            <v>10.681818181818182</v>
          </cell>
        </row>
        <row r="267">
          <cell r="A267">
            <v>50006940</v>
          </cell>
          <cell r="B267">
            <v>11046</v>
          </cell>
          <cell r="C267">
            <v>0</v>
          </cell>
          <cell r="D267">
            <v>0</v>
          </cell>
          <cell r="E267">
            <v>11046</v>
          </cell>
          <cell r="F267">
            <v>22</v>
          </cell>
          <cell r="G267">
            <v>502.09090909090907</v>
          </cell>
        </row>
        <row r="268">
          <cell r="A268">
            <v>50007030</v>
          </cell>
          <cell r="B268">
            <v>178</v>
          </cell>
          <cell r="C268">
            <v>0</v>
          </cell>
          <cell r="D268">
            <v>0</v>
          </cell>
          <cell r="E268">
            <v>178</v>
          </cell>
          <cell r="F268">
            <v>22</v>
          </cell>
          <cell r="G268">
            <v>8.0909090909090917</v>
          </cell>
        </row>
        <row r="269">
          <cell r="A269">
            <v>50007040</v>
          </cell>
          <cell r="B269">
            <v>1</v>
          </cell>
          <cell r="C269">
            <v>0</v>
          </cell>
          <cell r="D269">
            <v>0</v>
          </cell>
          <cell r="E269">
            <v>1</v>
          </cell>
          <cell r="F269">
            <v>22</v>
          </cell>
          <cell r="G269">
            <v>4.5454545454545456E-2</v>
          </cell>
        </row>
        <row r="270">
          <cell r="A270">
            <v>50007050</v>
          </cell>
          <cell r="B270">
            <v>573</v>
          </cell>
          <cell r="C270">
            <v>0</v>
          </cell>
          <cell r="D270">
            <v>0</v>
          </cell>
          <cell r="E270">
            <v>573</v>
          </cell>
          <cell r="F270">
            <v>22</v>
          </cell>
          <cell r="G270">
            <v>26.045454545454547</v>
          </cell>
        </row>
        <row r="271">
          <cell r="A271">
            <v>50007060</v>
          </cell>
          <cell r="B271">
            <v>3</v>
          </cell>
          <cell r="C271">
            <v>0</v>
          </cell>
          <cell r="D271">
            <v>0</v>
          </cell>
          <cell r="E271">
            <v>3</v>
          </cell>
          <cell r="F271">
            <v>22</v>
          </cell>
          <cell r="G271">
            <v>0.13636363636363635</v>
          </cell>
        </row>
        <row r="272">
          <cell r="A272">
            <v>50007070</v>
          </cell>
          <cell r="B272">
            <v>301</v>
          </cell>
          <cell r="C272">
            <v>0</v>
          </cell>
          <cell r="D272">
            <v>0</v>
          </cell>
          <cell r="E272">
            <v>301</v>
          </cell>
          <cell r="F272">
            <v>22</v>
          </cell>
          <cell r="G272">
            <v>13.681818181818182</v>
          </cell>
        </row>
        <row r="273">
          <cell r="A273">
            <v>50007080</v>
          </cell>
          <cell r="B273">
            <v>5</v>
          </cell>
          <cell r="C273">
            <v>0</v>
          </cell>
          <cell r="D273">
            <v>0</v>
          </cell>
          <cell r="E273">
            <v>5</v>
          </cell>
          <cell r="F273">
            <v>22</v>
          </cell>
          <cell r="G273">
            <v>0.22727272727272727</v>
          </cell>
        </row>
        <row r="274">
          <cell r="A274">
            <v>50007090</v>
          </cell>
          <cell r="B274">
            <v>404</v>
          </cell>
          <cell r="C274">
            <v>0</v>
          </cell>
          <cell r="D274">
            <v>0</v>
          </cell>
          <cell r="E274">
            <v>404</v>
          </cell>
          <cell r="F274">
            <v>22</v>
          </cell>
          <cell r="G274">
            <v>18.363636363636363</v>
          </cell>
        </row>
        <row r="275">
          <cell r="A275">
            <v>50007100</v>
          </cell>
          <cell r="B275">
            <v>249</v>
          </cell>
          <cell r="C275">
            <v>0</v>
          </cell>
          <cell r="D275">
            <v>0</v>
          </cell>
          <cell r="E275">
            <v>249</v>
          </cell>
          <cell r="F275">
            <v>22</v>
          </cell>
          <cell r="G275">
            <v>11.318181818181818</v>
          </cell>
        </row>
        <row r="276">
          <cell r="A276">
            <v>50007111</v>
          </cell>
          <cell r="B276">
            <v>614</v>
          </cell>
          <cell r="C276">
            <v>0</v>
          </cell>
          <cell r="D276">
            <v>0</v>
          </cell>
          <cell r="E276">
            <v>614</v>
          </cell>
          <cell r="F276">
            <v>22</v>
          </cell>
          <cell r="G276">
            <v>27.90909090909091</v>
          </cell>
        </row>
        <row r="277">
          <cell r="A277">
            <v>50007120</v>
          </cell>
          <cell r="B277">
            <v>147</v>
          </cell>
          <cell r="C277">
            <v>0</v>
          </cell>
          <cell r="D277">
            <v>0</v>
          </cell>
          <cell r="E277">
            <v>147</v>
          </cell>
          <cell r="F277">
            <v>22</v>
          </cell>
          <cell r="G277">
            <v>6.6818181818181817</v>
          </cell>
        </row>
        <row r="278">
          <cell r="A278">
            <v>50007130</v>
          </cell>
          <cell r="B278">
            <v>62</v>
          </cell>
          <cell r="C278">
            <v>0</v>
          </cell>
          <cell r="D278">
            <v>0</v>
          </cell>
          <cell r="E278">
            <v>62</v>
          </cell>
          <cell r="F278">
            <v>22</v>
          </cell>
          <cell r="G278">
            <v>2.8181818181818183</v>
          </cell>
        </row>
        <row r="279">
          <cell r="A279">
            <v>50007140</v>
          </cell>
          <cell r="B279">
            <v>15</v>
          </cell>
          <cell r="C279">
            <v>0</v>
          </cell>
          <cell r="D279">
            <v>0</v>
          </cell>
          <cell r="E279">
            <v>15</v>
          </cell>
          <cell r="F279">
            <v>22</v>
          </cell>
          <cell r="G279">
            <v>0.68181818181818177</v>
          </cell>
        </row>
        <row r="280">
          <cell r="A280">
            <v>50007150</v>
          </cell>
          <cell r="B280">
            <v>22</v>
          </cell>
          <cell r="C280">
            <v>0</v>
          </cell>
          <cell r="D280">
            <v>0</v>
          </cell>
          <cell r="E280">
            <v>22</v>
          </cell>
          <cell r="F280">
            <v>22</v>
          </cell>
          <cell r="G280">
            <v>1</v>
          </cell>
        </row>
        <row r="281">
          <cell r="A281">
            <v>50007160</v>
          </cell>
          <cell r="B281">
            <v>11</v>
          </cell>
          <cell r="C281">
            <v>0</v>
          </cell>
          <cell r="D281">
            <v>0</v>
          </cell>
          <cell r="E281">
            <v>11</v>
          </cell>
          <cell r="F281">
            <v>22</v>
          </cell>
          <cell r="G281">
            <v>0.5</v>
          </cell>
        </row>
        <row r="282">
          <cell r="A282">
            <v>50007170</v>
          </cell>
          <cell r="B282">
            <v>24</v>
          </cell>
          <cell r="C282">
            <v>0</v>
          </cell>
          <cell r="D282">
            <v>0</v>
          </cell>
          <cell r="E282">
            <v>24</v>
          </cell>
          <cell r="F282">
            <v>22</v>
          </cell>
          <cell r="G282">
            <v>1.0909090909090908</v>
          </cell>
        </row>
        <row r="283">
          <cell r="A283">
            <v>50007180</v>
          </cell>
          <cell r="B283">
            <v>48</v>
          </cell>
          <cell r="C283">
            <v>0</v>
          </cell>
          <cell r="D283">
            <v>0</v>
          </cell>
          <cell r="E283">
            <v>48</v>
          </cell>
          <cell r="F283">
            <v>22</v>
          </cell>
          <cell r="G283">
            <v>2.1818181818181817</v>
          </cell>
        </row>
        <row r="284">
          <cell r="A284">
            <v>50007410</v>
          </cell>
          <cell r="B284">
            <v>202</v>
          </cell>
          <cell r="C284">
            <v>0</v>
          </cell>
          <cell r="D284">
            <v>0</v>
          </cell>
          <cell r="E284">
            <v>202</v>
          </cell>
          <cell r="F284">
            <v>22</v>
          </cell>
          <cell r="G284">
            <v>9.1818181818181817</v>
          </cell>
        </row>
        <row r="285">
          <cell r="A285">
            <v>50007420</v>
          </cell>
          <cell r="B285">
            <v>104</v>
          </cell>
          <cell r="C285">
            <v>0</v>
          </cell>
          <cell r="D285">
            <v>0</v>
          </cell>
          <cell r="E285">
            <v>104</v>
          </cell>
          <cell r="F285">
            <v>22</v>
          </cell>
          <cell r="G285">
            <v>4.7272727272727275</v>
          </cell>
        </row>
        <row r="286">
          <cell r="A286">
            <v>50007430</v>
          </cell>
          <cell r="B286">
            <v>866</v>
          </cell>
          <cell r="C286">
            <v>0</v>
          </cell>
          <cell r="D286">
            <v>0</v>
          </cell>
          <cell r="E286">
            <v>866</v>
          </cell>
          <cell r="F286">
            <v>22</v>
          </cell>
          <cell r="G286">
            <v>39.363636363636367</v>
          </cell>
        </row>
        <row r="287">
          <cell r="A287">
            <v>50007440</v>
          </cell>
          <cell r="B287">
            <v>100</v>
          </cell>
          <cell r="C287">
            <v>0</v>
          </cell>
          <cell r="D287">
            <v>0</v>
          </cell>
          <cell r="E287">
            <v>100</v>
          </cell>
          <cell r="F287">
            <v>22</v>
          </cell>
          <cell r="G287">
            <v>4.5454545454545459</v>
          </cell>
        </row>
        <row r="288">
          <cell r="A288">
            <v>50007450</v>
          </cell>
          <cell r="B288">
            <v>1175</v>
          </cell>
          <cell r="C288">
            <v>0</v>
          </cell>
          <cell r="D288">
            <v>0</v>
          </cell>
          <cell r="E288">
            <v>1175</v>
          </cell>
          <cell r="F288">
            <v>22</v>
          </cell>
          <cell r="G288">
            <v>53.409090909090907</v>
          </cell>
        </row>
        <row r="289">
          <cell r="A289">
            <v>50007460</v>
          </cell>
          <cell r="B289">
            <v>108</v>
          </cell>
          <cell r="C289">
            <v>0</v>
          </cell>
          <cell r="D289">
            <v>0</v>
          </cell>
          <cell r="E289">
            <v>108</v>
          </cell>
          <cell r="F289">
            <v>22</v>
          </cell>
          <cell r="G289">
            <v>4.9090909090909092</v>
          </cell>
        </row>
        <row r="290">
          <cell r="A290">
            <v>50007470</v>
          </cell>
          <cell r="B290">
            <v>936</v>
          </cell>
          <cell r="C290">
            <v>0</v>
          </cell>
          <cell r="D290">
            <v>0</v>
          </cell>
          <cell r="E290">
            <v>936</v>
          </cell>
          <cell r="F290">
            <v>22</v>
          </cell>
          <cell r="G290">
            <v>42.545454545454547</v>
          </cell>
        </row>
        <row r="291">
          <cell r="A291">
            <v>50007480</v>
          </cell>
          <cell r="B291">
            <v>518</v>
          </cell>
          <cell r="C291">
            <v>0</v>
          </cell>
          <cell r="D291">
            <v>0</v>
          </cell>
          <cell r="E291">
            <v>518</v>
          </cell>
          <cell r="F291">
            <v>22</v>
          </cell>
          <cell r="G291">
            <v>23.545454545454547</v>
          </cell>
        </row>
        <row r="292">
          <cell r="A292">
            <v>50007490</v>
          </cell>
          <cell r="B292">
            <v>6755</v>
          </cell>
          <cell r="C292">
            <v>0</v>
          </cell>
          <cell r="D292">
            <v>0</v>
          </cell>
          <cell r="E292">
            <v>6755</v>
          </cell>
          <cell r="F292">
            <v>22</v>
          </cell>
          <cell r="G292">
            <v>307.04545454545456</v>
          </cell>
        </row>
        <row r="293">
          <cell r="A293">
            <v>50007500</v>
          </cell>
          <cell r="B293">
            <v>273</v>
          </cell>
          <cell r="C293">
            <v>0</v>
          </cell>
          <cell r="D293">
            <v>0</v>
          </cell>
          <cell r="E293">
            <v>273</v>
          </cell>
          <cell r="F293">
            <v>22</v>
          </cell>
          <cell r="G293">
            <v>12.409090909090908</v>
          </cell>
        </row>
        <row r="294">
          <cell r="A294">
            <v>50007510</v>
          </cell>
          <cell r="B294">
            <v>2926</v>
          </cell>
          <cell r="C294">
            <v>0</v>
          </cell>
          <cell r="D294">
            <v>0</v>
          </cell>
          <cell r="E294">
            <v>2926</v>
          </cell>
          <cell r="F294">
            <v>22</v>
          </cell>
          <cell r="G294">
            <v>133</v>
          </cell>
        </row>
        <row r="295">
          <cell r="A295">
            <v>50007520</v>
          </cell>
          <cell r="B295">
            <v>1141</v>
          </cell>
          <cell r="C295">
            <v>0</v>
          </cell>
          <cell r="D295">
            <v>0</v>
          </cell>
          <cell r="E295">
            <v>1141</v>
          </cell>
          <cell r="F295">
            <v>22</v>
          </cell>
          <cell r="G295">
            <v>51.863636363636367</v>
          </cell>
        </row>
        <row r="296">
          <cell r="A296">
            <v>50008020</v>
          </cell>
          <cell r="B296">
            <v>412</v>
          </cell>
          <cell r="C296">
            <v>0</v>
          </cell>
          <cell r="D296">
            <v>0</v>
          </cell>
          <cell r="E296">
            <v>412</v>
          </cell>
          <cell r="F296">
            <v>22</v>
          </cell>
          <cell r="G296">
            <v>18.727272727272727</v>
          </cell>
        </row>
        <row r="297">
          <cell r="A297">
            <v>50008030</v>
          </cell>
          <cell r="B297">
            <v>1501</v>
          </cell>
          <cell r="C297">
            <v>0</v>
          </cell>
          <cell r="D297">
            <v>0</v>
          </cell>
          <cell r="E297">
            <v>1501</v>
          </cell>
          <cell r="F297">
            <v>22</v>
          </cell>
          <cell r="G297">
            <v>68.227272727272734</v>
          </cell>
        </row>
        <row r="298">
          <cell r="A298">
            <v>50008050</v>
          </cell>
          <cell r="B298">
            <v>4079</v>
          </cell>
          <cell r="C298">
            <v>0</v>
          </cell>
          <cell r="D298">
            <v>0</v>
          </cell>
          <cell r="E298">
            <v>4079</v>
          </cell>
          <cell r="F298">
            <v>22</v>
          </cell>
          <cell r="G298">
            <v>185.40909090909091</v>
          </cell>
        </row>
        <row r="299">
          <cell r="A299">
            <v>50008070</v>
          </cell>
          <cell r="B299">
            <v>1262</v>
          </cell>
          <cell r="C299">
            <v>0</v>
          </cell>
          <cell r="D299">
            <v>0</v>
          </cell>
          <cell r="E299">
            <v>1262</v>
          </cell>
          <cell r="F299">
            <v>22</v>
          </cell>
          <cell r="G299">
            <v>57.363636363636367</v>
          </cell>
        </row>
        <row r="300">
          <cell r="A300">
            <v>50008080</v>
          </cell>
          <cell r="B300">
            <v>59</v>
          </cell>
          <cell r="C300">
            <v>0</v>
          </cell>
          <cell r="D300">
            <v>0</v>
          </cell>
          <cell r="E300">
            <v>59</v>
          </cell>
          <cell r="F300">
            <v>22</v>
          </cell>
          <cell r="G300">
            <v>2.6818181818181817</v>
          </cell>
        </row>
        <row r="301">
          <cell r="A301">
            <v>50008090</v>
          </cell>
          <cell r="B301">
            <v>7115</v>
          </cell>
          <cell r="C301">
            <v>0</v>
          </cell>
          <cell r="D301">
            <v>0</v>
          </cell>
          <cell r="E301">
            <v>7115</v>
          </cell>
          <cell r="F301">
            <v>22</v>
          </cell>
          <cell r="G301">
            <v>323.40909090909093</v>
          </cell>
        </row>
        <row r="302">
          <cell r="A302">
            <v>50008100</v>
          </cell>
          <cell r="B302">
            <v>1101</v>
          </cell>
          <cell r="C302">
            <v>0</v>
          </cell>
          <cell r="D302">
            <v>0</v>
          </cell>
          <cell r="E302">
            <v>1101</v>
          </cell>
          <cell r="F302">
            <v>22</v>
          </cell>
          <cell r="G302">
            <v>50.045454545454547</v>
          </cell>
        </row>
        <row r="303">
          <cell r="A303">
            <v>50008170</v>
          </cell>
          <cell r="B303">
            <v>432</v>
          </cell>
          <cell r="C303">
            <v>0</v>
          </cell>
          <cell r="D303">
            <v>0</v>
          </cell>
          <cell r="E303">
            <v>432</v>
          </cell>
          <cell r="F303">
            <v>22</v>
          </cell>
          <cell r="G303">
            <v>19.636363636363637</v>
          </cell>
        </row>
        <row r="304">
          <cell r="A304">
            <v>50008180</v>
          </cell>
          <cell r="B304">
            <v>3172</v>
          </cell>
          <cell r="C304">
            <v>0</v>
          </cell>
          <cell r="D304">
            <v>0</v>
          </cell>
          <cell r="E304">
            <v>3172</v>
          </cell>
          <cell r="F304">
            <v>22</v>
          </cell>
          <cell r="G304">
            <v>144.18181818181819</v>
          </cell>
        </row>
        <row r="305">
          <cell r="A305">
            <v>50008190</v>
          </cell>
          <cell r="B305">
            <v>2040</v>
          </cell>
          <cell r="C305">
            <v>0</v>
          </cell>
          <cell r="D305">
            <v>0</v>
          </cell>
          <cell r="E305">
            <v>2040</v>
          </cell>
          <cell r="F305">
            <v>22</v>
          </cell>
          <cell r="G305">
            <v>92.727272727272734</v>
          </cell>
        </row>
        <row r="306">
          <cell r="A306">
            <v>50008200</v>
          </cell>
          <cell r="B306">
            <v>3443</v>
          </cell>
          <cell r="C306">
            <v>0</v>
          </cell>
          <cell r="D306">
            <v>0</v>
          </cell>
          <cell r="E306">
            <v>3443</v>
          </cell>
          <cell r="F306">
            <v>22</v>
          </cell>
          <cell r="G306">
            <v>156.5</v>
          </cell>
        </row>
        <row r="307">
          <cell r="A307">
            <v>50009980</v>
          </cell>
          <cell r="B307">
            <v>43</v>
          </cell>
          <cell r="C307">
            <v>0</v>
          </cell>
          <cell r="D307">
            <v>0</v>
          </cell>
          <cell r="E307">
            <v>43</v>
          </cell>
          <cell r="F307">
            <v>22</v>
          </cell>
          <cell r="G307">
            <v>1.9545454545454546</v>
          </cell>
        </row>
        <row r="308">
          <cell r="A308">
            <v>50009981</v>
          </cell>
          <cell r="B308">
            <v>5</v>
          </cell>
          <cell r="C308">
            <v>0</v>
          </cell>
          <cell r="D308">
            <v>0</v>
          </cell>
          <cell r="E308">
            <v>5</v>
          </cell>
          <cell r="F308">
            <v>22</v>
          </cell>
          <cell r="G308">
            <v>0.22727272727272727</v>
          </cell>
        </row>
        <row r="309">
          <cell r="A309">
            <v>50100020</v>
          </cell>
          <cell r="B309">
            <v>573</v>
          </cell>
          <cell r="C309">
            <v>0</v>
          </cell>
          <cell r="D309">
            <v>0</v>
          </cell>
          <cell r="E309">
            <v>573</v>
          </cell>
          <cell r="F309">
            <v>22</v>
          </cell>
          <cell r="G309">
            <v>26.045454545454547</v>
          </cell>
        </row>
        <row r="310">
          <cell r="A310">
            <v>50100030</v>
          </cell>
          <cell r="B310">
            <v>123</v>
          </cell>
          <cell r="C310">
            <v>0</v>
          </cell>
          <cell r="D310">
            <v>0</v>
          </cell>
          <cell r="E310">
            <v>123</v>
          </cell>
          <cell r="F310">
            <v>22</v>
          </cell>
          <cell r="G310">
            <v>5.5909090909090908</v>
          </cell>
        </row>
        <row r="311">
          <cell r="A311">
            <v>50100040</v>
          </cell>
          <cell r="B311">
            <v>1671</v>
          </cell>
          <cell r="C311">
            <v>0</v>
          </cell>
          <cell r="D311">
            <v>0</v>
          </cell>
          <cell r="E311">
            <v>1671</v>
          </cell>
          <cell r="F311">
            <v>22</v>
          </cell>
          <cell r="G311">
            <v>75.954545454545453</v>
          </cell>
        </row>
        <row r="312">
          <cell r="A312">
            <v>50100050</v>
          </cell>
          <cell r="B312">
            <v>140</v>
          </cell>
          <cell r="C312">
            <v>0</v>
          </cell>
          <cell r="D312">
            <v>0</v>
          </cell>
          <cell r="E312">
            <v>140</v>
          </cell>
          <cell r="F312">
            <v>22</v>
          </cell>
          <cell r="G312">
            <v>6.3636363636363633</v>
          </cell>
        </row>
        <row r="313">
          <cell r="A313">
            <v>50100060</v>
          </cell>
          <cell r="B313">
            <v>5681</v>
          </cell>
          <cell r="C313">
            <v>0</v>
          </cell>
          <cell r="D313">
            <v>0</v>
          </cell>
          <cell r="E313">
            <v>5681</v>
          </cell>
          <cell r="F313">
            <v>22</v>
          </cell>
          <cell r="G313">
            <v>258.22727272727275</v>
          </cell>
        </row>
        <row r="314">
          <cell r="A314">
            <v>50100070</v>
          </cell>
          <cell r="B314">
            <v>1523</v>
          </cell>
          <cell r="C314">
            <v>0</v>
          </cell>
          <cell r="D314">
            <v>0</v>
          </cell>
          <cell r="E314">
            <v>1523</v>
          </cell>
          <cell r="F314">
            <v>22</v>
          </cell>
          <cell r="G314">
            <v>69.227272727272734</v>
          </cell>
        </row>
        <row r="315">
          <cell r="A315">
            <v>50100080</v>
          </cell>
          <cell r="B315">
            <v>378</v>
          </cell>
          <cell r="C315">
            <v>0</v>
          </cell>
          <cell r="D315">
            <v>0</v>
          </cell>
          <cell r="E315">
            <v>378</v>
          </cell>
          <cell r="F315">
            <v>22</v>
          </cell>
          <cell r="G315">
            <v>17.181818181818183</v>
          </cell>
        </row>
        <row r="316">
          <cell r="A316">
            <v>50100091</v>
          </cell>
          <cell r="B316">
            <v>59</v>
          </cell>
          <cell r="C316">
            <v>0</v>
          </cell>
          <cell r="D316">
            <v>0</v>
          </cell>
          <cell r="E316">
            <v>59</v>
          </cell>
          <cell r="F316">
            <v>22</v>
          </cell>
          <cell r="G316">
            <v>2.6818181818181817</v>
          </cell>
        </row>
        <row r="317">
          <cell r="A317">
            <v>50100100</v>
          </cell>
          <cell r="B317">
            <v>287</v>
          </cell>
          <cell r="C317">
            <v>0</v>
          </cell>
          <cell r="D317">
            <v>0</v>
          </cell>
          <cell r="E317">
            <v>287</v>
          </cell>
          <cell r="F317">
            <v>22</v>
          </cell>
          <cell r="G317">
            <v>13.045454545454545</v>
          </cell>
        </row>
        <row r="318">
          <cell r="A318">
            <v>50100110</v>
          </cell>
          <cell r="B318">
            <v>137</v>
          </cell>
          <cell r="C318">
            <v>0</v>
          </cell>
          <cell r="D318">
            <v>0</v>
          </cell>
          <cell r="E318">
            <v>137</v>
          </cell>
          <cell r="F318">
            <v>22</v>
          </cell>
          <cell r="G318">
            <v>6.2272727272727275</v>
          </cell>
        </row>
        <row r="319">
          <cell r="A319">
            <v>50100120</v>
          </cell>
          <cell r="B319">
            <v>13164</v>
          </cell>
          <cell r="C319">
            <v>0</v>
          </cell>
          <cell r="D319">
            <v>0</v>
          </cell>
          <cell r="E319">
            <v>13164</v>
          </cell>
          <cell r="F319">
            <v>22</v>
          </cell>
          <cell r="G319">
            <v>598.36363636363637</v>
          </cell>
        </row>
        <row r="320">
          <cell r="A320">
            <v>50100130</v>
          </cell>
          <cell r="B320">
            <v>152</v>
          </cell>
          <cell r="C320">
            <v>0</v>
          </cell>
          <cell r="D320">
            <v>0</v>
          </cell>
          <cell r="E320">
            <v>152</v>
          </cell>
          <cell r="F320">
            <v>22</v>
          </cell>
          <cell r="G320">
            <v>6.9090909090909092</v>
          </cell>
        </row>
        <row r="321">
          <cell r="A321">
            <v>50100140</v>
          </cell>
          <cell r="B321">
            <v>2297</v>
          </cell>
          <cell r="C321">
            <v>0</v>
          </cell>
          <cell r="D321">
            <v>0</v>
          </cell>
          <cell r="E321">
            <v>2297</v>
          </cell>
          <cell r="F321">
            <v>22</v>
          </cell>
          <cell r="G321">
            <v>104.40909090909091</v>
          </cell>
        </row>
        <row r="322">
          <cell r="A322">
            <v>50100150</v>
          </cell>
          <cell r="B322">
            <v>253</v>
          </cell>
          <cell r="C322">
            <v>0</v>
          </cell>
          <cell r="D322">
            <v>0</v>
          </cell>
          <cell r="E322">
            <v>253</v>
          </cell>
          <cell r="F322">
            <v>22</v>
          </cell>
          <cell r="G322">
            <v>11.5</v>
          </cell>
        </row>
        <row r="323">
          <cell r="A323">
            <v>50100160</v>
          </cell>
          <cell r="B323">
            <v>1424</v>
          </cell>
          <cell r="C323">
            <v>0</v>
          </cell>
          <cell r="D323">
            <v>0</v>
          </cell>
          <cell r="E323">
            <v>1424</v>
          </cell>
          <cell r="F323">
            <v>22</v>
          </cell>
          <cell r="G323">
            <v>64.727272727272734</v>
          </cell>
        </row>
        <row r="324">
          <cell r="A324">
            <v>50100170</v>
          </cell>
          <cell r="B324">
            <v>1427</v>
          </cell>
          <cell r="C324">
            <v>0</v>
          </cell>
          <cell r="D324">
            <v>0</v>
          </cell>
          <cell r="E324">
            <v>1427</v>
          </cell>
          <cell r="F324">
            <v>22</v>
          </cell>
          <cell r="G324">
            <v>64.86363636363636</v>
          </cell>
        </row>
        <row r="325">
          <cell r="A325">
            <v>50100180</v>
          </cell>
          <cell r="B325">
            <v>5102</v>
          </cell>
          <cell r="C325">
            <v>0</v>
          </cell>
          <cell r="D325">
            <v>0</v>
          </cell>
          <cell r="E325">
            <v>5102</v>
          </cell>
          <cell r="F325">
            <v>22</v>
          </cell>
          <cell r="G325">
            <v>231.90909090909091</v>
          </cell>
        </row>
        <row r="326">
          <cell r="A326">
            <v>50100190</v>
          </cell>
          <cell r="B326">
            <v>548</v>
          </cell>
          <cell r="C326">
            <v>0</v>
          </cell>
          <cell r="D326">
            <v>0</v>
          </cell>
          <cell r="E326">
            <v>548</v>
          </cell>
          <cell r="F326">
            <v>22</v>
          </cell>
          <cell r="G326">
            <v>24.90909090909091</v>
          </cell>
        </row>
        <row r="327">
          <cell r="A327">
            <v>50100200</v>
          </cell>
          <cell r="B327">
            <v>2711</v>
          </cell>
          <cell r="C327">
            <v>0</v>
          </cell>
          <cell r="D327">
            <v>0</v>
          </cell>
          <cell r="E327">
            <v>2711</v>
          </cell>
          <cell r="F327">
            <v>22</v>
          </cell>
          <cell r="G327">
            <v>123.22727272727273</v>
          </cell>
        </row>
        <row r="328">
          <cell r="A328">
            <v>50100210</v>
          </cell>
          <cell r="B328">
            <v>199</v>
          </cell>
          <cell r="C328">
            <v>0</v>
          </cell>
          <cell r="D328">
            <v>0</v>
          </cell>
          <cell r="E328">
            <v>199</v>
          </cell>
          <cell r="F328">
            <v>22</v>
          </cell>
          <cell r="G328">
            <v>9.045454545454545</v>
          </cell>
        </row>
        <row r="329">
          <cell r="A329">
            <v>50100220</v>
          </cell>
          <cell r="B329">
            <v>1693</v>
          </cell>
          <cell r="C329">
            <v>0</v>
          </cell>
          <cell r="D329">
            <v>0</v>
          </cell>
          <cell r="E329">
            <v>1693</v>
          </cell>
          <cell r="F329">
            <v>22</v>
          </cell>
          <cell r="G329">
            <v>76.954545454545453</v>
          </cell>
        </row>
        <row r="330">
          <cell r="A330">
            <v>50100230</v>
          </cell>
          <cell r="B330">
            <v>392</v>
          </cell>
          <cell r="C330">
            <v>0</v>
          </cell>
          <cell r="D330">
            <v>0</v>
          </cell>
          <cell r="E330">
            <v>392</v>
          </cell>
          <cell r="F330">
            <v>22</v>
          </cell>
          <cell r="G330">
            <v>17.818181818181817</v>
          </cell>
        </row>
        <row r="331">
          <cell r="A331">
            <v>50100240</v>
          </cell>
          <cell r="B331">
            <v>2364</v>
          </cell>
          <cell r="C331">
            <v>0</v>
          </cell>
          <cell r="D331">
            <v>0</v>
          </cell>
          <cell r="E331">
            <v>2364</v>
          </cell>
          <cell r="F331">
            <v>22</v>
          </cell>
          <cell r="G331">
            <v>107.45454545454545</v>
          </cell>
        </row>
        <row r="332">
          <cell r="A332">
            <v>50100250</v>
          </cell>
          <cell r="B332">
            <v>629</v>
          </cell>
          <cell r="C332">
            <v>0</v>
          </cell>
          <cell r="D332">
            <v>0</v>
          </cell>
          <cell r="E332">
            <v>629</v>
          </cell>
          <cell r="F332">
            <v>22</v>
          </cell>
          <cell r="G332">
            <v>28.59090909090909</v>
          </cell>
        </row>
        <row r="333">
          <cell r="A333">
            <v>50100260</v>
          </cell>
          <cell r="B333">
            <v>3779</v>
          </cell>
          <cell r="C333">
            <v>0</v>
          </cell>
          <cell r="D333">
            <v>0</v>
          </cell>
          <cell r="E333">
            <v>3779</v>
          </cell>
          <cell r="F333">
            <v>22</v>
          </cell>
          <cell r="G333">
            <v>171.77272727272728</v>
          </cell>
        </row>
        <row r="334">
          <cell r="A334">
            <v>50100270</v>
          </cell>
          <cell r="B334">
            <v>362</v>
          </cell>
          <cell r="C334">
            <v>0</v>
          </cell>
          <cell r="D334">
            <v>0</v>
          </cell>
          <cell r="E334">
            <v>362</v>
          </cell>
          <cell r="F334">
            <v>22</v>
          </cell>
          <cell r="G334">
            <v>16.454545454545453</v>
          </cell>
        </row>
        <row r="335">
          <cell r="A335">
            <v>50100280</v>
          </cell>
          <cell r="B335">
            <v>2206</v>
          </cell>
          <cell r="C335">
            <v>0</v>
          </cell>
          <cell r="D335">
            <v>0</v>
          </cell>
          <cell r="E335">
            <v>2206</v>
          </cell>
          <cell r="F335">
            <v>22</v>
          </cell>
          <cell r="G335">
            <v>100.27272727272727</v>
          </cell>
        </row>
        <row r="336">
          <cell r="A336">
            <v>50100290</v>
          </cell>
          <cell r="B336">
            <v>113</v>
          </cell>
          <cell r="C336">
            <v>0</v>
          </cell>
          <cell r="D336">
            <v>0</v>
          </cell>
          <cell r="E336">
            <v>113</v>
          </cell>
          <cell r="F336">
            <v>22</v>
          </cell>
          <cell r="G336">
            <v>5.1363636363636367</v>
          </cell>
        </row>
        <row r="337">
          <cell r="A337">
            <v>50100300</v>
          </cell>
          <cell r="B337">
            <v>1056</v>
          </cell>
          <cell r="C337">
            <v>0</v>
          </cell>
          <cell r="D337">
            <v>0</v>
          </cell>
          <cell r="E337">
            <v>1056</v>
          </cell>
          <cell r="F337">
            <v>22</v>
          </cell>
          <cell r="G337">
            <v>48</v>
          </cell>
        </row>
        <row r="338">
          <cell r="A338">
            <v>50100310</v>
          </cell>
          <cell r="B338">
            <v>3</v>
          </cell>
          <cell r="C338">
            <v>0</v>
          </cell>
          <cell r="D338">
            <v>0</v>
          </cell>
          <cell r="E338">
            <v>3</v>
          </cell>
          <cell r="F338">
            <v>22</v>
          </cell>
          <cell r="G338">
            <v>0.13636363636363635</v>
          </cell>
        </row>
        <row r="339">
          <cell r="A339">
            <v>50100390</v>
          </cell>
          <cell r="B339">
            <v>444</v>
          </cell>
          <cell r="C339">
            <v>0</v>
          </cell>
          <cell r="D339">
            <v>0</v>
          </cell>
          <cell r="E339">
            <v>444</v>
          </cell>
          <cell r="F339">
            <v>22</v>
          </cell>
          <cell r="G339">
            <v>20.181818181818183</v>
          </cell>
        </row>
        <row r="340">
          <cell r="A340">
            <v>50100400</v>
          </cell>
          <cell r="B340">
            <v>1425</v>
          </cell>
          <cell r="C340">
            <v>0</v>
          </cell>
          <cell r="D340">
            <v>0</v>
          </cell>
          <cell r="E340">
            <v>1425</v>
          </cell>
          <cell r="F340">
            <v>22</v>
          </cell>
          <cell r="G340">
            <v>64.772727272727266</v>
          </cell>
        </row>
        <row r="341">
          <cell r="A341">
            <v>50100410</v>
          </cell>
          <cell r="B341">
            <v>4392</v>
          </cell>
          <cell r="C341">
            <v>0</v>
          </cell>
          <cell r="D341">
            <v>0</v>
          </cell>
          <cell r="E341">
            <v>4392</v>
          </cell>
          <cell r="F341">
            <v>22</v>
          </cell>
          <cell r="G341">
            <v>199.63636363636363</v>
          </cell>
        </row>
        <row r="342">
          <cell r="A342">
            <v>50100420</v>
          </cell>
          <cell r="B342">
            <v>34197</v>
          </cell>
          <cell r="C342">
            <v>0</v>
          </cell>
          <cell r="D342">
            <v>0</v>
          </cell>
          <cell r="E342">
            <v>34197</v>
          </cell>
          <cell r="F342">
            <v>22</v>
          </cell>
          <cell r="G342">
            <v>1554.409090909091</v>
          </cell>
        </row>
        <row r="343">
          <cell r="A343">
            <v>50100430</v>
          </cell>
          <cell r="B343">
            <v>6394</v>
          </cell>
          <cell r="C343">
            <v>0</v>
          </cell>
          <cell r="D343">
            <v>0</v>
          </cell>
          <cell r="E343">
            <v>6394</v>
          </cell>
          <cell r="F343">
            <v>22</v>
          </cell>
          <cell r="G343">
            <v>290.63636363636363</v>
          </cell>
        </row>
        <row r="344">
          <cell r="A344">
            <v>50100435</v>
          </cell>
          <cell r="B344">
            <v>87</v>
          </cell>
          <cell r="C344">
            <v>0</v>
          </cell>
          <cell r="D344">
            <v>0</v>
          </cell>
          <cell r="E344">
            <v>87</v>
          </cell>
          <cell r="F344">
            <v>22</v>
          </cell>
          <cell r="G344">
            <v>3.9545454545454546</v>
          </cell>
        </row>
        <row r="345">
          <cell r="A345">
            <v>50100436</v>
          </cell>
          <cell r="B345">
            <v>309</v>
          </cell>
          <cell r="C345">
            <v>0</v>
          </cell>
          <cell r="D345">
            <v>0</v>
          </cell>
          <cell r="E345">
            <v>309</v>
          </cell>
          <cell r="F345">
            <v>22</v>
          </cell>
          <cell r="G345">
            <v>14.045454545454545</v>
          </cell>
        </row>
        <row r="346">
          <cell r="A346">
            <v>50100440</v>
          </cell>
          <cell r="B346">
            <v>21006</v>
          </cell>
          <cell r="C346">
            <v>0</v>
          </cell>
          <cell r="D346">
            <v>0</v>
          </cell>
          <cell r="E346">
            <v>21006</v>
          </cell>
          <cell r="F346">
            <v>22</v>
          </cell>
          <cell r="G346">
            <v>954.81818181818187</v>
          </cell>
        </row>
        <row r="347">
          <cell r="A347">
            <v>50100450</v>
          </cell>
          <cell r="B347">
            <v>6999</v>
          </cell>
          <cell r="C347">
            <v>0</v>
          </cell>
          <cell r="D347">
            <v>0</v>
          </cell>
          <cell r="E347">
            <v>6999</v>
          </cell>
          <cell r="F347">
            <v>22</v>
          </cell>
          <cell r="G347">
            <v>318.13636363636363</v>
          </cell>
        </row>
        <row r="348">
          <cell r="A348">
            <v>50100460</v>
          </cell>
          <cell r="B348">
            <v>48567</v>
          </cell>
          <cell r="C348">
            <v>0</v>
          </cell>
          <cell r="D348">
            <v>0</v>
          </cell>
          <cell r="E348">
            <v>48567</v>
          </cell>
          <cell r="F348">
            <v>22</v>
          </cell>
          <cell r="G348">
            <v>2207.590909090909</v>
          </cell>
        </row>
        <row r="349">
          <cell r="A349">
            <v>50100500</v>
          </cell>
          <cell r="B349">
            <v>14459</v>
          </cell>
          <cell r="C349">
            <v>0</v>
          </cell>
          <cell r="D349">
            <v>0</v>
          </cell>
          <cell r="E349">
            <v>14459</v>
          </cell>
          <cell r="F349">
            <v>22</v>
          </cell>
          <cell r="G349">
            <v>657.22727272727275</v>
          </cell>
        </row>
        <row r="350">
          <cell r="A350">
            <v>50100510</v>
          </cell>
          <cell r="B350">
            <v>12805</v>
          </cell>
          <cell r="C350">
            <v>0</v>
          </cell>
          <cell r="D350">
            <v>0</v>
          </cell>
          <cell r="E350">
            <v>12805</v>
          </cell>
          <cell r="F350">
            <v>22</v>
          </cell>
          <cell r="G350">
            <v>582.0454545454545</v>
          </cell>
        </row>
        <row r="351">
          <cell r="A351">
            <v>50100520</v>
          </cell>
          <cell r="B351">
            <v>68450</v>
          </cell>
          <cell r="C351">
            <v>0</v>
          </cell>
          <cell r="D351">
            <v>0</v>
          </cell>
          <cell r="E351">
            <v>68450</v>
          </cell>
          <cell r="F351">
            <v>22</v>
          </cell>
          <cell r="G351">
            <v>3111.3636363636365</v>
          </cell>
        </row>
        <row r="352">
          <cell r="A352">
            <v>50100530</v>
          </cell>
          <cell r="B352">
            <v>7878</v>
          </cell>
          <cell r="C352">
            <v>0</v>
          </cell>
          <cell r="D352">
            <v>0</v>
          </cell>
          <cell r="E352">
            <v>7878</v>
          </cell>
          <cell r="F352">
            <v>22</v>
          </cell>
          <cell r="G352">
            <v>358.09090909090907</v>
          </cell>
        </row>
        <row r="353">
          <cell r="A353">
            <v>50100540</v>
          </cell>
          <cell r="B353">
            <v>43693</v>
          </cell>
          <cell r="C353">
            <v>0</v>
          </cell>
          <cell r="D353">
            <v>0</v>
          </cell>
          <cell r="E353">
            <v>43693</v>
          </cell>
          <cell r="F353">
            <v>22</v>
          </cell>
          <cell r="G353">
            <v>1986.0454545454545</v>
          </cell>
        </row>
        <row r="354">
          <cell r="A354">
            <v>50100550</v>
          </cell>
          <cell r="B354">
            <v>8966</v>
          </cell>
          <cell r="C354">
            <v>0</v>
          </cell>
          <cell r="D354">
            <v>0</v>
          </cell>
          <cell r="E354">
            <v>8966</v>
          </cell>
          <cell r="F354">
            <v>22</v>
          </cell>
          <cell r="G354">
            <v>407.54545454545456</v>
          </cell>
        </row>
        <row r="355">
          <cell r="A355">
            <v>50100555</v>
          </cell>
          <cell r="B355">
            <v>1757</v>
          </cell>
          <cell r="C355">
            <v>0</v>
          </cell>
          <cell r="D355">
            <v>0</v>
          </cell>
          <cell r="E355">
            <v>1757</v>
          </cell>
          <cell r="F355">
            <v>22</v>
          </cell>
          <cell r="G355">
            <v>79.86363636363636</v>
          </cell>
        </row>
        <row r="356">
          <cell r="A356">
            <v>50100560</v>
          </cell>
          <cell r="B356">
            <v>14537</v>
          </cell>
          <cell r="C356">
            <v>0</v>
          </cell>
          <cell r="D356">
            <v>0</v>
          </cell>
          <cell r="E356">
            <v>14537</v>
          </cell>
          <cell r="F356">
            <v>22</v>
          </cell>
          <cell r="G356">
            <v>660.77272727272725</v>
          </cell>
        </row>
        <row r="357">
          <cell r="A357">
            <v>50100590</v>
          </cell>
          <cell r="B357">
            <v>86</v>
          </cell>
          <cell r="C357">
            <v>0</v>
          </cell>
          <cell r="D357">
            <v>0</v>
          </cell>
          <cell r="E357">
            <v>86</v>
          </cell>
          <cell r="F357">
            <v>22</v>
          </cell>
          <cell r="G357">
            <v>3.9090909090909092</v>
          </cell>
        </row>
        <row r="358">
          <cell r="A358">
            <v>50100610</v>
          </cell>
          <cell r="B358">
            <v>494</v>
          </cell>
          <cell r="C358">
            <v>0</v>
          </cell>
          <cell r="D358">
            <v>0</v>
          </cell>
          <cell r="E358">
            <v>494</v>
          </cell>
          <cell r="F358">
            <v>22</v>
          </cell>
          <cell r="G358">
            <v>22.454545454545453</v>
          </cell>
        </row>
        <row r="359">
          <cell r="A359">
            <v>50100630</v>
          </cell>
          <cell r="B359">
            <v>304</v>
          </cell>
          <cell r="C359">
            <v>0</v>
          </cell>
          <cell r="D359">
            <v>0</v>
          </cell>
          <cell r="E359">
            <v>304</v>
          </cell>
          <cell r="F359">
            <v>22</v>
          </cell>
          <cell r="G359">
            <v>13.818181818181818</v>
          </cell>
        </row>
        <row r="360">
          <cell r="A360">
            <v>50100650</v>
          </cell>
          <cell r="B360">
            <v>332</v>
          </cell>
          <cell r="C360">
            <v>0</v>
          </cell>
          <cell r="D360">
            <v>0</v>
          </cell>
          <cell r="E360">
            <v>332</v>
          </cell>
          <cell r="F360">
            <v>22</v>
          </cell>
          <cell r="G360">
            <v>15.090909090909092</v>
          </cell>
        </row>
        <row r="361">
          <cell r="A361">
            <v>50100660</v>
          </cell>
          <cell r="B361">
            <v>416</v>
          </cell>
          <cell r="C361">
            <v>0</v>
          </cell>
          <cell r="D361">
            <v>0</v>
          </cell>
          <cell r="E361">
            <v>416</v>
          </cell>
          <cell r="F361">
            <v>22</v>
          </cell>
          <cell r="G361">
            <v>18.90909090909091</v>
          </cell>
        </row>
        <row r="362">
          <cell r="A362">
            <v>50100670</v>
          </cell>
          <cell r="B362">
            <v>7</v>
          </cell>
          <cell r="C362">
            <v>0</v>
          </cell>
          <cell r="D362">
            <v>0</v>
          </cell>
          <cell r="E362">
            <v>7</v>
          </cell>
          <cell r="F362">
            <v>22</v>
          </cell>
          <cell r="G362">
            <v>0.31818181818181818</v>
          </cell>
        </row>
        <row r="363">
          <cell r="A363">
            <v>50100700</v>
          </cell>
          <cell r="B363">
            <v>1</v>
          </cell>
          <cell r="C363">
            <v>0</v>
          </cell>
          <cell r="D363">
            <v>0</v>
          </cell>
          <cell r="E363">
            <v>1</v>
          </cell>
          <cell r="F363">
            <v>22</v>
          </cell>
          <cell r="G363">
            <v>4.5454545454545456E-2</v>
          </cell>
        </row>
        <row r="364">
          <cell r="A364">
            <v>50100710</v>
          </cell>
          <cell r="B364">
            <v>2</v>
          </cell>
          <cell r="C364">
            <v>0</v>
          </cell>
          <cell r="D364">
            <v>0</v>
          </cell>
          <cell r="E364">
            <v>2</v>
          </cell>
          <cell r="F364">
            <v>22</v>
          </cell>
          <cell r="G364">
            <v>9.0909090909090912E-2</v>
          </cell>
        </row>
        <row r="365">
          <cell r="A365">
            <v>50100720</v>
          </cell>
          <cell r="B365">
            <v>1283</v>
          </cell>
          <cell r="C365">
            <v>0</v>
          </cell>
          <cell r="D365">
            <v>0</v>
          </cell>
          <cell r="E365">
            <v>1283</v>
          </cell>
          <cell r="F365">
            <v>22</v>
          </cell>
          <cell r="G365">
            <v>58.31818181818182</v>
          </cell>
        </row>
        <row r="366">
          <cell r="A366">
            <v>50100810</v>
          </cell>
          <cell r="B366">
            <v>863</v>
          </cell>
          <cell r="C366">
            <v>0</v>
          </cell>
          <cell r="D366">
            <v>0</v>
          </cell>
          <cell r="E366">
            <v>863</v>
          </cell>
          <cell r="F366">
            <v>22</v>
          </cell>
          <cell r="G366">
            <v>39.227272727272727</v>
          </cell>
        </row>
        <row r="367">
          <cell r="A367">
            <v>50100820</v>
          </cell>
          <cell r="B367">
            <v>85609</v>
          </cell>
          <cell r="C367">
            <v>0</v>
          </cell>
          <cell r="D367">
            <v>0</v>
          </cell>
          <cell r="E367">
            <v>85609</v>
          </cell>
          <cell r="F367">
            <v>22</v>
          </cell>
          <cell r="G367">
            <v>3891.318181818182</v>
          </cell>
        </row>
        <row r="368">
          <cell r="A368">
            <v>50100840</v>
          </cell>
          <cell r="B368">
            <v>599</v>
          </cell>
          <cell r="C368">
            <v>0</v>
          </cell>
          <cell r="D368">
            <v>0</v>
          </cell>
          <cell r="E368">
            <v>599</v>
          </cell>
          <cell r="F368">
            <v>22</v>
          </cell>
          <cell r="G368">
            <v>27.227272727272727</v>
          </cell>
        </row>
        <row r="369">
          <cell r="A369">
            <v>50100870</v>
          </cell>
          <cell r="B369">
            <v>431</v>
          </cell>
          <cell r="C369">
            <v>0</v>
          </cell>
          <cell r="D369">
            <v>0</v>
          </cell>
          <cell r="E369">
            <v>431</v>
          </cell>
          <cell r="F369">
            <v>22</v>
          </cell>
          <cell r="G369">
            <v>19.59090909090909</v>
          </cell>
        </row>
        <row r="370">
          <cell r="A370">
            <v>50100900</v>
          </cell>
          <cell r="B370">
            <v>507</v>
          </cell>
          <cell r="C370">
            <v>0</v>
          </cell>
          <cell r="D370">
            <v>0</v>
          </cell>
          <cell r="E370">
            <v>507</v>
          </cell>
          <cell r="F370">
            <v>22</v>
          </cell>
          <cell r="G370">
            <v>23.045454545454547</v>
          </cell>
        </row>
        <row r="371">
          <cell r="A371">
            <v>50100910</v>
          </cell>
          <cell r="B371">
            <v>716</v>
          </cell>
          <cell r="C371">
            <v>0</v>
          </cell>
          <cell r="D371">
            <v>0</v>
          </cell>
          <cell r="E371">
            <v>716</v>
          </cell>
          <cell r="F371">
            <v>22</v>
          </cell>
          <cell r="G371">
            <v>32.545454545454547</v>
          </cell>
        </row>
        <row r="372">
          <cell r="A372">
            <v>50100920</v>
          </cell>
          <cell r="B372">
            <v>280</v>
          </cell>
          <cell r="C372">
            <v>0</v>
          </cell>
          <cell r="D372">
            <v>0</v>
          </cell>
          <cell r="E372">
            <v>280</v>
          </cell>
          <cell r="F372">
            <v>22</v>
          </cell>
          <cell r="G372">
            <v>12.727272727272727</v>
          </cell>
        </row>
        <row r="373">
          <cell r="A373">
            <v>50101010</v>
          </cell>
          <cell r="B373">
            <v>8516</v>
          </cell>
          <cell r="C373">
            <v>0</v>
          </cell>
          <cell r="D373">
            <v>0</v>
          </cell>
          <cell r="E373">
            <v>8516</v>
          </cell>
          <cell r="F373">
            <v>22</v>
          </cell>
          <cell r="G373">
            <v>387.09090909090907</v>
          </cell>
        </row>
        <row r="374">
          <cell r="A374">
            <v>50101030</v>
          </cell>
          <cell r="B374">
            <v>1784</v>
          </cell>
          <cell r="C374">
            <v>0</v>
          </cell>
          <cell r="D374">
            <v>0</v>
          </cell>
          <cell r="E374">
            <v>1784</v>
          </cell>
          <cell r="F374">
            <v>22</v>
          </cell>
          <cell r="G374">
            <v>81.090909090909093</v>
          </cell>
        </row>
        <row r="375">
          <cell r="A375">
            <v>50101040</v>
          </cell>
          <cell r="B375">
            <v>7175</v>
          </cell>
          <cell r="C375">
            <v>0</v>
          </cell>
          <cell r="D375">
            <v>0</v>
          </cell>
          <cell r="E375">
            <v>7175</v>
          </cell>
          <cell r="F375">
            <v>22</v>
          </cell>
          <cell r="G375">
            <v>326.13636363636363</v>
          </cell>
        </row>
        <row r="376">
          <cell r="A376">
            <v>50101090</v>
          </cell>
          <cell r="B376">
            <v>1103</v>
          </cell>
          <cell r="C376">
            <v>0</v>
          </cell>
          <cell r="D376">
            <v>0</v>
          </cell>
          <cell r="E376">
            <v>1103</v>
          </cell>
          <cell r="F376">
            <v>22</v>
          </cell>
          <cell r="G376">
            <v>50.136363636363633</v>
          </cell>
        </row>
        <row r="377">
          <cell r="A377">
            <v>50101100</v>
          </cell>
          <cell r="B377">
            <v>54549</v>
          </cell>
          <cell r="C377">
            <v>0</v>
          </cell>
          <cell r="D377">
            <v>0</v>
          </cell>
          <cell r="E377">
            <v>54549</v>
          </cell>
          <cell r="F377">
            <v>22</v>
          </cell>
          <cell r="G377">
            <v>2479.5</v>
          </cell>
        </row>
        <row r="378">
          <cell r="A378">
            <v>50105093</v>
          </cell>
          <cell r="B378">
            <v>6</v>
          </cell>
          <cell r="C378">
            <v>0</v>
          </cell>
          <cell r="D378">
            <v>0</v>
          </cell>
          <cell r="E378">
            <v>6</v>
          </cell>
          <cell r="F378">
            <v>22</v>
          </cell>
          <cell r="G378">
            <v>0.27272727272727271</v>
          </cell>
        </row>
        <row r="379">
          <cell r="A379">
            <v>50105098</v>
          </cell>
          <cell r="B379">
            <v>94</v>
          </cell>
          <cell r="C379">
            <v>0</v>
          </cell>
          <cell r="D379">
            <v>0</v>
          </cell>
          <cell r="E379">
            <v>94</v>
          </cell>
          <cell r="F379">
            <v>22</v>
          </cell>
          <cell r="G379">
            <v>4.2727272727272725</v>
          </cell>
        </row>
        <row r="380">
          <cell r="A380">
            <v>50105099</v>
          </cell>
          <cell r="B380">
            <v>39</v>
          </cell>
          <cell r="C380">
            <v>0</v>
          </cell>
          <cell r="D380">
            <v>0</v>
          </cell>
          <cell r="E380">
            <v>39</v>
          </cell>
          <cell r="F380">
            <v>22</v>
          </cell>
          <cell r="G380">
            <v>1.7727272727272727</v>
          </cell>
        </row>
        <row r="381">
          <cell r="A381">
            <v>50105520</v>
          </cell>
          <cell r="B381">
            <v>60</v>
          </cell>
          <cell r="C381">
            <v>0</v>
          </cell>
          <cell r="D381">
            <v>0</v>
          </cell>
          <cell r="E381">
            <v>60</v>
          </cell>
          <cell r="F381">
            <v>22</v>
          </cell>
          <cell r="G381">
            <v>2.7272727272727271</v>
          </cell>
        </row>
        <row r="382">
          <cell r="A382">
            <v>50190010</v>
          </cell>
          <cell r="B382">
            <v>650</v>
          </cell>
          <cell r="C382">
            <v>0</v>
          </cell>
          <cell r="D382">
            <v>0</v>
          </cell>
          <cell r="E382">
            <v>650</v>
          </cell>
          <cell r="F382">
            <v>22</v>
          </cell>
          <cell r="G382">
            <v>29.545454545454547</v>
          </cell>
        </row>
        <row r="383">
          <cell r="A383">
            <v>50190020</v>
          </cell>
          <cell r="B383">
            <v>44</v>
          </cell>
          <cell r="C383">
            <v>0</v>
          </cell>
          <cell r="D383">
            <v>0</v>
          </cell>
          <cell r="E383">
            <v>44</v>
          </cell>
          <cell r="F383">
            <v>22</v>
          </cell>
          <cell r="G383">
            <v>2</v>
          </cell>
        </row>
        <row r="384">
          <cell r="A384">
            <v>50190030</v>
          </cell>
          <cell r="B384">
            <v>2</v>
          </cell>
          <cell r="C384">
            <v>0</v>
          </cell>
          <cell r="D384">
            <v>0</v>
          </cell>
          <cell r="E384">
            <v>2</v>
          </cell>
          <cell r="F384">
            <v>22</v>
          </cell>
          <cell r="G384">
            <v>9.0909090909090912E-2</v>
          </cell>
        </row>
        <row r="385">
          <cell r="A385">
            <v>50190040</v>
          </cell>
          <cell r="B385">
            <v>492</v>
          </cell>
          <cell r="C385">
            <v>0</v>
          </cell>
          <cell r="D385">
            <v>0</v>
          </cell>
          <cell r="E385">
            <v>492</v>
          </cell>
          <cell r="F385">
            <v>22</v>
          </cell>
          <cell r="G385">
            <v>22.363636363636363</v>
          </cell>
        </row>
        <row r="386">
          <cell r="A386">
            <v>50190050</v>
          </cell>
          <cell r="B386">
            <v>71</v>
          </cell>
          <cell r="C386">
            <v>0</v>
          </cell>
          <cell r="D386">
            <v>0</v>
          </cell>
          <cell r="E386">
            <v>71</v>
          </cell>
          <cell r="F386">
            <v>22</v>
          </cell>
          <cell r="G386">
            <v>3.2272727272727271</v>
          </cell>
        </row>
        <row r="387">
          <cell r="A387">
            <v>50190060</v>
          </cell>
          <cell r="B387">
            <v>277</v>
          </cell>
          <cell r="C387">
            <v>0</v>
          </cell>
          <cell r="D387">
            <v>0</v>
          </cell>
          <cell r="E387">
            <v>277</v>
          </cell>
          <cell r="F387">
            <v>22</v>
          </cell>
          <cell r="G387">
            <v>12.590909090909092</v>
          </cell>
        </row>
        <row r="388">
          <cell r="A388">
            <v>50190070</v>
          </cell>
          <cell r="B388">
            <v>62</v>
          </cell>
          <cell r="C388">
            <v>0</v>
          </cell>
          <cell r="D388">
            <v>0</v>
          </cell>
          <cell r="E388">
            <v>62</v>
          </cell>
          <cell r="F388">
            <v>22</v>
          </cell>
          <cell r="G388">
            <v>2.8181818181818183</v>
          </cell>
        </row>
        <row r="389">
          <cell r="A389">
            <v>50190080</v>
          </cell>
          <cell r="B389">
            <v>1494</v>
          </cell>
          <cell r="C389">
            <v>0</v>
          </cell>
          <cell r="D389">
            <v>0</v>
          </cell>
          <cell r="E389">
            <v>1494</v>
          </cell>
          <cell r="F389">
            <v>22</v>
          </cell>
          <cell r="G389">
            <v>67.909090909090907</v>
          </cell>
        </row>
        <row r="390">
          <cell r="A390">
            <v>50190100</v>
          </cell>
          <cell r="B390">
            <v>437</v>
          </cell>
          <cell r="C390">
            <v>0</v>
          </cell>
          <cell r="D390">
            <v>0</v>
          </cell>
          <cell r="E390">
            <v>437</v>
          </cell>
          <cell r="F390">
            <v>22</v>
          </cell>
          <cell r="G390">
            <v>19.863636363636363</v>
          </cell>
        </row>
        <row r="391">
          <cell r="A391">
            <v>50190110</v>
          </cell>
          <cell r="B391">
            <v>81</v>
          </cell>
          <cell r="C391">
            <v>0</v>
          </cell>
          <cell r="D391">
            <v>0</v>
          </cell>
          <cell r="E391">
            <v>81</v>
          </cell>
          <cell r="F391">
            <v>22</v>
          </cell>
          <cell r="G391">
            <v>3.6818181818181817</v>
          </cell>
        </row>
        <row r="392">
          <cell r="A392">
            <v>50190120</v>
          </cell>
          <cell r="B392">
            <v>369</v>
          </cell>
          <cell r="C392">
            <v>0</v>
          </cell>
          <cell r="D392">
            <v>0</v>
          </cell>
          <cell r="E392">
            <v>369</v>
          </cell>
          <cell r="F392">
            <v>22</v>
          </cell>
          <cell r="G392">
            <v>16.772727272727273</v>
          </cell>
        </row>
        <row r="393">
          <cell r="A393">
            <v>50195029</v>
          </cell>
          <cell r="B393">
            <v>5</v>
          </cell>
          <cell r="C393">
            <v>0</v>
          </cell>
          <cell r="D393">
            <v>0</v>
          </cell>
          <cell r="E393">
            <v>5</v>
          </cell>
          <cell r="F393">
            <v>22</v>
          </cell>
          <cell r="G393">
            <v>0.22727272727272727</v>
          </cell>
        </row>
        <row r="394">
          <cell r="A394">
            <v>50200011</v>
          </cell>
          <cell r="B394">
            <v>2917</v>
          </cell>
          <cell r="C394">
            <v>0</v>
          </cell>
          <cell r="D394">
            <v>0</v>
          </cell>
          <cell r="E394">
            <v>2917</v>
          </cell>
          <cell r="F394">
            <v>22</v>
          </cell>
          <cell r="G394">
            <v>132.59090909090909</v>
          </cell>
        </row>
        <row r="395">
          <cell r="A395">
            <v>50200040</v>
          </cell>
          <cell r="B395">
            <v>4099</v>
          </cell>
          <cell r="C395">
            <v>0</v>
          </cell>
          <cell r="D395">
            <v>0</v>
          </cell>
          <cell r="E395">
            <v>4099</v>
          </cell>
          <cell r="F395">
            <v>22</v>
          </cell>
          <cell r="G395">
            <v>186.31818181818181</v>
          </cell>
        </row>
        <row r="396">
          <cell r="A396">
            <v>50200050</v>
          </cell>
          <cell r="B396">
            <v>978</v>
          </cell>
          <cell r="C396">
            <v>0</v>
          </cell>
          <cell r="D396">
            <v>0</v>
          </cell>
          <cell r="E396">
            <v>978</v>
          </cell>
          <cell r="F396">
            <v>22</v>
          </cell>
          <cell r="G396">
            <v>44.454545454545453</v>
          </cell>
        </row>
        <row r="397">
          <cell r="A397">
            <v>50200060</v>
          </cell>
          <cell r="B397">
            <v>1588</v>
          </cell>
          <cell r="C397">
            <v>0</v>
          </cell>
          <cell r="D397">
            <v>0</v>
          </cell>
          <cell r="E397">
            <v>1588</v>
          </cell>
          <cell r="F397">
            <v>22</v>
          </cell>
          <cell r="G397">
            <v>72.181818181818187</v>
          </cell>
        </row>
        <row r="398">
          <cell r="A398">
            <v>50200070</v>
          </cell>
          <cell r="B398">
            <v>348</v>
          </cell>
          <cell r="C398">
            <v>0</v>
          </cell>
          <cell r="D398">
            <v>0</v>
          </cell>
          <cell r="E398">
            <v>348</v>
          </cell>
          <cell r="F398">
            <v>22</v>
          </cell>
          <cell r="G398">
            <v>15.818181818181818</v>
          </cell>
        </row>
        <row r="399">
          <cell r="A399">
            <v>50200080</v>
          </cell>
          <cell r="B399">
            <v>1549</v>
          </cell>
          <cell r="C399">
            <v>0</v>
          </cell>
          <cell r="D399">
            <v>0</v>
          </cell>
          <cell r="E399">
            <v>1549</v>
          </cell>
          <cell r="F399">
            <v>22</v>
          </cell>
          <cell r="G399">
            <v>70.409090909090907</v>
          </cell>
        </row>
        <row r="400">
          <cell r="A400">
            <v>50200090</v>
          </cell>
          <cell r="B400">
            <v>350</v>
          </cell>
          <cell r="C400">
            <v>0</v>
          </cell>
          <cell r="D400">
            <v>0</v>
          </cell>
          <cell r="E400">
            <v>350</v>
          </cell>
          <cell r="F400">
            <v>22</v>
          </cell>
          <cell r="G400">
            <v>15.909090909090908</v>
          </cell>
        </row>
        <row r="401">
          <cell r="A401">
            <v>50200100</v>
          </cell>
          <cell r="B401">
            <v>3094</v>
          </cell>
          <cell r="C401">
            <v>0</v>
          </cell>
          <cell r="D401">
            <v>0</v>
          </cell>
          <cell r="E401">
            <v>3094</v>
          </cell>
          <cell r="F401">
            <v>22</v>
          </cell>
          <cell r="G401">
            <v>140.63636363636363</v>
          </cell>
        </row>
        <row r="402">
          <cell r="A402">
            <v>50200110</v>
          </cell>
          <cell r="B402">
            <v>1650</v>
          </cell>
          <cell r="C402">
            <v>0</v>
          </cell>
          <cell r="D402">
            <v>0</v>
          </cell>
          <cell r="E402">
            <v>1650</v>
          </cell>
          <cell r="F402">
            <v>22</v>
          </cell>
          <cell r="G402">
            <v>75</v>
          </cell>
        </row>
        <row r="403">
          <cell r="A403">
            <v>50200130</v>
          </cell>
          <cell r="B403">
            <v>859</v>
          </cell>
          <cell r="C403">
            <v>0</v>
          </cell>
          <cell r="D403">
            <v>0</v>
          </cell>
          <cell r="E403">
            <v>859</v>
          </cell>
          <cell r="F403">
            <v>22</v>
          </cell>
          <cell r="G403">
            <v>39.045454545454547</v>
          </cell>
        </row>
        <row r="404">
          <cell r="A404">
            <v>50200140</v>
          </cell>
          <cell r="B404">
            <v>3666</v>
          </cell>
          <cell r="C404">
            <v>0</v>
          </cell>
          <cell r="D404">
            <v>0</v>
          </cell>
          <cell r="E404">
            <v>3666</v>
          </cell>
          <cell r="F404">
            <v>22</v>
          </cell>
          <cell r="G404">
            <v>166.63636363636363</v>
          </cell>
        </row>
        <row r="405">
          <cell r="A405">
            <v>50200150</v>
          </cell>
          <cell r="B405">
            <v>354</v>
          </cell>
          <cell r="C405">
            <v>0</v>
          </cell>
          <cell r="D405">
            <v>0</v>
          </cell>
          <cell r="E405">
            <v>354</v>
          </cell>
          <cell r="F405">
            <v>22</v>
          </cell>
          <cell r="G405">
            <v>16.09090909090909</v>
          </cell>
        </row>
        <row r="406">
          <cell r="A406">
            <v>50200220</v>
          </cell>
          <cell r="B406">
            <v>2672</v>
          </cell>
          <cell r="C406">
            <v>0</v>
          </cell>
          <cell r="D406">
            <v>0</v>
          </cell>
          <cell r="E406">
            <v>2672</v>
          </cell>
          <cell r="F406">
            <v>22</v>
          </cell>
          <cell r="G406">
            <v>121.45454545454545</v>
          </cell>
        </row>
        <row r="407">
          <cell r="A407">
            <v>50200230</v>
          </cell>
          <cell r="B407">
            <v>36</v>
          </cell>
          <cell r="C407">
            <v>0</v>
          </cell>
          <cell r="D407">
            <v>0</v>
          </cell>
          <cell r="E407">
            <v>36</v>
          </cell>
          <cell r="F407">
            <v>22</v>
          </cell>
          <cell r="G407">
            <v>1.6363636363636365</v>
          </cell>
        </row>
        <row r="408">
          <cell r="A408">
            <v>50200240</v>
          </cell>
          <cell r="B408">
            <v>107</v>
          </cell>
          <cell r="C408">
            <v>0</v>
          </cell>
          <cell r="D408">
            <v>0</v>
          </cell>
          <cell r="E408">
            <v>107</v>
          </cell>
          <cell r="F408">
            <v>22</v>
          </cell>
          <cell r="G408">
            <v>4.8636363636363633</v>
          </cell>
        </row>
        <row r="409">
          <cell r="A409">
            <v>50200260</v>
          </cell>
          <cell r="B409">
            <v>2017</v>
          </cell>
          <cell r="C409">
            <v>0</v>
          </cell>
          <cell r="D409">
            <v>0</v>
          </cell>
          <cell r="E409">
            <v>2017</v>
          </cell>
          <cell r="F409">
            <v>22</v>
          </cell>
          <cell r="G409">
            <v>91.681818181818187</v>
          </cell>
        </row>
        <row r="410">
          <cell r="A410">
            <v>50200270</v>
          </cell>
          <cell r="B410">
            <v>232</v>
          </cell>
          <cell r="C410">
            <v>0</v>
          </cell>
          <cell r="D410">
            <v>0</v>
          </cell>
          <cell r="E410">
            <v>232</v>
          </cell>
          <cell r="F410">
            <v>22</v>
          </cell>
          <cell r="G410">
            <v>10.545454545454545</v>
          </cell>
        </row>
        <row r="411">
          <cell r="A411">
            <v>50200280</v>
          </cell>
          <cell r="B411">
            <v>128</v>
          </cell>
          <cell r="C411">
            <v>0</v>
          </cell>
          <cell r="D411">
            <v>0</v>
          </cell>
          <cell r="E411">
            <v>128</v>
          </cell>
          <cell r="F411">
            <v>22</v>
          </cell>
          <cell r="G411">
            <v>5.8181818181818183</v>
          </cell>
        </row>
        <row r="412">
          <cell r="A412">
            <v>50200290</v>
          </cell>
          <cell r="B412">
            <v>956</v>
          </cell>
          <cell r="C412">
            <v>0</v>
          </cell>
          <cell r="D412">
            <v>0</v>
          </cell>
          <cell r="E412">
            <v>956</v>
          </cell>
          <cell r="F412">
            <v>22</v>
          </cell>
          <cell r="G412">
            <v>43.454545454545453</v>
          </cell>
        </row>
        <row r="413">
          <cell r="A413">
            <v>50200300</v>
          </cell>
          <cell r="B413">
            <v>227</v>
          </cell>
          <cell r="C413">
            <v>0</v>
          </cell>
          <cell r="D413">
            <v>0</v>
          </cell>
          <cell r="E413">
            <v>227</v>
          </cell>
          <cell r="F413">
            <v>22</v>
          </cell>
          <cell r="G413">
            <v>10.318181818181818</v>
          </cell>
        </row>
        <row r="414">
          <cell r="A414">
            <v>50200310</v>
          </cell>
          <cell r="B414">
            <v>110</v>
          </cell>
          <cell r="C414">
            <v>0</v>
          </cell>
          <cell r="D414">
            <v>0</v>
          </cell>
          <cell r="E414">
            <v>110</v>
          </cell>
          <cell r="F414">
            <v>22</v>
          </cell>
          <cell r="G414">
            <v>5</v>
          </cell>
        </row>
        <row r="415">
          <cell r="A415">
            <v>50200320</v>
          </cell>
          <cell r="B415">
            <v>406</v>
          </cell>
          <cell r="C415">
            <v>0</v>
          </cell>
          <cell r="D415">
            <v>0</v>
          </cell>
          <cell r="E415">
            <v>406</v>
          </cell>
          <cell r="F415">
            <v>22</v>
          </cell>
          <cell r="G415">
            <v>18.454545454545453</v>
          </cell>
        </row>
        <row r="416">
          <cell r="A416">
            <v>50200330</v>
          </cell>
          <cell r="B416">
            <v>36</v>
          </cell>
          <cell r="C416">
            <v>0</v>
          </cell>
          <cell r="D416">
            <v>0</v>
          </cell>
          <cell r="E416">
            <v>36</v>
          </cell>
          <cell r="F416">
            <v>22</v>
          </cell>
          <cell r="G416">
            <v>1.6363636363636365</v>
          </cell>
        </row>
        <row r="417">
          <cell r="A417">
            <v>50200340</v>
          </cell>
          <cell r="B417">
            <v>782</v>
          </cell>
          <cell r="C417">
            <v>0</v>
          </cell>
          <cell r="D417">
            <v>0</v>
          </cell>
          <cell r="E417">
            <v>782</v>
          </cell>
          <cell r="F417">
            <v>22</v>
          </cell>
          <cell r="G417">
            <v>35.545454545454547</v>
          </cell>
        </row>
        <row r="418">
          <cell r="A418">
            <v>50200350</v>
          </cell>
          <cell r="B418">
            <v>48</v>
          </cell>
          <cell r="C418">
            <v>0</v>
          </cell>
          <cell r="D418">
            <v>0</v>
          </cell>
          <cell r="E418">
            <v>48</v>
          </cell>
          <cell r="F418">
            <v>22</v>
          </cell>
          <cell r="G418">
            <v>2.1818181818181817</v>
          </cell>
        </row>
        <row r="419">
          <cell r="A419">
            <v>50200360</v>
          </cell>
          <cell r="B419">
            <v>466</v>
          </cell>
          <cell r="C419">
            <v>0</v>
          </cell>
          <cell r="D419">
            <v>0</v>
          </cell>
          <cell r="E419">
            <v>466</v>
          </cell>
          <cell r="F419">
            <v>22</v>
          </cell>
          <cell r="G419">
            <v>21.181818181818183</v>
          </cell>
        </row>
        <row r="420">
          <cell r="A420">
            <v>50200370</v>
          </cell>
          <cell r="B420">
            <v>237</v>
          </cell>
          <cell r="C420">
            <v>0</v>
          </cell>
          <cell r="D420">
            <v>0</v>
          </cell>
          <cell r="E420">
            <v>237</v>
          </cell>
          <cell r="F420">
            <v>22</v>
          </cell>
          <cell r="G420">
            <v>10.772727272727273</v>
          </cell>
        </row>
        <row r="421">
          <cell r="A421">
            <v>50200380</v>
          </cell>
          <cell r="B421">
            <v>767</v>
          </cell>
          <cell r="C421">
            <v>0</v>
          </cell>
          <cell r="D421">
            <v>0</v>
          </cell>
          <cell r="E421">
            <v>767</v>
          </cell>
          <cell r="F421">
            <v>22</v>
          </cell>
          <cell r="G421">
            <v>34.863636363636367</v>
          </cell>
        </row>
        <row r="422">
          <cell r="A422">
            <v>50200390</v>
          </cell>
          <cell r="B422">
            <v>233</v>
          </cell>
          <cell r="C422">
            <v>0</v>
          </cell>
          <cell r="D422">
            <v>0</v>
          </cell>
          <cell r="E422">
            <v>233</v>
          </cell>
          <cell r="F422">
            <v>22</v>
          </cell>
          <cell r="G422">
            <v>10.590909090909092</v>
          </cell>
        </row>
        <row r="423">
          <cell r="A423">
            <v>50200410</v>
          </cell>
          <cell r="B423">
            <v>1966</v>
          </cell>
          <cell r="C423">
            <v>0</v>
          </cell>
          <cell r="D423">
            <v>0</v>
          </cell>
          <cell r="E423">
            <v>1966</v>
          </cell>
          <cell r="F423">
            <v>22</v>
          </cell>
          <cell r="G423">
            <v>89.36363636363636</v>
          </cell>
        </row>
        <row r="424">
          <cell r="A424">
            <v>50200411</v>
          </cell>
          <cell r="B424">
            <v>149</v>
          </cell>
          <cell r="C424">
            <v>0</v>
          </cell>
          <cell r="D424">
            <v>0</v>
          </cell>
          <cell r="E424">
            <v>149</v>
          </cell>
          <cell r="F424">
            <v>22</v>
          </cell>
          <cell r="G424">
            <v>6.7727272727272725</v>
          </cell>
        </row>
        <row r="425">
          <cell r="A425">
            <v>50200420</v>
          </cell>
          <cell r="B425">
            <v>757</v>
          </cell>
          <cell r="C425">
            <v>0</v>
          </cell>
          <cell r="D425">
            <v>0</v>
          </cell>
          <cell r="E425">
            <v>757</v>
          </cell>
          <cell r="F425">
            <v>22</v>
          </cell>
          <cell r="G425">
            <v>34.409090909090907</v>
          </cell>
        </row>
        <row r="426">
          <cell r="A426">
            <v>50200421</v>
          </cell>
          <cell r="B426">
            <v>808</v>
          </cell>
          <cell r="C426">
            <v>0</v>
          </cell>
          <cell r="D426">
            <v>0</v>
          </cell>
          <cell r="E426">
            <v>808</v>
          </cell>
          <cell r="F426">
            <v>22</v>
          </cell>
          <cell r="G426">
            <v>36.727272727272727</v>
          </cell>
        </row>
        <row r="427">
          <cell r="A427">
            <v>50200470</v>
          </cell>
          <cell r="B427">
            <v>3336</v>
          </cell>
          <cell r="C427">
            <v>0</v>
          </cell>
          <cell r="D427">
            <v>0</v>
          </cell>
          <cell r="E427">
            <v>3336</v>
          </cell>
          <cell r="F427">
            <v>22</v>
          </cell>
          <cell r="G427">
            <v>151.63636363636363</v>
          </cell>
        </row>
        <row r="428">
          <cell r="A428">
            <v>50200480</v>
          </cell>
          <cell r="B428">
            <v>638</v>
          </cell>
          <cell r="C428">
            <v>0</v>
          </cell>
          <cell r="D428">
            <v>0</v>
          </cell>
          <cell r="E428">
            <v>638</v>
          </cell>
          <cell r="F428">
            <v>22</v>
          </cell>
          <cell r="G428">
            <v>29</v>
          </cell>
        </row>
        <row r="429">
          <cell r="A429">
            <v>50200530</v>
          </cell>
          <cell r="B429">
            <v>726</v>
          </cell>
          <cell r="C429">
            <v>0</v>
          </cell>
          <cell r="D429">
            <v>0</v>
          </cell>
          <cell r="E429">
            <v>726</v>
          </cell>
          <cell r="F429">
            <v>22</v>
          </cell>
          <cell r="G429">
            <v>33</v>
          </cell>
        </row>
        <row r="430">
          <cell r="A430">
            <v>50200540</v>
          </cell>
          <cell r="B430">
            <v>2857</v>
          </cell>
          <cell r="C430">
            <v>0</v>
          </cell>
          <cell r="D430">
            <v>0</v>
          </cell>
          <cell r="E430">
            <v>2857</v>
          </cell>
          <cell r="F430">
            <v>22</v>
          </cell>
          <cell r="G430">
            <v>129.86363636363637</v>
          </cell>
        </row>
        <row r="431">
          <cell r="A431">
            <v>50200550</v>
          </cell>
          <cell r="B431">
            <v>157</v>
          </cell>
          <cell r="C431">
            <v>0</v>
          </cell>
          <cell r="D431">
            <v>0</v>
          </cell>
          <cell r="E431">
            <v>157</v>
          </cell>
          <cell r="F431">
            <v>22</v>
          </cell>
          <cell r="G431">
            <v>7.1363636363636367</v>
          </cell>
        </row>
        <row r="432">
          <cell r="A432">
            <v>50200560</v>
          </cell>
          <cell r="B432">
            <v>904</v>
          </cell>
          <cell r="C432">
            <v>0</v>
          </cell>
          <cell r="D432">
            <v>0</v>
          </cell>
          <cell r="E432">
            <v>904</v>
          </cell>
          <cell r="F432">
            <v>22</v>
          </cell>
          <cell r="G432">
            <v>41.090909090909093</v>
          </cell>
        </row>
        <row r="433">
          <cell r="A433">
            <v>50200570</v>
          </cell>
          <cell r="B433">
            <v>56</v>
          </cell>
          <cell r="C433">
            <v>0</v>
          </cell>
          <cell r="D433">
            <v>0</v>
          </cell>
          <cell r="E433">
            <v>56</v>
          </cell>
          <cell r="F433">
            <v>22</v>
          </cell>
          <cell r="G433">
            <v>2.5454545454545454</v>
          </cell>
        </row>
        <row r="434">
          <cell r="A434">
            <v>50200580</v>
          </cell>
          <cell r="B434">
            <v>507</v>
          </cell>
          <cell r="C434">
            <v>0</v>
          </cell>
          <cell r="D434">
            <v>0</v>
          </cell>
          <cell r="E434">
            <v>507</v>
          </cell>
          <cell r="F434">
            <v>22</v>
          </cell>
          <cell r="G434">
            <v>23.045454545454547</v>
          </cell>
        </row>
        <row r="435">
          <cell r="A435">
            <v>50200590</v>
          </cell>
          <cell r="B435">
            <v>194</v>
          </cell>
          <cell r="C435">
            <v>0</v>
          </cell>
          <cell r="D435">
            <v>0</v>
          </cell>
          <cell r="E435">
            <v>194</v>
          </cell>
          <cell r="F435">
            <v>22</v>
          </cell>
          <cell r="G435">
            <v>8.8181818181818183</v>
          </cell>
        </row>
        <row r="436">
          <cell r="A436">
            <v>50200600</v>
          </cell>
          <cell r="B436">
            <v>2179</v>
          </cell>
          <cell r="C436">
            <v>0</v>
          </cell>
          <cell r="D436">
            <v>0</v>
          </cell>
          <cell r="E436">
            <v>2179</v>
          </cell>
          <cell r="F436">
            <v>22</v>
          </cell>
          <cell r="G436">
            <v>99.045454545454547</v>
          </cell>
        </row>
        <row r="437">
          <cell r="A437">
            <v>50200610</v>
          </cell>
          <cell r="B437">
            <v>178</v>
          </cell>
          <cell r="C437">
            <v>0</v>
          </cell>
          <cell r="D437">
            <v>0</v>
          </cell>
          <cell r="E437">
            <v>178</v>
          </cell>
          <cell r="F437">
            <v>22</v>
          </cell>
          <cell r="G437">
            <v>8.0909090909090917</v>
          </cell>
        </row>
        <row r="438">
          <cell r="A438">
            <v>50200620</v>
          </cell>
          <cell r="B438">
            <v>1751</v>
          </cell>
          <cell r="C438">
            <v>0</v>
          </cell>
          <cell r="D438">
            <v>0</v>
          </cell>
          <cell r="E438">
            <v>1751</v>
          </cell>
          <cell r="F438">
            <v>22</v>
          </cell>
          <cell r="G438">
            <v>79.590909090909093</v>
          </cell>
        </row>
        <row r="439">
          <cell r="A439">
            <v>50200630</v>
          </cell>
          <cell r="B439">
            <v>235</v>
          </cell>
          <cell r="C439">
            <v>0</v>
          </cell>
          <cell r="D439">
            <v>0</v>
          </cell>
          <cell r="E439">
            <v>235</v>
          </cell>
          <cell r="F439">
            <v>22</v>
          </cell>
          <cell r="G439">
            <v>10.681818181818182</v>
          </cell>
        </row>
        <row r="440">
          <cell r="A440">
            <v>50200640</v>
          </cell>
          <cell r="B440">
            <v>58</v>
          </cell>
          <cell r="C440">
            <v>0</v>
          </cell>
          <cell r="D440">
            <v>0</v>
          </cell>
          <cell r="E440">
            <v>58</v>
          </cell>
          <cell r="F440">
            <v>22</v>
          </cell>
          <cell r="G440">
            <v>2.6363636363636362</v>
          </cell>
        </row>
        <row r="441">
          <cell r="A441">
            <v>50200680</v>
          </cell>
          <cell r="B441">
            <v>1534</v>
          </cell>
          <cell r="C441">
            <v>0</v>
          </cell>
          <cell r="D441">
            <v>0</v>
          </cell>
          <cell r="E441">
            <v>1534</v>
          </cell>
          <cell r="F441">
            <v>22</v>
          </cell>
          <cell r="G441">
            <v>69.727272727272734</v>
          </cell>
        </row>
        <row r="442">
          <cell r="A442">
            <v>50200700</v>
          </cell>
          <cell r="B442">
            <v>21</v>
          </cell>
          <cell r="C442">
            <v>0</v>
          </cell>
          <cell r="D442">
            <v>0</v>
          </cell>
          <cell r="E442">
            <v>21</v>
          </cell>
          <cell r="F442">
            <v>22</v>
          </cell>
          <cell r="G442">
            <v>0.95454545454545459</v>
          </cell>
        </row>
        <row r="443">
          <cell r="A443">
            <v>50200710</v>
          </cell>
          <cell r="B443">
            <v>156</v>
          </cell>
          <cell r="C443">
            <v>0</v>
          </cell>
          <cell r="D443">
            <v>0</v>
          </cell>
          <cell r="E443">
            <v>156</v>
          </cell>
          <cell r="F443">
            <v>22</v>
          </cell>
          <cell r="G443">
            <v>7.0909090909090908</v>
          </cell>
        </row>
        <row r="444">
          <cell r="A444">
            <v>50200720</v>
          </cell>
          <cell r="B444">
            <v>161</v>
          </cell>
          <cell r="C444">
            <v>0</v>
          </cell>
          <cell r="D444">
            <v>0</v>
          </cell>
          <cell r="E444">
            <v>161</v>
          </cell>
          <cell r="F444">
            <v>22</v>
          </cell>
          <cell r="G444">
            <v>7.3181818181818183</v>
          </cell>
        </row>
        <row r="445">
          <cell r="A445">
            <v>50200730</v>
          </cell>
          <cell r="B445">
            <v>477</v>
          </cell>
          <cell r="C445">
            <v>0</v>
          </cell>
          <cell r="D445">
            <v>0</v>
          </cell>
          <cell r="E445">
            <v>477</v>
          </cell>
          <cell r="F445">
            <v>22</v>
          </cell>
          <cell r="G445">
            <v>21.681818181818183</v>
          </cell>
        </row>
        <row r="446">
          <cell r="A446">
            <v>50200760</v>
          </cell>
          <cell r="B446">
            <v>15</v>
          </cell>
          <cell r="C446">
            <v>0</v>
          </cell>
          <cell r="D446">
            <v>0</v>
          </cell>
          <cell r="E446">
            <v>15</v>
          </cell>
          <cell r="F446">
            <v>22</v>
          </cell>
          <cell r="G446">
            <v>0.68181818181818177</v>
          </cell>
        </row>
        <row r="447">
          <cell r="A447">
            <v>50200770</v>
          </cell>
          <cell r="B447">
            <v>26</v>
          </cell>
          <cell r="C447">
            <v>0</v>
          </cell>
          <cell r="D447">
            <v>0</v>
          </cell>
          <cell r="E447">
            <v>26</v>
          </cell>
          <cell r="F447">
            <v>22</v>
          </cell>
          <cell r="G447">
            <v>1.1818181818181819</v>
          </cell>
        </row>
        <row r="448">
          <cell r="A448">
            <v>50200840</v>
          </cell>
          <cell r="B448">
            <v>265</v>
          </cell>
          <cell r="C448">
            <v>0</v>
          </cell>
          <cell r="D448">
            <v>0</v>
          </cell>
          <cell r="E448">
            <v>265</v>
          </cell>
          <cell r="F448">
            <v>22</v>
          </cell>
          <cell r="G448">
            <v>12.045454545454545</v>
          </cell>
        </row>
        <row r="449">
          <cell r="A449">
            <v>50200850</v>
          </cell>
          <cell r="B449">
            <v>139</v>
          </cell>
          <cell r="C449">
            <v>0</v>
          </cell>
          <cell r="D449">
            <v>0</v>
          </cell>
          <cell r="E449">
            <v>139</v>
          </cell>
          <cell r="F449">
            <v>22</v>
          </cell>
          <cell r="G449">
            <v>6.3181818181818183</v>
          </cell>
        </row>
        <row r="450">
          <cell r="A450">
            <v>50200900</v>
          </cell>
          <cell r="B450">
            <v>4441</v>
          </cell>
          <cell r="C450">
            <v>0</v>
          </cell>
          <cell r="D450">
            <v>0</v>
          </cell>
          <cell r="E450">
            <v>4441</v>
          </cell>
          <cell r="F450">
            <v>22</v>
          </cell>
          <cell r="G450">
            <v>201.86363636363637</v>
          </cell>
        </row>
        <row r="451">
          <cell r="A451">
            <v>50200911</v>
          </cell>
          <cell r="B451">
            <v>680</v>
          </cell>
          <cell r="C451">
            <v>0</v>
          </cell>
          <cell r="D451">
            <v>0</v>
          </cell>
          <cell r="E451">
            <v>680</v>
          </cell>
          <cell r="F451">
            <v>22</v>
          </cell>
          <cell r="G451">
            <v>30.90909090909091</v>
          </cell>
        </row>
        <row r="452">
          <cell r="A452">
            <v>50200920</v>
          </cell>
          <cell r="B452">
            <v>2671</v>
          </cell>
          <cell r="C452">
            <v>0</v>
          </cell>
          <cell r="D452">
            <v>0</v>
          </cell>
          <cell r="E452">
            <v>2671</v>
          </cell>
          <cell r="F452">
            <v>22</v>
          </cell>
          <cell r="G452">
            <v>121.40909090909091</v>
          </cell>
        </row>
        <row r="453">
          <cell r="A453">
            <v>50200931</v>
          </cell>
          <cell r="B453">
            <v>378</v>
          </cell>
          <cell r="C453">
            <v>0</v>
          </cell>
          <cell r="D453">
            <v>0</v>
          </cell>
          <cell r="E453">
            <v>378</v>
          </cell>
          <cell r="F453">
            <v>22</v>
          </cell>
          <cell r="G453">
            <v>17.181818181818183</v>
          </cell>
        </row>
        <row r="454">
          <cell r="A454">
            <v>50200940</v>
          </cell>
          <cell r="B454">
            <v>3873</v>
          </cell>
          <cell r="C454">
            <v>0</v>
          </cell>
          <cell r="D454">
            <v>0</v>
          </cell>
          <cell r="E454">
            <v>3873</v>
          </cell>
          <cell r="F454">
            <v>22</v>
          </cell>
          <cell r="G454">
            <v>176.04545454545453</v>
          </cell>
        </row>
        <row r="455">
          <cell r="A455">
            <v>50200951</v>
          </cell>
          <cell r="B455">
            <v>492</v>
          </cell>
          <cell r="C455">
            <v>0</v>
          </cell>
          <cell r="D455">
            <v>0</v>
          </cell>
          <cell r="E455">
            <v>492</v>
          </cell>
          <cell r="F455">
            <v>22</v>
          </cell>
          <cell r="G455">
            <v>22.363636363636363</v>
          </cell>
        </row>
        <row r="456">
          <cell r="A456">
            <v>50200960</v>
          </cell>
          <cell r="B456">
            <v>5927</v>
          </cell>
          <cell r="C456">
            <v>0</v>
          </cell>
          <cell r="D456">
            <v>0</v>
          </cell>
          <cell r="E456">
            <v>5927</v>
          </cell>
          <cell r="F456">
            <v>22</v>
          </cell>
          <cell r="G456">
            <v>269.40909090909093</v>
          </cell>
        </row>
        <row r="457">
          <cell r="A457">
            <v>50200970</v>
          </cell>
          <cell r="B457">
            <v>1078</v>
          </cell>
          <cell r="C457">
            <v>0</v>
          </cell>
          <cell r="D457">
            <v>0</v>
          </cell>
          <cell r="E457">
            <v>1078</v>
          </cell>
          <cell r="F457">
            <v>22</v>
          </cell>
          <cell r="G457">
            <v>49</v>
          </cell>
        </row>
        <row r="458">
          <cell r="A458">
            <v>50200980</v>
          </cell>
          <cell r="B458">
            <v>432</v>
          </cell>
          <cell r="C458">
            <v>0</v>
          </cell>
          <cell r="D458">
            <v>0</v>
          </cell>
          <cell r="E458">
            <v>432</v>
          </cell>
          <cell r="F458">
            <v>22</v>
          </cell>
          <cell r="G458">
            <v>19.636363636363637</v>
          </cell>
        </row>
        <row r="459">
          <cell r="A459">
            <v>50200990</v>
          </cell>
          <cell r="B459">
            <v>230</v>
          </cell>
          <cell r="C459">
            <v>0</v>
          </cell>
          <cell r="D459">
            <v>0</v>
          </cell>
          <cell r="E459">
            <v>230</v>
          </cell>
          <cell r="F459">
            <v>22</v>
          </cell>
          <cell r="G459">
            <v>10.454545454545455</v>
          </cell>
        </row>
        <row r="460">
          <cell r="A460">
            <v>50201000</v>
          </cell>
          <cell r="B460">
            <v>291</v>
          </cell>
          <cell r="C460">
            <v>0</v>
          </cell>
          <cell r="D460">
            <v>0</v>
          </cell>
          <cell r="E460">
            <v>291</v>
          </cell>
          <cell r="F460">
            <v>22</v>
          </cell>
          <cell r="G460">
            <v>13.227272727272727</v>
          </cell>
        </row>
        <row r="461">
          <cell r="A461">
            <v>50201010</v>
          </cell>
          <cell r="B461">
            <v>27</v>
          </cell>
          <cell r="C461">
            <v>0</v>
          </cell>
          <cell r="D461">
            <v>0</v>
          </cell>
          <cell r="E461">
            <v>27</v>
          </cell>
          <cell r="F461">
            <v>22</v>
          </cell>
          <cell r="G461">
            <v>1.2272727272727273</v>
          </cell>
        </row>
        <row r="462">
          <cell r="A462">
            <v>50201020</v>
          </cell>
          <cell r="B462">
            <v>231</v>
          </cell>
          <cell r="C462">
            <v>0</v>
          </cell>
          <cell r="D462">
            <v>0</v>
          </cell>
          <cell r="E462">
            <v>231</v>
          </cell>
          <cell r="F462">
            <v>22</v>
          </cell>
          <cell r="G462">
            <v>10.5</v>
          </cell>
        </row>
        <row r="463">
          <cell r="A463">
            <v>50201030</v>
          </cell>
          <cell r="B463">
            <v>38</v>
          </cell>
          <cell r="C463">
            <v>0</v>
          </cell>
          <cell r="D463">
            <v>0</v>
          </cell>
          <cell r="E463">
            <v>38</v>
          </cell>
          <cell r="F463">
            <v>22</v>
          </cell>
          <cell r="G463">
            <v>1.7272727272727273</v>
          </cell>
        </row>
        <row r="464">
          <cell r="A464">
            <v>50201060</v>
          </cell>
          <cell r="B464">
            <v>2681</v>
          </cell>
          <cell r="C464">
            <v>0</v>
          </cell>
          <cell r="D464">
            <v>0</v>
          </cell>
          <cell r="E464">
            <v>2681</v>
          </cell>
          <cell r="F464">
            <v>22</v>
          </cell>
          <cell r="G464">
            <v>121.86363636363636</v>
          </cell>
        </row>
        <row r="465">
          <cell r="A465">
            <v>50201070</v>
          </cell>
          <cell r="B465">
            <v>1240</v>
          </cell>
          <cell r="C465">
            <v>0</v>
          </cell>
          <cell r="D465">
            <v>0</v>
          </cell>
          <cell r="E465">
            <v>1240</v>
          </cell>
          <cell r="F465">
            <v>22</v>
          </cell>
          <cell r="G465">
            <v>56.363636363636367</v>
          </cell>
        </row>
        <row r="466">
          <cell r="A466">
            <v>50201090</v>
          </cell>
          <cell r="B466">
            <v>46</v>
          </cell>
          <cell r="C466">
            <v>0</v>
          </cell>
          <cell r="D466">
            <v>0</v>
          </cell>
          <cell r="E466">
            <v>46</v>
          </cell>
          <cell r="F466">
            <v>22</v>
          </cell>
          <cell r="G466">
            <v>2.0909090909090908</v>
          </cell>
        </row>
        <row r="467">
          <cell r="A467">
            <v>50201100</v>
          </cell>
          <cell r="B467">
            <v>2069</v>
          </cell>
          <cell r="C467">
            <v>0</v>
          </cell>
          <cell r="D467">
            <v>0</v>
          </cell>
          <cell r="E467">
            <v>2069</v>
          </cell>
          <cell r="F467">
            <v>22</v>
          </cell>
          <cell r="G467">
            <v>94.045454545454547</v>
          </cell>
        </row>
        <row r="468">
          <cell r="A468">
            <v>50201110</v>
          </cell>
          <cell r="B468">
            <v>395</v>
          </cell>
          <cell r="C468">
            <v>0</v>
          </cell>
          <cell r="D468">
            <v>0</v>
          </cell>
          <cell r="E468">
            <v>395</v>
          </cell>
          <cell r="F468">
            <v>22</v>
          </cell>
          <cell r="G468">
            <v>17.954545454545453</v>
          </cell>
        </row>
        <row r="469">
          <cell r="A469">
            <v>50201120</v>
          </cell>
          <cell r="B469">
            <v>82</v>
          </cell>
          <cell r="C469">
            <v>0</v>
          </cell>
          <cell r="D469">
            <v>0</v>
          </cell>
          <cell r="E469">
            <v>82</v>
          </cell>
          <cell r="F469">
            <v>22</v>
          </cell>
          <cell r="G469">
            <v>3.7272727272727271</v>
          </cell>
        </row>
        <row r="470">
          <cell r="A470">
            <v>50201140</v>
          </cell>
          <cell r="B470">
            <v>529</v>
          </cell>
          <cell r="C470">
            <v>0</v>
          </cell>
          <cell r="D470">
            <v>0</v>
          </cell>
          <cell r="E470">
            <v>529</v>
          </cell>
          <cell r="F470">
            <v>22</v>
          </cell>
          <cell r="G470">
            <v>24.045454545454547</v>
          </cell>
        </row>
        <row r="471">
          <cell r="A471">
            <v>50201340</v>
          </cell>
          <cell r="B471">
            <v>27</v>
          </cell>
          <cell r="C471">
            <v>0</v>
          </cell>
          <cell r="D471">
            <v>0</v>
          </cell>
          <cell r="E471">
            <v>27</v>
          </cell>
          <cell r="F471">
            <v>22</v>
          </cell>
          <cell r="G471">
            <v>1.2272727272727273</v>
          </cell>
        </row>
        <row r="472">
          <cell r="A472">
            <v>50201360</v>
          </cell>
          <cell r="B472">
            <v>371</v>
          </cell>
          <cell r="C472">
            <v>0</v>
          </cell>
          <cell r="D472">
            <v>0</v>
          </cell>
          <cell r="E472">
            <v>371</v>
          </cell>
          <cell r="F472">
            <v>22</v>
          </cell>
          <cell r="G472">
            <v>16.863636363636363</v>
          </cell>
        </row>
        <row r="473">
          <cell r="A473">
            <v>50201370</v>
          </cell>
          <cell r="B473">
            <v>43</v>
          </cell>
          <cell r="C473">
            <v>0</v>
          </cell>
          <cell r="D473">
            <v>0</v>
          </cell>
          <cell r="E473">
            <v>43</v>
          </cell>
          <cell r="F473">
            <v>22</v>
          </cell>
          <cell r="G473">
            <v>1.9545454545454546</v>
          </cell>
        </row>
        <row r="474">
          <cell r="A474">
            <v>50201460</v>
          </cell>
          <cell r="B474">
            <v>3</v>
          </cell>
          <cell r="C474">
            <v>0</v>
          </cell>
          <cell r="D474">
            <v>0</v>
          </cell>
          <cell r="E474">
            <v>3</v>
          </cell>
          <cell r="F474">
            <v>22</v>
          </cell>
          <cell r="G474">
            <v>0.13636363636363635</v>
          </cell>
        </row>
        <row r="475">
          <cell r="A475">
            <v>50201470</v>
          </cell>
          <cell r="B475">
            <v>232</v>
          </cell>
          <cell r="C475">
            <v>0</v>
          </cell>
          <cell r="D475">
            <v>0</v>
          </cell>
          <cell r="E475">
            <v>232</v>
          </cell>
          <cell r="F475">
            <v>22</v>
          </cell>
          <cell r="G475">
            <v>10.545454545454545</v>
          </cell>
        </row>
        <row r="476">
          <cell r="A476">
            <v>50201490</v>
          </cell>
          <cell r="B476">
            <v>110</v>
          </cell>
          <cell r="C476">
            <v>0</v>
          </cell>
          <cell r="D476">
            <v>0</v>
          </cell>
          <cell r="E476">
            <v>110</v>
          </cell>
          <cell r="F476">
            <v>22</v>
          </cell>
          <cell r="G476">
            <v>5</v>
          </cell>
        </row>
        <row r="477">
          <cell r="A477">
            <v>50201500</v>
          </cell>
          <cell r="B477">
            <v>326</v>
          </cell>
          <cell r="C477">
            <v>0</v>
          </cell>
          <cell r="D477">
            <v>0</v>
          </cell>
          <cell r="E477">
            <v>326</v>
          </cell>
          <cell r="F477">
            <v>22</v>
          </cell>
          <cell r="G477">
            <v>14.818181818181818</v>
          </cell>
        </row>
        <row r="478">
          <cell r="A478">
            <v>50201510</v>
          </cell>
          <cell r="B478">
            <v>2</v>
          </cell>
          <cell r="C478">
            <v>0</v>
          </cell>
          <cell r="D478">
            <v>0</v>
          </cell>
          <cell r="E478">
            <v>2</v>
          </cell>
          <cell r="F478">
            <v>22</v>
          </cell>
          <cell r="G478">
            <v>9.0909090909090912E-2</v>
          </cell>
        </row>
        <row r="479">
          <cell r="A479">
            <v>50201520</v>
          </cell>
          <cell r="B479">
            <v>69</v>
          </cell>
          <cell r="C479">
            <v>0</v>
          </cell>
          <cell r="D479">
            <v>0</v>
          </cell>
          <cell r="E479">
            <v>69</v>
          </cell>
          <cell r="F479">
            <v>22</v>
          </cell>
          <cell r="G479">
            <v>3.1363636363636362</v>
          </cell>
        </row>
        <row r="480">
          <cell r="A480">
            <v>50201530</v>
          </cell>
          <cell r="B480">
            <v>42</v>
          </cell>
          <cell r="C480">
            <v>0</v>
          </cell>
          <cell r="D480">
            <v>0</v>
          </cell>
          <cell r="E480">
            <v>42</v>
          </cell>
          <cell r="F480">
            <v>22</v>
          </cell>
          <cell r="G480">
            <v>1.9090909090909092</v>
          </cell>
        </row>
        <row r="481">
          <cell r="A481">
            <v>50201540</v>
          </cell>
          <cell r="B481">
            <v>643</v>
          </cell>
          <cell r="C481">
            <v>0</v>
          </cell>
          <cell r="D481">
            <v>0</v>
          </cell>
          <cell r="E481">
            <v>643</v>
          </cell>
          <cell r="F481">
            <v>22</v>
          </cell>
          <cell r="G481">
            <v>29.227272727272727</v>
          </cell>
        </row>
        <row r="482">
          <cell r="A482">
            <v>50201550</v>
          </cell>
          <cell r="B482">
            <v>423</v>
          </cell>
          <cell r="C482">
            <v>0</v>
          </cell>
          <cell r="D482">
            <v>0</v>
          </cell>
          <cell r="E482">
            <v>423</v>
          </cell>
          <cell r="F482">
            <v>22</v>
          </cell>
          <cell r="G482">
            <v>19.227272727272727</v>
          </cell>
        </row>
        <row r="483">
          <cell r="A483">
            <v>50201560</v>
          </cell>
          <cell r="B483">
            <v>64</v>
          </cell>
          <cell r="C483">
            <v>0</v>
          </cell>
          <cell r="D483">
            <v>0</v>
          </cell>
          <cell r="E483">
            <v>64</v>
          </cell>
          <cell r="F483">
            <v>22</v>
          </cell>
          <cell r="G483">
            <v>2.9090909090909092</v>
          </cell>
        </row>
        <row r="484">
          <cell r="A484">
            <v>50201570</v>
          </cell>
          <cell r="B484">
            <v>30</v>
          </cell>
          <cell r="C484">
            <v>0</v>
          </cell>
          <cell r="D484">
            <v>0</v>
          </cell>
          <cell r="E484">
            <v>30</v>
          </cell>
          <cell r="F484">
            <v>22</v>
          </cell>
          <cell r="G484">
            <v>1.3636363636363635</v>
          </cell>
        </row>
        <row r="485">
          <cell r="A485">
            <v>50202010</v>
          </cell>
          <cell r="B485">
            <v>61</v>
          </cell>
          <cell r="C485">
            <v>0</v>
          </cell>
          <cell r="D485">
            <v>0</v>
          </cell>
          <cell r="E485">
            <v>61</v>
          </cell>
          <cell r="F485">
            <v>22</v>
          </cell>
          <cell r="G485">
            <v>2.7727272727272729</v>
          </cell>
        </row>
        <row r="486">
          <cell r="A486">
            <v>50202020</v>
          </cell>
          <cell r="B486">
            <v>89</v>
          </cell>
          <cell r="C486">
            <v>0</v>
          </cell>
          <cell r="D486">
            <v>0</v>
          </cell>
          <cell r="E486">
            <v>89</v>
          </cell>
          <cell r="F486">
            <v>22</v>
          </cell>
          <cell r="G486">
            <v>4.0454545454545459</v>
          </cell>
        </row>
        <row r="487">
          <cell r="A487">
            <v>50203000</v>
          </cell>
          <cell r="B487">
            <v>339</v>
          </cell>
          <cell r="C487">
            <v>0</v>
          </cell>
          <cell r="D487">
            <v>0</v>
          </cell>
          <cell r="E487">
            <v>339</v>
          </cell>
          <cell r="F487">
            <v>22</v>
          </cell>
          <cell r="G487">
            <v>15.409090909090908</v>
          </cell>
        </row>
        <row r="488">
          <cell r="A488">
            <v>50203003</v>
          </cell>
          <cell r="B488">
            <v>1994</v>
          </cell>
          <cell r="C488">
            <v>0</v>
          </cell>
          <cell r="D488">
            <v>0</v>
          </cell>
          <cell r="E488">
            <v>1994</v>
          </cell>
          <cell r="F488">
            <v>22</v>
          </cell>
          <cell r="G488">
            <v>90.63636363636364</v>
          </cell>
        </row>
        <row r="489">
          <cell r="A489">
            <v>50203004</v>
          </cell>
          <cell r="B489">
            <v>1390</v>
          </cell>
          <cell r="C489">
            <v>0</v>
          </cell>
          <cell r="D489">
            <v>0</v>
          </cell>
          <cell r="E489">
            <v>1390</v>
          </cell>
          <cell r="F489">
            <v>22</v>
          </cell>
          <cell r="G489">
            <v>63.18181818181818</v>
          </cell>
        </row>
        <row r="490">
          <cell r="A490">
            <v>50203005</v>
          </cell>
          <cell r="B490">
            <v>2020</v>
          </cell>
          <cell r="C490">
            <v>0</v>
          </cell>
          <cell r="D490">
            <v>0</v>
          </cell>
          <cell r="E490">
            <v>2020</v>
          </cell>
          <cell r="F490">
            <v>22</v>
          </cell>
          <cell r="G490">
            <v>91.818181818181813</v>
          </cell>
        </row>
        <row r="491">
          <cell r="A491">
            <v>50203007</v>
          </cell>
          <cell r="B491">
            <v>2952</v>
          </cell>
          <cell r="C491">
            <v>0</v>
          </cell>
          <cell r="D491">
            <v>0</v>
          </cell>
          <cell r="E491">
            <v>2952</v>
          </cell>
          <cell r="F491">
            <v>22</v>
          </cell>
          <cell r="G491">
            <v>134.18181818181819</v>
          </cell>
        </row>
        <row r="492">
          <cell r="A492">
            <v>50203008</v>
          </cell>
          <cell r="B492">
            <v>13200</v>
          </cell>
          <cell r="C492">
            <v>0</v>
          </cell>
          <cell r="D492">
            <v>0</v>
          </cell>
          <cell r="E492">
            <v>13200</v>
          </cell>
          <cell r="F492">
            <v>22</v>
          </cell>
          <cell r="G492">
            <v>600</v>
          </cell>
        </row>
        <row r="493">
          <cell r="A493">
            <v>50203010</v>
          </cell>
          <cell r="B493">
            <v>195</v>
          </cell>
          <cell r="C493">
            <v>0</v>
          </cell>
          <cell r="D493">
            <v>0</v>
          </cell>
          <cell r="E493">
            <v>195</v>
          </cell>
          <cell r="F493">
            <v>22</v>
          </cell>
          <cell r="G493">
            <v>8.8636363636363633</v>
          </cell>
        </row>
        <row r="494">
          <cell r="A494">
            <v>50205000</v>
          </cell>
          <cell r="B494">
            <v>13699</v>
          </cell>
          <cell r="C494">
            <v>0</v>
          </cell>
          <cell r="D494">
            <v>0</v>
          </cell>
          <cell r="E494">
            <v>13699</v>
          </cell>
          <cell r="F494">
            <v>22</v>
          </cell>
          <cell r="G494">
            <v>622.68181818181813</v>
          </cell>
        </row>
        <row r="495">
          <cell r="A495">
            <v>50205010</v>
          </cell>
          <cell r="B495">
            <v>1131</v>
          </cell>
          <cell r="C495">
            <v>0</v>
          </cell>
          <cell r="D495">
            <v>0</v>
          </cell>
          <cell r="E495">
            <v>1131</v>
          </cell>
          <cell r="F495">
            <v>22</v>
          </cell>
          <cell r="G495">
            <v>51.409090909090907</v>
          </cell>
        </row>
        <row r="496">
          <cell r="A496">
            <v>50205022</v>
          </cell>
          <cell r="B496">
            <v>2068</v>
          </cell>
          <cell r="C496">
            <v>0</v>
          </cell>
          <cell r="D496">
            <v>0</v>
          </cell>
          <cell r="E496">
            <v>2068</v>
          </cell>
          <cell r="F496">
            <v>22</v>
          </cell>
          <cell r="G496">
            <v>94</v>
          </cell>
        </row>
        <row r="497">
          <cell r="A497">
            <v>50205095</v>
          </cell>
          <cell r="B497">
            <v>977</v>
          </cell>
          <cell r="C497">
            <v>0</v>
          </cell>
          <cell r="D497">
            <v>0</v>
          </cell>
          <cell r="E497">
            <v>977</v>
          </cell>
          <cell r="F497">
            <v>22</v>
          </cell>
          <cell r="G497">
            <v>44.409090909090907</v>
          </cell>
        </row>
        <row r="498">
          <cell r="A498">
            <v>50205099</v>
          </cell>
          <cell r="B498">
            <v>4</v>
          </cell>
          <cell r="C498">
            <v>0</v>
          </cell>
          <cell r="D498">
            <v>0</v>
          </cell>
          <cell r="E498">
            <v>4</v>
          </cell>
          <cell r="F498">
            <v>22</v>
          </cell>
          <cell r="G498">
            <v>0.18181818181818182</v>
          </cell>
        </row>
        <row r="499">
          <cell r="A499">
            <v>50220010</v>
          </cell>
          <cell r="B499">
            <v>351</v>
          </cell>
          <cell r="C499">
            <v>0</v>
          </cell>
          <cell r="D499">
            <v>0</v>
          </cell>
          <cell r="E499">
            <v>351</v>
          </cell>
          <cell r="F499">
            <v>22</v>
          </cell>
          <cell r="G499">
            <v>15.954545454545455</v>
          </cell>
        </row>
        <row r="500">
          <cell r="A500">
            <v>50220020</v>
          </cell>
          <cell r="B500">
            <v>265</v>
          </cell>
          <cell r="C500">
            <v>0</v>
          </cell>
          <cell r="D500">
            <v>0</v>
          </cell>
          <cell r="E500">
            <v>265</v>
          </cell>
          <cell r="F500">
            <v>22</v>
          </cell>
          <cell r="G500">
            <v>12.045454545454545</v>
          </cell>
        </row>
        <row r="501">
          <cell r="A501">
            <v>50220030</v>
          </cell>
          <cell r="B501">
            <v>11</v>
          </cell>
          <cell r="C501">
            <v>0</v>
          </cell>
          <cell r="D501">
            <v>0</v>
          </cell>
          <cell r="E501">
            <v>11</v>
          </cell>
          <cell r="F501">
            <v>22</v>
          </cell>
          <cell r="G501">
            <v>0.5</v>
          </cell>
        </row>
        <row r="502">
          <cell r="A502">
            <v>50220040</v>
          </cell>
          <cell r="B502">
            <v>10304</v>
          </cell>
          <cell r="C502">
            <v>0</v>
          </cell>
          <cell r="D502">
            <v>0</v>
          </cell>
          <cell r="E502">
            <v>10304</v>
          </cell>
          <cell r="F502">
            <v>22</v>
          </cell>
          <cell r="G502">
            <v>468.36363636363637</v>
          </cell>
        </row>
        <row r="503">
          <cell r="A503">
            <v>50220050</v>
          </cell>
          <cell r="B503">
            <v>15995</v>
          </cell>
          <cell r="C503">
            <v>0</v>
          </cell>
          <cell r="D503">
            <v>0</v>
          </cell>
          <cell r="E503">
            <v>15995</v>
          </cell>
          <cell r="F503">
            <v>22</v>
          </cell>
          <cell r="G503">
            <v>727.0454545454545</v>
          </cell>
        </row>
        <row r="504">
          <cell r="A504">
            <v>50220052</v>
          </cell>
          <cell r="B504">
            <v>710</v>
          </cell>
          <cell r="C504">
            <v>0</v>
          </cell>
          <cell r="D504">
            <v>0</v>
          </cell>
          <cell r="E504">
            <v>710</v>
          </cell>
          <cell r="F504">
            <v>22</v>
          </cell>
          <cell r="G504">
            <v>32.272727272727273</v>
          </cell>
        </row>
        <row r="505">
          <cell r="A505">
            <v>50220053</v>
          </cell>
          <cell r="B505">
            <v>9</v>
          </cell>
          <cell r="C505">
            <v>0</v>
          </cell>
          <cell r="D505">
            <v>0</v>
          </cell>
          <cell r="E505">
            <v>9</v>
          </cell>
          <cell r="F505">
            <v>22</v>
          </cell>
          <cell r="G505">
            <v>0.40909090909090912</v>
          </cell>
        </row>
        <row r="506">
          <cell r="A506">
            <v>50220060</v>
          </cell>
          <cell r="B506">
            <v>5</v>
          </cell>
          <cell r="C506">
            <v>0</v>
          </cell>
          <cell r="D506">
            <v>0</v>
          </cell>
          <cell r="E506">
            <v>5</v>
          </cell>
          <cell r="F506">
            <v>22</v>
          </cell>
          <cell r="G506">
            <v>0.22727272727272727</v>
          </cell>
        </row>
        <row r="507">
          <cell r="A507">
            <v>50220070</v>
          </cell>
          <cell r="B507">
            <v>2</v>
          </cell>
          <cell r="C507">
            <v>0</v>
          </cell>
          <cell r="D507">
            <v>0</v>
          </cell>
          <cell r="E507">
            <v>2</v>
          </cell>
          <cell r="F507">
            <v>22</v>
          </cell>
          <cell r="G507">
            <v>9.0909090909090912E-2</v>
          </cell>
        </row>
        <row r="508">
          <cell r="A508">
            <v>50220080</v>
          </cell>
          <cell r="B508">
            <v>9</v>
          </cell>
          <cell r="C508">
            <v>0</v>
          </cell>
          <cell r="D508">
            <v>0</v>
          </cell>
          <cell r="E508">
            <v>9</v>
          </cell>
          <cell r="F508">
            <v>22</v>
          </cell>
          <cell r="G508">
            <v>0.40909090909090912</v>
          </cell>
        </row>
        <row r="509">
          <cell r="A509">
            <v>50220090</v>
          </cell>
          <cell r="B509">
            <v>13</v>
          </cell>
          <cell r="C509">
            <v>0</v>
          </cell>
          <cell r="D509">
            <v>0</v>
          </cell>
          <cell r="E509">
            <v>13</v>
          </cell>
          <cell r="F509">
            <v>22</v>
          </cell>
          <cell r="G509">
            <v>0.59090909090909094</v>
          </cell>
        </row>
        <row r="510">
          <cell r="A510">
            <v>50220100</v>
          </cell>
          <cell r="B510">
            <v>7</v>
          </cell>
          <cell r="C510">
            <v>0</v>
          </cell>
          <cell r="D510">
            <v>0</v>
          </cell>
          <cell r="E510">
            <v>7</v>
          </cell>
          <cell r="F510">
            <v>22</v>
          </cell>
          <cell r="G510">
            <v>0.31818181818181818</v>
          </cell>
        </row>
        <row r="511">
          <cell r="A511">
            <v>50220110</v>
          </cell>
          <cell r="B511">
            <v>23</v>
          </cell>
          <cell r="C511">
            <v>0</v>
          </cell>
          <cell r="D511">
            <v>0</v>
          </cell>
          <cell r="E511">
            <v>23</v>
          </cell>
          <cell r="F511">
            <v>22</v>
          </cell>
          <cell r="G511">
            <v>1.0454545454545454</v>
          </cell>
        </row>
        <row r="512">
          <cell r="A512">
            <v>50220120</v>
          </cell>
          <cell r="B512">
            <v>17</v>
          </cell>
          <cell r="C512">
            <v>0</v>
          </cell>
          <cell r="D512">
            <v>0</v>
          </cell>
          <cell r="E512">
            <v>17</v>
          </cell>
          <cell r="F512">
            <v>22</v>
          </cell>
          <cell r="G512">
            <v>0.77272727272727271</v>
          </cell>
        </row>
        <row r="513">
          <cell r="A513">
            <v>50220130</v>
          </cell>
          <cell r="B513">
            <v>17</v>
          </cell>
          <cell r="C513">
            <v>0</v>
          </cell>
          <cell r="D513">
            <v>0</v>
          </cell>
          <cell r="E513">
            <v>17</v>
          </cell>
          <cell r="F513">
            <v>22</v>
          </cell>
          <cell r="G513">
            <v>0.77272727272727271</v>
          </cell>
        </row>
        <row r="514">
          <cell r="A514">
            <v>50220140</v>
          </cell>
          <cell r="B514">
            <v>26</v>
          </cell>
          <cell r="C514">
            <v>0</v>
          </cell>
          <cell r="D514">
            <v>0</v>
          </cell>
          <cell r="E514">
            <v>26</v>
          </cell>
          <cell r="F514">
            <v>22</v>
          </cell>
          <cell r="G514">
            <v>1.1818181818181819</v>
          </cell>
        </row>
        <row r="515">
          <cell r="A515">
            <v>50220150</v>
          </cell>
          <cell r="B515">
            <v>9</v>
          </cell>
          <cell r="C515">
            <v>0</v>
          </cell>
          <cell r="D515">
            <v>0</v>
          </cell>
          <cell r="E515">
            <v>9</v>
          </cell>
          <cell r="F515">
            <v>22</v>
          </cell>
          <cell r="G515">
            <v>0.40909090909090912</v>
          </cell>
        </row>
        <row r="516">
          <cell r="A516">
            <v>50220165</v>
          </cell>
          <cell r="B516">
            <v>1</v>
          </cell>
          <cell r="C516">
            <v>0</v>
          </cell>
          <cell r="D516">
            <v>0</v>
          </cell>
          <cell r="E516">
            <v>1</v>
          </cell>
          <cell r="F516">
            <v>22</v>
          </cell>
          <cell r="G516">
            <v>4.5454545454545456E-2</v>
          </cell>
        </row>
        <row r="517">
          <cell r="A517">
            <v>50220170</v>
          </cell>
          <cell r="B517">
            <v>204</v>
          </cell>
          <cell r="C517">
            <v>0</v>
          </cell>
          <cell r="D517">
            <v>0</v>
          </cell>
          <cell r="E517">
            <v>204</v>
          </cell>
          <cell r="F517">
            <v>22</v>
          </cell>
          <cell r="G517">
            <v>9.2727272727272734</v>
          </cell>
        </row>
        <row r="518">
          <cell r="A518">
            <v>50220185</v>
          </cell>
          <cell r="B518">
            <v>33</v>
          </cell>
          <cell r="C518">
            <v>0</v>
          </cell>
          <cell r="D518">
            <v>0</v>
          </cell>
          <cell r="E518">
            <v>33</v>
          </cell>
          <cell r="F518">
            <v>22</v>
          </cell>
          <cell r="G518">
            <v>1.5</v>
          </cell>
        </row>
        <row r="519">
          <cell r="A519">
            <v>50220190</v>
          </cell>
          <cell r="B519">
            <v>332</v>
          </cell>
          <cell r="C519">
            <v>0</v>
          </cell>
          <cell r="D519">
            <v>0</v>
          </cell>
          <cell r="E519">
            <v>332</v>
          </cell>
          <cell r="F519">
            <v>22</v>
          </cell>
          <cell r="G519">
            <v>15.090909090909092</v>
          </cell>
        </row>
        <row r="520">
          <cell r="A520">
            <v>50220210</v>
          </cell>
          <cell r="B520">
            <v>50</v>
          </cell>
          <cell r="C520">
            <v>0</v>
          </cell>
          <cell r="D520">
            <v>0</v>
          </cell>
          <cell r="E520">
            <v>50</v>
          </cell>
          <cell r="F520">
            <v>22</v>
          </cell>
          <cell r="G520">
            <v>2.2727272727272729</v>
          </cell>
        </row>
        <row r="521">
          <cell r="A521">
            <v>50220220</v>
          </cell>
          <cell r="B521">
            <v>15</v>
          </cell>
          <cell r="C521">
            <v>0</v>
          </cell>
          <cell r="D521">
            <v>0</v>
          </cell>
          <cell r="E521">
            <v>15</v>
          </cell>
          <cell r="F521">
            <v>22</v>
          </cell>
          <cell r="G521">
            <v>0.68181818181818177</v>
          </cell>
        </row>
        <row r="522">
          <cell r="A522">
            <v>50220230</v>
          </cell>
          <cell r="B522">
            <v>34</v>
          </cell>
          <cell r="C522">
            <v>0</v>
          </cell>
          <cell r="D522">
            <v>0</v>
          </cell>
          <cell r="E522">
            <v>34</v>
          </cell>
          <cell r="F522">
            <v>22</v>
          </cell>
          <cell r="G522">
            <v>1.5454545454545454</v>
          </cell>
        </row>
        <row r="523">
          <cell r="A523">
            <v>50220250</v>
          </cell>
          <cell r="B523">
            <v>136</v>
          </cell>
          <cell r="C523">
            <v>0</v>
          </cell>
          <cell r="D523">
            <v>0</v>
          </cell>
          <cell r="E523">
            <v>136</v>
          </cell>
          <cell r="F523">
            <v>22</v>
          </cell>
          <cell r="G523">
            <v>6.1818181818181817</v>
          </cell>
        </row>
        <row r="524">
          <cell r="A524">
            <v>50220260</v>
          </cell>
          <cell r="B524">
            <v>16</v>
          </cell>
          <cell r="C524">
            <v>0</v>
          </cell>
          <cell r="D524">
            <v>0</v>
          </cell>
          <cell r="E524">
            <v>16</v>
          </cell>
          <cell r="F524">
            <v>22</v>
          </cell>
          <cell r="G524">
            <v>0.72727272727272729</v>
          </cell>
        </row>
        <row r="525">
          <cell r="A525">
            <v>50220270</v>
          </cell>
          <cell r="B525">
            <v>130</v>
          </cell>
          <cell r="C525">
            <v>0</v>
          </cell>
          <cell r="D525">
            <v>0</v>
          </cell>
          <cell r="E525">
            <v>130</v>
          </cell>
          <cell r="F525">
            <v>22</v>
          </cell>
          <cell r="G525">
            <v>5.9090909090909092</v>
          </cell>
        </row>
        <row r="526">
          <cell r="A526">
            <v>50220285</v>
          </cell>
          <cell r="B526">
            <v>4</v>
          </cell>
          <cell r="C526">
            <v>0</v>
          </cell>
          <cell r="D526">
            <v>0</v>
          </cell>
          <cell r="E526">
            <v>4</v>
          </cell>
          <cell r="F526">
            <v>22</v>
          </cell>
          <cell r="G526">
            <v>0.18181818181818182</v>
          </cell>
        </row>
        <row r="527">
          <cell r="A527">
            <v>50220290</v>
          </cell>
          <cell r="B527">
            <v>14</v>
          </cell>
          <cell r="C527">
            <v>0</v>
          </cell>
          <cell r="D527">
            <v>0</v>
          </cell>
          <cell r="E527">
            <v>14</v>
          </cell>
          <cell r="F527">
            <v>22</v>
          </cell>
          <cell r="G527">
            <v>0.63636363636363635</v>
          </cell>
        </row>
        <row r="528">
          <cell r="A528">
            <v>50220341</v>
          </cell>
          <cell r="B528">
            <v>36</v>
          </cell>
          <cell r="C528">
            <v>0</v>
          </cell>
          <cell r="D528">
            <v>0</v>
          </cell>
          <cell r="E528">
            <v>36</v>
          </cell>
          <cell r="F528">
            <v>22</v>
          </cell>
          <cell r="G528">
            <v>1.6363636363636365</v>
          </cell>
        </row>
        <row r="529">
          <cell r="A529">
            <v>50220350</v>
          </cell>
          <cell r="B529">
            <v>109</v>
          </cell>
          <cell r="C529">
            <v>0</v>
          </cell>
          <cell r="D529">
            <v>0</v>
          </cell>
          <cell r="E529">
            <v>109</v>
          </cell>
          <cell r="F529">
            <v>22</v>
          </cell>
          <cell r="G529">
            <v>4.9545454545454541</v>
          </cell>
        </row>
        <row r="530">
          <cell r="A530">
            <v>50220360</v>
          </cell>
          <cell r="B530">
            <v>77</v>
          </cell>
          <cell r="C530">
            <v>0</v>
          </cell>
          <cell r="D530">
            <v>0</v>
          </cell>
          <cell r="E530">
            <v>77</v>
          </cell>
          <cell r="F530">
            <v>22</v>
          </cell>
          <cell r="G530">
            <v>3.5</v>
          </cell>
        </row>
        <row r="531">
          <cell r="A531">
            <v>50220440</v>
          </cell>
          <cell r="B531">
            <v>13</v>
          </cell>
          <cell r="C531">
            <v>0</v>
          </cell>
          <cell r="D531">
            <v>0</v>
          </cell>
          <cell r="E531">
            <v>13</v>
          </cell>
          <cell r="F531">
            <v>22</v>
          </cell>
          <cell r="G531">
            <v>0.59090909090909094</v>
          </cell>
        </row>
        <row r="532">
          <cell r="A532">
            <v>50220455</v>
          </cell>
          <cell r="B532">
            <v>4</v>
          </cell>
          <cell r="C532">
            <v>0</v>
          </cell>
          <cell r="D532">
            <v>0</v>
          </cell>
          <cell r="E532">
            <v>4</v>
          </cell>
          <cell r="F532">
            <v>22</v>
          </cell>
          <cell r="G532">
            <v>0.18181818181818182</v>
          </cell>
        </row>
        <row r="533">
          <cell r="A533">
            <v>50220480</v>
          </cell>
          <cell r="B533">
            <v>577</v>
          </cell>
          <cell r="C533">
            <v>0</v>
          </cell>
          <cell r="D533">
            <v>0</v>
          </cell>
          <cell r="E533">
            <v>577</v>
          </cell>
          <cell r="F533">
            <v>22</v>
          </cell>
          <cell r="G533">
            <v>26.227272727272727</v>
          </cell>
        </row>
        <row r="534">
          <cell r="A534">
            <v>50220530</v>
          </cell>
          <cell r="B534">
            <v>44</v>
          </cell>
          <cell r="C534">
            <v>0</v>
          </cell>
          <cell r="D534">
            <v>0</v>
          </cell>
          <cell r="E534">
            <v>44</v>
          </cell>
          <cell r="F534">
            <v>22</v>
          </cell>
          <cell r="G534">
            <v>2</v>
          </cell>
        </row>
        <row r="535">
          <cell r="A535">
            <v>50220540</v>
          </cell>
          <cell r="B535">
            <v>65</v>
          </cell>
          <cell r="C535">
            <v>0</v>
          </cell>
          <cell r="D535">
            <v>0</v>
          </cell>
          <cell r="E535">
            <v>65</v>
          </cell>
          <cell r="F535">
            <v>22</v>
          </cell>
          <cell r="G535">
            <v>2.9545454545454546</v>
          </cell>
        </row>
        <row r="536">
          <cell r="A536">
            <v>50290040</v>
          </cell>
          <cell r="B536">
            <v>1631</v>
          </cell>
          <cell r="C536">
            <v>0</v>
          </cell>
          <cell r="D536">
            <v>0</v>
          </cell>
          <cell r="E536">
            <v>1631</v>
          </cell>
          <cell r="F536">
            <v>22</v>
          </cell>
          <cell r="G536">
            <v>74.13636363636364</v>
          </cell>
        </row>
        <row r="537">
          <cell r="A537">
            <v>50290050</v>
          </cell>
          <cell r="B537">
            <v>503</v>
          </cell>
          <cell r="C537">
            <v>0</v>
          </cell>
          <cell r="D537">
            <v>0</v>
          </cell>
          <cell r="E537">
            <v>503</v>
          </cell>
          <cell r="F537">
            <v>22</v>
          </cell>
          <cell r="G537">
            <v>22.863636363636363</v>
          </cell>
        </row>
        <row r="538">
          <cell r="A538">
            <v>50290060</v>
          </cell>
          <cell r="B538">
            <v>1149</v>
          </cell>
          <cell r="C538">
            <v>0</v>
          </cell>
          <cell r="D538">
            <v>0</v>
          </cell>
          <cell r="E538">
            <v>1149</v>
          </cell>
          <cell r="F538">
            <v>22</v>
          </cell>
          <cell r="G538">
            <v>52.227272727272727</v>
          </cell>
        </row>
        <row r="539">
          <cell r="A539">
            <v>50290070</v>
          </cell>
          <cell r="B539">
            <v>273</v>
          </cell>
          <cell r="C539">
            <v>0</v>
          </cell>
          <cell r="D539">
            <v>0</v>
          </cell>
          <cell r="E539">
            <v>273</v>
          </cell>
          <cell r="F539">
            <v>22</v>
          </cell>
          <cell r="G539">
            <v>12.409090909090908</v>
          </cell>
        </row>
        <row r="540">
          <cell r="A540">
            <v>50290130</v>
          </cell>
          <cell r="B540">
            <v>488</v>
          </cell>
          <cell r="C540">
            <v>0</v>
          </cell>
          <cell r="D540">
            <v>0</v>
          </cell>
          <cell r="E540">
            <v>488</v>
          </cell>
          <cell r="F540">
            <v>22</v>
          </cell>
          <cell r="G540">
            <v>22.181818181818183</v>
          </cell>
        </row>
        <row r="541">
          <cell r="A541">
            <v>50291000</v>
          </cell>
          <cell r="B541">
            <v>932</v>
          </cell>
          <cell r="C541">
            <v>0</v>
          </cell>
          <cell r="D541">
            <v>0</v>
          </cell>
          <cell r="E541">
            <v>932</v>
          </cell>
          <cell r="F541">
            <v>22</v>
          </cell>
          <cell r="G541">
            <v>42.363636363636367</v>
          </cell>
        </row>
        <row r="542">
          <cell r="A542">
            <v>50291010</v>
          </cell>
          <cell r="B542">
            <v>90</v>
          </cell>
          <cell r="C542">
            <v>0</v>
          </cell>
          <cell r="D542">
            <v>0</v>
          </cell>
          <cell r="E542">
            <v>90</v>
          </cell>
          <cell r="F542">
            <v>22</v>
          </cell>
          <cell r="G542">
            <v>4.0909090909090908</v>
          </cell>
        </row>
        <row r="543">
          <cell r="A543">
            <v>50295039</v>
          </cell>
          <cell r="B543">
            <v>3</v>
          </cell>
          <cell r="C543">
            <v>0</v>
          </cell>
          <cell r="D543">
            <v>0</v>
          </cell>
          <cell r="E543">
            <v>3</v>
          </cell>
          <cell r="F543">
            <v>22</v>
          </cell>
          <cell r="G543">
            <v>0.13636363636363635</v>
          </cell>
        </row>
        <row r="544">
          <cell r="A544">
            <v>50295098</v>
          </cell>
          <cell r="B544">
            <v>5</v>
          </cell>
          <cell r="C544">
            <v>0</v>
          </cell>
          <cell r="D544">
            <v>0</v>
          </cell>
          <cell r="E544">
            <v>5</v>
          </cell>
          <cell r="F544">
            <v>22</v>
          </cell>
          <cell r="G544">
            <v>0.22727272727272727</v>
          </cell>
        </row>
        <row r="545">
          <cell r="A545">
            <v>50300020</v>
          </cell>
          <cell r="B545">
            <v>85</v>
          </cell>
          <cell r="C545">
            <v>0</v>
          </cell>
          <cell r="D545">
            <v>0</v>
          </cell>
          <cell r="E545">
            <v>85</v>
          </cell>
          <cell r="F545">
            <v>22</v>
          </cell>
          <cell r="G545">
            <v>3.8636363636363638</v>
          </cell>
        </row>
        <row r="546">
          <cell r="A546">
            <v>50300030</v>
          </cell>
          <cell r="B546">
            <v>10</v>
          </cell>
          <cell r="C546">
            <v>0</v>
          </cell>
          <cell r="D546">
            <v>0</v>
          </cell>
          <cell r="E546">
            <v>10</v>
          </cell>
          <cell r="F546">
            <v>22</v>
          </cell>
          <cell r="G546">
            <v>0.45454545454545453</v>
          </cell>
        </row>
        <row r="547">
          <cell r="A547">
            <v>50300040</v>
          </cell>
          <cell r="B547">
            <v>267</v>
          </cell>
          <cell r="C547">
            <v>0</v>
          </cell>
          <cell r="D547">
            <v>0</v>
          </cell>
          <cell r="E547">
            <v>267</v>
          </cell>
          <cell r="F547">
            <v>22</v>
          </cell>
          <cell r="G547">
            <v>12.136363636363637</v>
          </cell>
        </row>
        <row r="548">
          <cell r="A548">
            <v>50300050</v>
          </cell>
          <cell r="B548">
            <v>31</v>
          </cell>
          <cell r="C548">
            <v>0</v>
          </cell>
          <cell r="D548">
            <v>0</v>
          </cell>
          <cell r="E548">
            <v>31</v>
          </cell>
          <cell r="F548">
            <v>22</v>
          </cell>
          <cell r="G548">
            <v>1.4090909090909092</v>
          </cell>
        </row>
        <row r="549">
          <cell r="A549">
            <v>50300060</v>
          </cell>
          <cell r="B549">
            <v>220</v>
          </cell>
          <cell r="C549">
            <v>0</v>
          </cell>
          <cell r="D549">
            <v>0</v>
          </cell>
          <cell r="E549">
            <v>220</v>
          </cell>
          <cell r="F549">
            <v>22</v>
          </cell>
          <cell r="G549">
            <v>10</v>
          </cell>
        </row>
        <row r="550">
          <cell r="A550">
            <v>50300070</v>
          </cell>
          <cell r="B550">
            <v>23</v>
          </cell>
          <cell r="C550">
            <v>0</v>
          </cell>
          <cell r="D550">
            <v>0</v>
          </cell>
          <cell r="E550">
            <v>23</v>
          </cell>
          <cell r="F550">
            <v>22</v>
          </cell>
          <cell r="G550">
            <v>1.0454545454545454</v>
          </cell>
        </row>
        <row r="551">
          <cell r="A551">
            <v>50300080</v>
          </cell>
          <cell r="B551">
            <v>668</v>
          </cell>
          <cell r="C551">
            <v>0</v>
          </cell>
          <cell r="D551">
            <v>0</v>
          </cell>
          <cell r="E551">
            <v>668</v>
          </cell>
          <cell r="F551">
            <v>22</v>
          </cell>
          <cell r="G551">
            <v>30.363636363636363</v>
          </cell>
        </row>
        <row r="552">
          <cell r="A552">
            <v>50300090</v>
          </cell>
          <cell r="B552">
            <v>159</v>
          </cell>
          <cell r="C552">
            <v>0</v>
          </cell>
          <cell r="D552">
            <v>0</v>
          </cell>
          <cell r="E552">
            <v>159</v>
          </cell>
          <cell r="F552">
            <v>22</v>
          </cell>
          <cell r="G552">
            <v>7.2272727272727275</v>
          </cell>
        </row>
        <row r="553">
          <cell r="A553">
            <v>50300100</v>
          </cell>
          <cell r="B553">
            <v>432</v>
          </cell>
          <cell r="C553">
            <v>0</v>
          </cell>
          <cell r="D553">
            <v>0</v>
          </cell>
          <cell r="E553">
            <v>432</v>
          </cell>
          <cell r="F553">
            <v>22</v>
          </cell>
          <cell r="G553">
            <v>19.636363636363637</v>
          </cell>
        </row>
        <row r="554">
          <cell r="A554">
            <v>50300110</v>
          </cell>
          <cell r="B554">
            <v>23</v>
          </cell>
          <cell r="C554">
            <v>0</v>
          </cell>
          <cell r="D554">
            <v>0</v>
          </cell>
          <cell r="E554">
            <v>23</v>
          </cell>
          <cell r="F554">
            <v>22</v>
          </cell>
          <cell r="G554">
            <v>1.0454545454545454</v>
          </cell>
        </row>
        <row r="555">
          <cell r="A555">
            <v>50300120</v>
          </cell>
          <cell r="B555">
            <v>233</v>
          </cell>
          <cell r="C555">
            <v>0</v>
          </cell>
          <cell r="D555">
            <v>0</v>
          </cell>
          <cell r="E555">
            <v>233</v>
          </cell>
          <cell r="F555">
            <v>22</v>
          </cell>
          <cell r="G555">
            <v>10.590909090909092</v>
          </cell>
        </row>
        <row r="556">
          <cell r="A556">
            <v>50320010</v>
          </cell>
          <cell r="B556">
            <v>423</v>
          </cell>
          <cell r="C556">
            <v>0</v>
          </cell>
          <cell r="D556">
            <v>0</v>
          </cell>
          <cell r="E556">
            <v>423</v>
          </cell>
          <cell r="F556">
            <v>22</v>
          </cell>
          <cell r="G556">
            <v>19.227272727272727</v>
          </cell>
        </row>
        <row r="557">
          <cell r="A557">
            <v>50320020</v>
          </cell>
          <cell r="B557">
            <v>165</v>
          </cell>
          <cell r="C557">
            <v>0</v>
          </cell>
          <cell r="D557">
            <v>0</v>
          </cell>
          <cell r="E557">
            <v>165</v>
          </cell>
          <cell r="F557">
            <v>22</v>
          </cell>
          <cell r="G557">
            <v>7.5</v>
          </cell>
        </row>
        <row r="558">
          <cell r="A558">
            <v>50320030</v>
          </cell>
          <cell r="B558">
            <v>180</v>
          </cell>
          <cell r="C558">
            <v>0</v>
          </cell>
          <cell r="D558">
            <v>0</v>
          </cell>
          <cell r="E558">
            <v>180</v>
          </cell>
          <cell r="F558">
            <v>22</v>
          </cell>
          <cell r="G558">
            <v>8.1818181818181817</v>
          </cell>
        </row>
        <row r="559">
          <cell r="A559">
            <v>50320040</v>
          </cell>
          <cell r="B559">
            <v>236</v>
          </cell>
          <cell r="C559">
            <v>0</v>
          </cell>
          <cell r="D559">
            <v>0</v>
          </cell>
          <cell r="E559">
            <v>236</v>
          </cell>
          <cell r="F559">
            <v>22</v>
          </cell>
          <cell r="G559">
            <v>10.727272727272727</v>
          </cell>
        </row>
        <row r="560">
          <cell r="A560">
            <v>50320050</v>
          </cell>
          <cell r="B560">
            <v>145</v>
          </cell>
          <cell r="C560">
            <v>0</v>
          </cell>
          <cell r="D560">
            <v>0</v>
          </cell>
          <cell r="E560">
            <v>145</v>
          </cell>
          <cell r="F560">
            <v>22</v>
          </cell>
          <cell r="G560">
            <v>6.5909090909090908</v>
          </cell>
        </row>
        <row r="561">
          <cell r="A561">
            <v>50320060</v>
          </cell>
          <cell r="B561">
            <v>299</v>
          </cell>
          <cell r="C561">
            <v>0</v>
          </cell>
          <cell r="D561">
            <v>0</v>
          </cell>
          <cell r="E561">
            <v>299</v>
          </cell>
          <cell r="F561">
            <v>22</v>
          </cell>
          <cell r="G561">
            <v>13.590909090909092</v>
          </cell>
        </row>
        <row r="562">
          <cell r="A562">
            <v>50320080</v>
          </cell>
          <cell r="B562">
            <v>489</v>
          </cell>
          <cell r="C562">
            <v>0</v>
          </cell>
          <cell r="D562">
            <v>0</v>
          </cell>
          <cell r="E562">
            <v>489</v>
          </cell>
          <cell r="F562">
            <v>22</v>
          </cell>
          <cell r="G562">
            <v>22.227272727272727</v>
          </cell>
        </row>
        <row r="563">
          <cell r="A563">
            <v>50320120</v>
          </cell>
          <cell r="B563">
            <v>337</v>
          </cell>
          <cell r="C563">
            <v>0</v>
          </cell>
          <cell r="D563">
            <v>0</v>
          </cell>
          <cell r="E563">
            <v>337</v>
          </cell>
          <cell r="F563">
            <v>22</v>
          </cell>
          <cell r="G563">
            <v>15.318181818181818</v>
          </cell>
        </row>
        <row r="564">
          <cell r="A564">
            <v>50320140</v>
          </cell>
          <cell r="B564">
            <v>19</v>
          </cell>
          <cell r="C564">
            <v>0</v>
          </cell>
          <cell r="D564">
            <v>0</v>
          </cell>
          <cell r="E564">
            <v>19</v>
          </cell>
          <cell r="F564">
            <v>22</v>
          </cell>
          <cell r="G564">
            <v>0.86363636363636365</v>
          </cell>
        </row>
        <row r="565">
          <cell r="A565">
            <v>50320150</v>
          </cell>
          <cell r="B565">
            <v>75</v>
          </cell>
          <cell r="C565">
            <v>0</v>
          </cell>
          <cell r="D565">
            <v>0</v>
          </cell>
          <cell r="E565">
            <v>75</v>
          </cell>
          <cell r="F565">
            <v>22</v>
          </cell>
          <cell r="G565">
            <v>3.4090909090909092</v>
          </cell>
        </row>
        <row r="566">
          <cell r="A566">
            <v>50320160</v>
          </cell>
          <cell r="B566">
            <v>137</v>
          </cell>
          <cell r="C566">
            <v>0</v>
          </cell>
          <cell r="D566">
            <v>0</v>
          </cell>
          <cell r="E566">
            <v>137</v>
          </cell>
          <cell r="F566">
            <v>22</v>
          </cell>
          <cell r="G566">
            <v>6.2272727272727275</v>
          </cell>
        </row>
        <row r="567">
          <cell r="A567">
            <v>50320170</v>
          </cell>
          <cell r="B567">
            <v>201</v>
          </cell>
          <cell r="C567">
            <v>0</v>
          </cell>
          <cell r="D567">
            <v>0</v>
          </cell>
          <cell r="E567">
            <v>201</v>
          </cell>
          <cell r="F567">
            <v>22</v>
          </cell>
          <cell r="G567">
            <v>9.1363636363636367</v>
          </cell>
        </row>
        <row r="568">
          <cell r="A568">
            <v>50320180</v>
          </cell>
          <cell r="B568">
            <v>54</v>
          </cell>
          <cell r="C568">
            <v>0</v>
          </cell>
          <cell r="D568">
            <v>0</v>
          </cell>
          <cell r="E568">
            <v>54</v>
          </cell>
          <cell r="F568">
            <v>22</v>
          </cell>
          <cell r="G568">
            <v>2.4545454545454546</v>
          </cell>
        </row>
        <row r="569">
          <cell r="A569">
            <v>50320230</v>
          </cell>
          <cell r="B569">
            <v>368</v>
          </cell>
          <cell r="C569">
            <v>0</v>
          </cell>
          <cell r="D569">
            <v>0</v>
          </cell>
          <cell r="E569">
            <v>368</v>
          </cell>
          <cell r="F569">
            <v>22</v>
          </cell>
          <cell r="G569">
            <v>16.727272727272727</v>
          </cell>
        </row>
        <row r="570">
          <cell r="A570">
            <v>50320240</v>
          </cell>
          <cell r="B570">
            <v>603</v>
          </cell>
          <cell r="C570">
            <v>0</v>
          </cell>
          <cell r="D570">
            <v>0</v>
          </cell>
          <cell r="E570">
            <v>603</v>
          </cell>
          <cell r="F570">
            <v>22</v>
          </cell>
          <cell r="G570">
            <v>27.40909090909091</v>
          </cell>
        </row>
        <row r="571">
          <cell r="A571">
            <v>50320250</v>
          </cell>
          <cell r="B571">
            <v>689</v>
          </cell>
          <cell r="C571">
            <v>0</v>
          </cell>
          <cell r="D571">
            <v>0</v>
          </cell>
          <cell r="E571">
            <v>689</v>
          </cell>
          <cell r="F571">
            <v>22</v>
          </cell>
          <cell r="G571">
            <v>31.318181818181817</v>
          </cell>
        </row>
        <row r="572">
          <cell r="A572">
            <v>50320260</v>
          </cell>
          <cell r="B572">
            <v>317</v>
          </cell>
          <cell r="C572">
            <v>0</v>
          </cell>
          <cell r="D572">
            <v>0</v>
          </cell>
          <cell r="E572">
            <v>317</v>
          </cell>
          <cell r="F572">
            <v>22</v>
          </cell>
          <cell r="G572">
            <v>14.409090909090908</v>
          </cell>
        </row>
        <row r="573">
          <cell r="A573">
            <v>50320270</v>
          </cell>
          <cell r="B573">
            <v>416</v>
          </cell>
          <cell r="C573">
            <v>0</v>
          </cell>
          <cell r="D573">
            <v>0</v>
          </cell>
          <cell r="E573">
            <v>416</v>
          </cell>
          <cell r="F573">
            <v>22</v>
          </cell>
          <cell r="G573">
            <v>18.90909090909091</v>
          </cell>
        </row>
        <row r="574">
          <cell r="A574">
            <v>50320280</v>
          </cell>
          <cell r="B574">
            <v>65</v>
          </cell>
          <cell r="C574">
            <v>0</v>
          </cell>
          <cell r="D574">
            <v>0</v>
          </cell>
          <cell r="E574">
            <v>65</v>
          </cell>
          <cell r="F574">
            <v>22</v>
          </cell>
          <cell r="G574">
            <v>2.9545454545454546</v>
          </cell>
        </row>
        <row r="575">
          <cell r="A575">
            <v>50320290</v>
          </cell>
          <cell r="B575">
            <v>83</v>
          </cell>
          <cell r="C575">
            <v>0</v>
          </cell>
          <cell r="D575">
            <v>0</v>
          </cell>
          <cell r="E575">
            <v>83</v>
          </cell>
          <cell r="F575">
            <v>22</v>
          </cell>
          <cell r="G575">
            <v>3.7727272727272729</v>
          </cell>
        </row>
        <row r="576">
          <cell r="A576">
            <v>50320300</v>
          </cell>
          <cell r="B576">
            <v>719</v>
          </cell>
          <cell r="C576">
            <v>0</v>
          </cell>
          <cell r="D576">
            <v>0</v>
          </cell>
          <cell r="E576">
            <v>719</v>
          </cell>
          <cell r="F576">
            <v>22</v>
          </cell>
          <cell r="G576">
            <v>32.68181818181818</v>
          </cell>
        </row>
        <row r="577">
          <cell r="A577">
            <v>50320310</v>
          </cell>
          <cell r="B577">
            <v>390</v>
          </cell>
          <cell r="C577">
            <v>0</v>
          </cell>
          <cell r="D577">
            <v>0</v>
          </cell>
          <cell r="E577">
            <v>390</v>
          </cell>
          <cell r="F577">
            <v>22</v>
          </cell>
          <cell r="G577">
            <v>17.727272727272727</v>
          </cell>
        </row>
        <row r="578">
          <cell r="A578">
            <v>50320330</v>
          </cell>
          <cell r="B578">
            <v>104</v>
          </cell>
          <cell r="C578">
            <v>0</v>
          </cell>
          <cell r="D578">
            <v>0</v>
          </cell>
          <cell r="E578">
            <v>104</v>
          </cell>
          <cell r="F578">
            <v>22</v>
          </cell>
          <cell r="G578">
            <v>4.7272727272727275</v>
          </cell>
        </row>
        <row r="579">
          <cell r="A579">
            <v>50320350</v>
          </cell>
          <cell r="B579">
            <v>618</v>
          </cell>
          <cell r="C579">
            <v>0</v>
          </cell>
          <cell r="D579">
            <v>0</v>
          </cell>
          <cell r="E579">
            <v>618</v>
          </cell>
          <cell r="F579">
            <v>22</v>
          </cell>
          <cell r="G579">
            <v>28.09090909090909</v>
          </cell>
        </row>
        <row r="580">
          <cell r="A580">
            <v>50325042</v>
          </cell>
          <cell r="B580">
            <v>58</v>
          </cell>
          <cell r="C580">
            <v>0</v>
          </cell>
          <cell r="D580">
            <v>0</v>
          </cell>
          <cell r="E580">
            <v>58</v>
          </cell>
          <cell r="F580">
            <v>22</v>
          </cell>
          <cell r="G580">
            <v>2.6363636363636362</v>
          </cell>
        </row>
        <row r="581">
          <cell r="A581">
            <v>50390060</v>
          </cell>
          <cell r="B581">
            <v>847</v>
          </cell>
          <cell r="C581">
            <v>0</v>
          </cell>
          <cell r="D581">
            <v>0</v>
          </cell>
          <cell r="E581">
            <v>847</v>
          </cell>
          <cell r="F581">
            <v>22</v>
          </cell>
          <cell r="G581">
            <v>38.5</v>
          </cell>
        </row>
        <row r="582">
          <cell r="A582">
            <v>50390070</v>
          </cell>
          <cell r="B582">
            <v>298</v>
          </cell>
          <cell r="C582">
            <v>0</v>
          </cell>
          <cell r="D582">
            <v>0</v>
          </cell>
          <cell r="E582">
            <v>298</v>
          </cell>
          <cell r="F582">
            <v>22</v>
          </cell>
          <cell r="G582">
            <v>13.545454545454545</v>
          </cell>
        </row>
        <row r="583">
          <cell r="A583">
            <v>50390080</v>
          </cell>
          <cell r="B583">
            <v>133</v>
          </cell>
          <cell r="C583">
            <v>0</v>
          </cell>
          <cell r="D583">
            <v>0</v>
          </cell>
          <cell r="E583">
            <v>133</v>
          </cell>
          <cell r="F583">
            <v>22</v>
          </cell>
          <cell r="G583">
            <v>6.0454545454545459</v>
          </cell>
        </row>
        <row r="584">
          <cell r="A584">
            <v>50390090</v>
          </cell>
          <cell r="B584">
            <v>1517</v>
          </cell>
          <cell r="C584">
            <v>0</v>
          </cell>
          <cell r="D584">
            <v>0</v>
          </cell>
          <cell r="E584">
            <v>1517</v>
          </cell>
          <cell r="F584">
            <v>22</v>
          </cell>
          <cell r="G584">
            <v>68.954545454545453</v>
          </cell>
        </row>
        <row r="585">
          <cell r="A585">
            <v>50390100</v>
          </cell>
          <cell r="B585">
            <v>2315</v>
          </cell>
          <cell r="C585">
            <v>0</v>
          </cell>
          <cell r="D585">
            <v>0</v>
          </cell>
          <cell r="E585">
            <v>2315</v>
          </cell>
          <cell r="F585">
            <v>22</v>
          </cell>
          <cell r="G585">
            <v>105.22727272727273</v>
          </cell>
        </row>
        <row r="586">
          <cell r="A586">
            <v>50390110</v>
          </cell>
          <cell r="B586">
            <v>7</v>
          </cell>
          <cell r="C586">
            <v>0</v>
          </cell>
          <cell r="D586">
            <v>0</v>
          </cell>
          <cell r="E586">
            <v>7</v>
          </cell>
          <cell r="F586">
            <v>22</v>
          </cell>
          <cell r="G586">
            <v>0.31818181818181818</v>
          </cell>
        </row>
        <row r="587">
          <cell r="A587">
            <v>50390120</v>
          </cell>
          <cell r="B587">
            <v>13</v>
          </cell>
          <cell r="C587">
            <v>0</v>
          </cell>
          <cell r="D587">
            <v>0</v>
          </cell>
          <cell r="E587">
            <v>13</v>
          </cell>
          <cell r="F587">
            <v>22</v>
          </cell>
          <cell r="G587">
            <v>0.59090909090909094</v>
          </cell>
        </row>
        <row r="588">
          <cell r="A588">
            <v>50390150</v>
          </cell>
          <cell r="B588">
            <v>529</v>
          </cell>
          <cell r="C588">
            <v>0</v>
          </cell>
          <cell r="D588">
            <v>0</v>
          </cell>
          <cell r="E588">
            <v>529</v>
          </cell>
          <cell r="F588">
            <v>22</v>
          </cell>
          <cell r="G588">
            <v>24.045454545454547</v>
          </cell>
        </row>
        <row r="589">
          <cell r="A589">
            <v>50390160</v>
          </cell>
          <cell r="B589">
            <v>125</v>
          </cell>
          <cell r="C589">
            <v>0</v>
          </cell>
          <cell r="D589">
            <v>0</v>
          </cell>
          <cell r="E589">
            <v>125</v>
          </cell>
          <cell r="F589">
            <v>22</v>
          </cell>
          <cell r="G589">
            <v>5.6818181818181817</v>
          </cell>
        </row>
        <row r="590">
          <cell r="A590">
            <v>50390170</v>
          </cell>
          <cell r="B590">
            <v>412</v>
          </cell>
          <cell r="C590">
            <v>0</v>
          </cell>
          <cell r="D590">
            <v>0</v>
          </cell>
          <cell r="E590">
            <v>412</v>
          </cell>
          <cell r="F590">
            <v>22</v>
          </cell>
          <cell r="G590">
            <v>18.727272727272727</v>
          </cell>
        </row>
        <row r="591">
          <cell r="A591">
            <v>50390180</v>
          </cell>
          <cell r="B591">
            <v>43</v>
          </cell>
          <cell r="C591">
            <v>0</v>
          </cell>
          <cell r="D591">
            <v>0</v>
          </cell>
          <cell r="E591">
            <v>43</v>
          </cell>
          <cell r="F591">
            <v>22</v>
          </cell>
          <cell r="G591">
            <v>1.9545454545454546</v>
          </cell>
        </row>
        <row r="592">
          <cell r="A592">
            <v>50390190</v>
          </cell>
          <cell r="B592">
            <v>241</v>
          </cell>
          <cell r="C592">
            <v>0</v>
          </cell>
          <cell r="D592">
            <v>0</v>
          </cell>
          <cell r="E592">
            <v>241</v>
          </cell>
          <cell r="F592">
            <v>22</v>
          </cell>
          <cell r="G592">
            <v>10.954545454545455</v>
          </cell>
        </row>
        <row r="593">
          <cell r="A593">
            <v>50390200</v>
          </cell>
          <cell r="B593">
            <v>2518</v>
          </cell>
          <cell r="C593">
            <v>0</v>
          </cell>
          <cell r="D593">
            <v>0</v>
          </cell>
          <cell r="E593">
            <v>2518</v>
          </cell>
          <cell r="F593">
            <v>22</v>
          </cell>
          <cell r="G593">
            <v>114.45454545454545</v>
          </cell>
        </row>
        <row r="594">
          <cell r="A594">
            <v>50390210</v>
          </cell>
          <cell r="B594">
            <v>2</v>
          </cell>
          <cell r="C594">
            <v>0</v>
          </cell>
          <cell r="D594">
            <v>0</v>
          </cell>
          <cell r="E594">
            <v>2</v>
          </cell>
          <cell r="F594">
            <v>22</v>
          </cell>
          <cell r="G594">
            <v>9.0909090909090912E-2</v>
          </cell>
        </row>
        <row r="595">
          <cell r="A595">
            <v>50390310</v>
          </cell>
          <cell r="B595">
            <v>224</v>
          </cell>
          <cell r="C595">
            <v>0</v>
          </cell>
          <cell r="D595">
            <v>0</v>
          </cell>
          <cell r="E595">
            <v>224</v>
          </cell>
          <cell r="F595">
            <v>22</v>
          </cell>
          <cell r="G595">
            <v>10.181818181818182</v>
          </cell>
        </row>
        <row r="596">
          <cell r="A596">
            <v>50390320</v>
          </cell>
          <cell r="B596">
            <v>75</v>
          </cell>
          <cell r="C596">
            <v>0</v>
          </cell>
          <cell r="D596">
            <v>0</v>
          </cell>
          <cell r="E596">
            <v>75</v>
          </cell>
          <cell r="F596">
            <v>22</v>
          </cell>
          <cell r="G596">
            <v>3.4090909090909092</v>
          </cell>
        </row>
        <row r="597">
          <cell r="A597">
            <v>50390510</v>
          </cell>
          <cell r="B597">
            <v>4</v>
          </cell>
          <cell r="C597">
            <v>0</v>
          </cell>
          <cell r="D597">
            <v>0</v>
          </cell>
          <cell r="E597">
            <v>4</v>
          </cell>
          <cell r="F597">
            <v>22</v>
          </cell>
          <cell r="G597">
            <v>0.18181818181818182</v>
          </cell>
        </row>
        <row r="598">
          <cell r="A598">
            <v>50390520</v>
          </cell>
          <cell r="B598">
            <v>27</v>
          </cell>
          <cell r="C598">
            <v>0</v>
          </cell>
          <cell r="D598">
            <v>0</v>
          </cell>
          <cell r="E598">
            <v>27</v>
          </cell>
          <cell r="F598">
            <v>22</v>
          </cell>
          <cell r="G598">
            <v>1.2272727272727273</v>
          </cell>
        </row>
        <row r="599">
          <cell r="A599">
            <v>50395029</v>
          </cell>
          <cell r="B599">
            <v>86</v>
          </cell>
          <cell r="C599">
            <v>0</v>
          </cell>
          <cell r="D599">
            <v>0</v>
          </cell>
          <cell r="E599">
            <v>86</v>
          </cell>
          <cell r="F599">
            <v>22</v>
          </cell>
          <cell r="G599">
            <v>3.9090909090909092</v>
          </cell>
        </row>
        <row r="600">
          <cell r="A600">
            <v>50395049</v>
          </cell>
          <cell r="B600">
            <v>2</v>
          </cell>
          <cell r="C600">
            <v>0</v>
          </cell>
          <cell r="D600">
            <v>0</v>
          </cell>
          <cell r="E600">
            <v>2</v>
          </cell>
          <cell r="F600">
            <v>22</v>
          </cell>
          <cell r="G600">
            <v>9.0909090909090912E-2</v>
          </cell>
        </row>
        <row r="601">
          <cell r="A601">
            <v>50400010</v>
          </cell>
          <cell r="B601">
            <v>23</v>
          </cell>
          <cell r="C601">
            <v>0</v>
          </cell>
          <cell r="D601">
            <v>0</v>
          </cell>
          <cell r="E601">
            <v>23</v>
          </cell>
          <cell r="F601">
            <v>22</v>
          </cell>
          <cell r="G601">
            <v>1.0454545454545454</v>
          </cell>
        </row>
        <row r="602">
          <cell r="A602">
            <v>50400020</v>
          </cell>
          <cell r="B602">
            <v>102</v>
          </cell>
          <cell r="C602">
            <v>0</v>
          </cell>
          <cell r="D602">
            <v>0</v>
          </cell>
          <cell r="E602">
            <v>102</v>
          </cell>
          <cell r="F602">
            <v>22</v>
          </cell>
          <cell r="G602">
            <v>4.6363636363636367</v>
          </cell>
        </row>
        <row r="603">
          <cell r="A603">
            <v>50400030</v>
          </cell>
          <cell r="B603">
            <v>21</v>
          </cell>
          <cell r="C603">
            <v>0</v>
          </cell>
          <cell r="D603">
            <v>0</v>
          </cell>
          <cell r="E603">
            <v>21</v>
          </cell>
          <cell r="F603">
            <v>22</v>
          </cell>
          <cell r="G603">
            <v>0.95454545454545459</v>
          </cell>
        </row>
        <row r="604">
          <cell r="A604">
            <v>50400040</v>
          </cell>
          <cell r="B604">
            <v>122</v>
          </cell>
          <cell r="C604">
            <v>0</v>
          </cell>
          <cell r="D604">
            <v>0</v>
          </cell>
          <cell r="E604">
            <v>122</v>
          </cell>
          <cell r="F604">
            <v>22</v>
          </cell>
          <cell r="G604">
            <v>5.5454545454545459</v>
          </cell>
        </row>
        <row r="605">
          <cell r="A605">
            <v>50400050</v>
          </cell>
          <cell r="B605">
            <v>9</v>
          </cell>
          <cell r="C605">
            <v>0</v>
          </cell>
          <cell r="D605">
            <v>0</v>
          </cell>
          <cell r="E605">
            <v>9</v>
          </cell>
          <cell r="F605">
            <v>22</v>
          </cell>
          <cell r="G605">
            <v>0.40909090909090912</v>
          </cell>
        </row>
        <row r="606">
          <cell r="A606">
            <v>50400060</v>
          </cell>
          <cell r="B606">
            <v>118</v>
          </cell>
          <cell r="C606">
            <v>0</v>
          </cell>
          <cell r="D606">
            <v>0</v>
          </cell>
          <cell r="E606">
            <v>118</v>
          </cell>
          <cell r="F606">
            <v>22</v>
          </cell>
          <cell r="G606">
            <v>5.3636363636363633</v>
          </cell>
        </row>
        <row r="607">
          <cell r="A607">
            <v>50400070</v>
          </cell>
          <cell r="B607">
            <v>18</v>
          </cell>
          <cell r="C607">
            <v>0</v>
          </cell>
          <cell r="D607">
            <v>0</v>
          </cell>
          <cell r="E607">
            <v>18</v>
          </cell>
          <cell r="F607">
            <v>22</v>
          </cell>
          <cell r="G607">
            <v>0.81818181818181823</v>
          </cell>
        </row>
        <row r="608">
          <cell r="A608">
            <v>50400080</v>
          </cell>
          <cell r="B608">
            <v>464</v>
          </cell>
          <cell r="C608">
            <v>0</v>
          </cell>
          <cell r="D608">
            <v>0</v>
          </cell>
          <cell r="E608">
            <v>464</v>
          </cell>
          <cell r="F608">
            <v>22</v>
          </cell>
          <cell r="G608">
            <v>21.09090909090909</v>
          </cell>
        </row>
        <row r="609">
          <cell r="A609">
            <v>50400090</v>
          </cell>
          <cell r="B609">
            <v>150</v>
          </cell>
          <cell r="C609">
            <v>0</v>
          </cell>
          <cell r="D609">
            <v>0</v>
          </cell>
          <cell r="E609">
            <v>150</v>
          </cell>
          <cell r="F609">
            <v>22</v>
          </cell>
          <cell r="G609">
            <v>6.8181818181818183</v>
          </cell>
        </row>
        <row r="610">
          <cell r="A610">
            <v>50400100</v>
          </cell>
          <cell r="B610">
            <v>128</v>
          </cell>
          <cell r="C610">
            <v>0</v>
          </cell>
          <cell r="D610">
            <v>0</v>
          </cell>
          <cell r="E610">
            <v>128</v>
          </cell>
          <cell r="F610">
            <v>22</v>
          </cell>
          <cell r="G610">
            <v>5.8181818181818183</v>
          </cell>
        </row>
        <row r="611">
          <cell r="A611">
            <v>50400110</v>
          </cell>
          <cell r="B611">
            <v>9</v>
          </cell>
          <cell r="C611">
            <v>0</v>
          </cell>
          <cell r="D611">
            <v>0</v>
          </cell>
          <cell r="E611">
            <v>9</v>
          </cell>
          <cell r="F611">
            <v>22</v>
          </cell>
          <cell r="G611">
            <v>0.40909090909090912</v>
          </cell>
        </row>
        <row r="612">
          <cell r="A612">
            <v>50400120</v>
          </cell>
          <cell r="B612">
            <v>953</v>
          </cell>
          <cell r="C612">
            <v>0</v>
          </cell>
          <cell r="D612">
            <v>0</v>
          </cell>
          <cell r="E612">
            <v>953</v>
          </cell>
          <cell r="F612">
            <v>22</v>
          </cell>
          <cell r="G612">
            <v>43.31818181818182</v>
          </cell>
        </row>
        <row r="613">
          <cell r="A613">
            <v>50400130</v>
          </cell>
          <cell r="B613">
            <v>24</v>
          </cell>
          <cell r="C613">
            <v>0</v>
          </cell>
          <cell r="D613">
            <v>0</v>
          </cell>
          <cell r="E613">
            <v>24</v>
          </cell>
          <cell r="F613">
            <v>22</v>
          </cell>
          <cell r="G613">
            <v>1.0909090909090908</v>
          </cell>
        </row>
        <row r="614">
          <cell r="A614">
            <v>50400140</v>
          </cell>
          <cell r="B614">
            <v>12</v>
          </cell>
          <cell r="C614">
            <v>0</v>
          </cell>
          <cell r="D614">
            <v>0</v>
          </cell>
          <cell r="E614">
            <v>12</v>
          </cell>
          <cell r="F614">
            <v>22</v>
          </cell>
          <cell r="G614">
            <v>0.54545454545454541</v>
          </cell>
        </row>
        <row r="615">
          <cell r="A615">
            <v>50400330</v>
          </cell>
          <cell r="B615">
            <v>20</v>
          </cell>
          <cell r="C615">
            <v>0</v>
          </cell>
          <cell r="D615">
            <v>0</v>
          </cell>
          <cell r="E615">
            <v>20</v>
          </cell>
          <cell r="F615">
            <v>22</v>
          </cell>
          <cell r="G615">
            <v>0.90909090909090906</v>
          </cell>
        </row>
        <row r="616">
          <cell r="A616">
            <v>50400340</v>
          </cell>
          <cell r="B616">
            <v>380</v>
          </cell>
          <cell r="C616">
            <v>0</v>
          </cell>
          <cell r="D616">
            <v>0</v>
          </cell>
          <cell r="E616">
            <v>380</v>
          </cell>
          <cell r="F616">
            <v>22</v>
          </cell>
          <cell r="G616">
            <v>17.272727272727273</v>
          </cell>
        </row>
        <row r="617">
          <cell r="A617">
            <v>50420170</v>
          </cell>
          <cell r="B617">
            <v>25</v>
          </cell>
          <cell r="C617">
            <v>0</v>
          </cell>
          <cell r="D617">
            <v>0</v>
          </cell>
          <cell r="E617">
            <v>25</v>
          </cell>
          <cell r="F617">
            <v>22</v>
          </cell>
          <cell r="G617">
            <v>1.1363636363636365</v>
          </cell>
        </row>
        <row r="618">
          <cell r="A618">
            <v>50420180</v>
          </cell>
          <cell r="B618">
            <v>110</v>
          </cell>
          <cell r="C618">
            <v>0</v>
          </cell>
          <cell r="D618">
            <v>0</v>
          </cell>
          <cell r="E618">
            <v>110</v>
          </cell>
          <cell r="F618">
            <v>22</v>
          </cell>
          <cell r="G618">
            <v>5</v>
          </cell>
        </row>
        <row r="619">
          <cell r="A619">
            <v>50420190</v>
          </cell>
          <cell r="B619">
            <v>439</v>
          </cell>
          <cell r="C619">
            <v>0</v>
          </cell>
          <cell r="D619">
            <v>0</v>
          </cell>
          <cell r="E619">
            <v>439</v>
          </cell>
          <cell r="F619">
            <v>22</v>
          </cell>
          <cell r="G619">
            <v>19.954545454545453</v>
          </cell>
        </row>
        <row r="620">
          <cell r="A620">
            <v>50420210</v>
          </cell>
          <cell r="B620">
            <v>556</v>
          </cell>
          <cell r="C620">
            <v>0</v>
          </cell>
          <cell r="D620">
            <v>0</v>
          </cell>
          <cell r="E620">
            <v>556</v>
          </cell>
          <cell r="F620">
            <v>22</v>
          </cell>
          <cell r="G620">
            <v>25.272727272727273</v>
          </cell>
        </row>
        <row r="621">
          <cell r="A621">
            <v>50420220</v>
          </cell>
          <cell r="B621">
            <v>573</v>
          </cell>
          <cell r="C621">
            <v>0</v>
          </cell>
          <cell r="D621">
            <v>0</v>
          </cell>
          <cell r="E621">
            <v>573</v>
          </cell>
          <cell r="F621">
            <v>22</v>
          </cell>
          <cell r="G621">
            <v>26.045454545454547</v>
          </cell>
        </row>
        <row r="622">
          <cell r="A622">
            <v>50420230</v>
          </cell>
          <cell r="B622">
            <v>3769</v>
          </cell>
          <cell r="C622">
            <v>0</v>
          </cell>
          <cell r="D622">
            <v>0</v>
          </cell>
          <cell r="E622">
            <v>3769</v>
          </cell>
          <cell r="F622">
            <v>22</v>
          </cell>
          <cell r="G622">
            <v>171.31818181818181</v>
          </cell>
        </row>
        <row r="623">
          <cell r="A623">
            <v>50420320</v>
          </cell>
          <cell r="B623">
            <v>186</v>
          </cell>
          <cell r="C623">
            <v>0</v>
          </cell>
          <cell r="D623">
            <v>0</v>
          </cell>
          <cell r="E623">
            <v>186</v>
          </cell>
          <cell r="F623">
            <v>22</v>
          </cell>
          <cell r="G623">
            <v>8.454545454545455</v>
          </cell>
        </row>
        <row r="624">
          <cell r="A624">
            <v>50420610</v>
          </cell>
          <cell r="B624">
            <v>51</v>
          </cell>
          <cell r="C624">
            <v>0</v>
          </cell>
          <cell r="D624">
            <v>0</v>
          </cell>
          <cell r="E624">
            <v>51</v>
          </cell>
          <cell r="F624">
            <v>22</v>
          </cell>
          <cell r="G624">
            <v>2.3181818181818183</v>
          </cell>
        </row>
        <row r="625">
          <cell r="A625">
            <v>50420620</v>
          </cell>
          <cell r="B625">
            <v>239</v>
          </cell>
          <cell r="C625">
            <v>0</v>
          </cell>
          <cell r="D625">
            <v>0</v>
          </cell>
          <cell r="E625">
            <v>239</v>
          </cell>
          <cell r="F625">
            <v>22</v>
          </cell>
          <cell r="G625">
            <v>10.863636363636363</v>
          </cell>
        </row>
        <row r="626">
          <cell r="A626">
            <v>50421580</v>
          </cell>
          <cell r="B626">
            <v>29</v>
          </cell>
          <cell r="C626">
            <v>0</v>
          </cell>
          <cell r="D626">
            <v>0</v>
          </cell>
          <cell r="E626">
            <v>29</v>
          </cell>
          <cell r="F626">
            <v>22</v>
          </cell>
          <cell r="G626">
            <v>1.3181818181818181</v>
          </cell>
        </row>
        <row r="627">
          <cell r="A627">
            <v>50422250</v>
          </cell>
          <cell r="B627">
            <v>8</v>
          </cell>
          <cell r="C627">
            <v>0</v>
          </cell>
          <cell r="D627">
            <v>0</v>
          </cell>
          <cell r="E627">
            <v>8</v>
          </cell>
          <cell r="F627">
            <v>22</v>
          </cell>
          <cell r="G627">
            <v>0.36363636363636365</v>
          </cell>
        </row>
        <row r="628">
          <cell r="A628">
            <v>50425010</v>
          </cell>
          <cell r="B628">
            <v>14969</v>
          </cell>
          <cell r="C628">
            <v>0</v>
          </cell>
          <cell r="D628">
            <v>0</v>
          </cell>
          <cell r="E628">
            <v>14969</v>
          </cell>
          <cell r="F628">
            <v>22</v>
          </cell>
          <cell r="G628">
            <v>680.40909090909088</v>
          </cell>
        </row>
        <row r="629">
          <cell r="A629">
            <v>50425011</v>
          </cell>
          <cell r="B629">
            <v>3768</v>
          </cell>
          <cell r="C629">
            <v>0</v>
          </cell>
          <cell r="D629">
            <v>0</v>
          </cell>
          <cell r="E629">
            <v>3768</v>
          </cell>
          <cell r="F629">
            <v>22</v>
          </cell>
          <cell r="G629">
            <v>171.27272727272728</v>
          </cell>
        </row>
        <row r="630">
          <cell r="A630">
            <v>50425032</v>
          </cell>
          <cell r="B630">
            <v>105</v>
          </cell>
          <cell r="C630">
            <v>0</v>
          </cell>
          <cell r="D630">
            <v>0</v>
          </cell>
          <cell r="E630">
            <v>105</v>
          </cell>
          <cell r="F630">
            <v>22</v>
          </cell>
          <cell r="G630">
            <v>4.7727272727272725</v>
          </cell>
        </row>
        <row r="631">
          <cell r="A631">
            <v>50490010</v>
          </cell>
          <cell r="B631">
            <v>19</v>
          </cell>
          <cell r="C631">
            <v>0</v>
          </cell>
          <cell r="D631">
            <v>0</v>
          </cell>
          <cell r="E631">
            <v>19</v>
          </cell>
          <cell r="F631">
            <v>22</v>
          </cell>
          <cell r="G631">
            <v>0.86363636363636365</v>
          </cell>
        </row>
        <row r="632">
          <cell r="A632">
            <v>50490120</v>
          </cell>
          <cell r="B632">
            <v>179</v>
          </cell>
          <cell r="C632">
            <v>0</v>
          </cell>
          <cell r="D632">
            <v>0</v>
          </cell>
          <cell r="E632">
            <v>179</v>
          </cell>
          <cell r="F632">
            <v>22</v>
          </cell>
          <cell r="G632">
            <v>8.1363636363636367</v>
          </cell>
        </row>
        <row r="633">
          <cell r="A633">
            <v>50490130</v>
          </cell>
          <cell r="B633">
            <v>351</v>
          </cell>
          <cell r="C633">
            <v>0</v>
          </cell>
          <cell r="D633">
            <v>0</v>
          </cell>
          <cell r="E633">
            <v>351</v>
          </cell>
          <cell r="F633">
            <v>22</v>
          </cell>
          <cell r="G633">
            <v>15.954545454545455</v>
          </cell>
        </row>
        <row r="634">
          <cell r="A634">
            <v>50490140</v>
          </cell>
          <cell r="B634">
            <v>2740</v>
          </cell>
          <cell r="C634">
            <v>0</v>
          </cell>
          <cell r="D634">
            <v>0</v>
          </cell>
          <cell r="E634">
            <v>2740</v>
          </cell>
          <cell r="F634">
            <v>22</v>
          </cell>
          <cell r="G634">
            <v>124.54545454545455</v>
          </cell>
        </row>
        <row r="635">
          <cell r="A635">
            <v>50495039</v>
          </cell>
          <cell r="B635">
            <v>2</v>
          </cell>
          <cell r="C635">
            <v>0</v>
          </cell>
          <cell r="D635">
            <v>0</v>
          </cell>
          <cell r="E635">
            <v>2</v>
          </cell>
          <cell r="F635">
            <v>22</v>
          </cell>
          <cell r="G635">
            <v>9.0909090909090912E-2</v>
          </cell>
        </row>
        <row r="636">
          <cell r="A636">
            <v>50500060</v>
          </cell>
          <cell r="B636">
            <v>8</v>
          </cell>
          <cell r="C636">
            <v>0</v>
          </cell>
          <cell r="D636">
            <v>0</v>
          </cell>
          <cell r="E636">
            <v>8</v>
          </cell>
          <cell r="F636">
            <v>22</v>
          </cell>
          <cell r="G636">
            <v>0.36363636363636365</v>
          </cell>
        </row>
        <row r="637">
          <cell r="A637">
            <v>50590010</v>
          </cell>
          <cell r="B637">
            <v>33</v>
          </cell>
          <cell r="C637">
            <v>0</v>
          </cell>
          <cell r="D637">
            <v>0</v>
          </cell>
          <cell r="E637">
            <v>33</v>
          </cell>
          <cell r="F637">
            <v>22</v>
          </cell>
          <cell r="G637">
            <v>1.5</v>
          </cell>
        </row>
        <row r="638">
          <cell r="A638">
            <v>50590020</v>
          </cell>
          <cell r="B638">
            <v>128</v>
          </cell>
          <cell r="C638">
            <v>0</v>
          </cell>
          <cell r="D638">
            <v>0</v>
          </cell>
          <cell r="E638">
            <v>128</v>
          </cell>
          <cell r="F638">
            <v>22</v>
          </cell>
          <cell r="G638">
            <v>5.8181818181818183</v>
          </cell>
        </row>
        <row r="639">
          <cell r="A639">
            <v>50590030</v>
          </cell>
          <cell r="B639">
            <v>3</v>
          </cell>
          <cell r="C639">
            <v>0</v>
          </cell>
          <cell r="D639">
            <v>0</v>
          </cell>
          <cell r="E639">
            <v>3</v>
          </cell>
          <cell r="F639">
            <v>22</v>
          </cell>
          <cell r="G639">
            <v>0.13636363636363635</v>
          </cell>
        </row>
        <row r="640">
          <cell r="A640">
            <v>50590050</v>
          </cell>
          <cell r="B640">
            <v>254</v>
          </cell>
          <cell r="C640">
            <v>0</v>
          </cell>
          <cell r="D640">
            <v>0</v>
          </cell>
          <cell r="E640">
            <v>254</v>
          </cell>
          <cell r="F640">
            <v>22</v>
          </cell>
          <cell r="G640">
            <v>11.545454545454545</v>
          </cell>
        </row>
        <row r="641">
          <cell r="A641">
            <v>50590120</v>
          </cell>
          <cell r="B641">
            <v>4336</v>
          </cell>
          <cell r="C641">
            <v>0</v>
          </cell>
          <cell r="D641">
            <v>0</v>
          </cell>
          <cell r="E641">
            <v>4336</v>
          </cell>
          <cell r="F641">
            <v>22</v>
          </cell>
          <cell r="G641">
            <v>197.09090909090909</v>
          </cell>
        </row>
        <row r="642">
          <cell r="A642">
            <v>50595049</v>
          </cell>
          <cell r="B642">
            <v>1</v>
          </cell>
          <cell r="C642">
            <v>0</v>
          </cell>
          <cell r="D642">
            <v>0</v>
          </cell>
          <cell r="E642">
            <v>1</v>
          </cell>
          <cell r="F642">
            <v>22</v>
          </cell>
          <cell r="G642">
            <v>4.5454545454545456E-2</v>
          </cell>
        </row>
        <row r="643">
          <cell r="A643">
            <v>50595069</v>
          </cell>
          <cell r="B643">
            <v>3</v>
          </cell>
          <cell r="C643">
            <v>0</v>
          </cell>
          <cell r="D643">
            <v>0</v>
          </cell>
          <cell r="E643">
            <v>3</v>
          </cell>
          <cell r="F643">
            <v>22</v>
          </cell>
          <cell r="G643">
            <v>0.13636363636363635</v>
          </cell>
        </row>
        <row r="644">
          <cell r="A644">
            <v>50600020</v>
          </cell>
          <cell r="B644">
            <v>74</v>
          </cell>
          <cell r="C644">
            <v>0</v>
          </cell>
          <cell r="D644">
            <v>0</v>
          </cell>
          <cell r="E644">
            <v>74</v>
          </cell>
          <cell r="F644">
            <v>22</v>
          </cell>
          <cell r="G644">
            <v>3.3636363636363638</v>
          </cell>
        </row>
        <row r="645">
          <cell r="A645">
            <v>50600040</v>
          </cell>
          <cell r="B645">
            <v>136</v>
          </cell>
          <cell r="C645">
            <v>0</v>
          </cell>
          <cell r="D645">
            <v>0</v>
          </cell>
          <cell r="E645">
            <v>136</v>
          </cell>
          <cell r="F645">
            <v>22</v>
          </cell>
          <cell r="G645">
            <v>6.1818181818181817</v>
          </cell>
        </row>
        <row r="646">
          <cell r="A646">
            <v>50600060</v>
          </cell>
          <cell r="B646">
            <v>13</v>
          </cell>
          <cell r="C646">
            <v>0</v>
          </cell>
          <cell r="D646">
            <v>0</v>
          </cell>
          <cell r="E646">
            <v>13</v>
          </cell>
          <cell r="F646">
            <v>22</v>
          </cell>
          <cell r="G646">
            <v>0.59090909090909094</v>
          </cell>
        </row>
        <row r="647">
          <cell r="A647">
            <v>50600080</v>
          </cell>
          <cell r="B647">
            <v>20</v>
          </cell>
          <cell r="C647">
            <v>0</v>
          </cell>
          <cell r="D647">
            <v>0</v>
          </cell>
          <cell r="E647">
            <v>20</v>
          </cell>
          <cell r="F647">
            <v>22</v>
          </cell>
          <cell r="G647">
            <v>0.90909090909090906</v>
          </cell>
        </row>
        <row r="648">
          <cell r="A648">
            <v>50600240</v>
          </cell>
          <cell r="B648">
            <v>116</v>
          </cell>
          <cell r="C648">
            <v>0</v>
          </cell>
          <cell r="D648">
            <v>0</v>
          </cell>
          <cell r="E648">
            <v>116</v>
          </cell>
          <cell r="F648">
            <v>22</v>
          </cell>
          <cell r="G648">
            <v>5.2727272727272725</v>
          </cell>
        </row>
        <row r="649">
          <cell r="A649">
            <v>50690020</v>
          </cell>
          <cell r="B649">
            <v>4503</v>
          </cell>
          <cell r="C649">
            <v>0</v>
          </cell>
          <cell r="D649">
            <v>0</v>
          </cell>
          <cell r="E649">
            <v>4503</v>
          </cell>
          <cell r="F649">
            <v>22</v>
          </cell>
          <cell r="G649">
            <v>204.68181818181819</v>
          </cell>
        </row>
        <row r="650">
          <cell r="A650">
            <v>50690030</v>
          </cell>
          <cell r="B650">
            <v>85</v>
          </cell>
          <cell r="C650">
            <v>0</v>
          </cell>
          <cell r="D650">
            <v>0</v>
          </cell>
          <cell r="E650">
            <v>85</v>
          </cell>
          <cell r="F650">
            <v>22</v>
          </cell>
          <cell r="G650">
            <v>3.8636363636363638</v>
          </cell>
        </row>
        <row r="651">
          <cell r="A651">
            <v>50690040</v>
          </cell>
          <cell r="B651">
            <v>2156</v>
          </cell>
          <cell r="C651">
            <v>0</v>
          </cell>
          <cell r="D651">
            <v>0</v>
          </cell>
          <cell r="E651">
            <v>2156</v>
          </cell>
          <cell r="F651">
            <v>22</v>
          </cell>
          <cell r="G651">
            <v>98</v>
          </cell>
        </row>
        <row r="652">
          <cell r="A652">
            <v>50690050</v>
          </cell>
          <cell r="B652">
            <v>42</v>
          </cell>
          <cell r="C652">
            <v>0</v>
          </cell>
          <cell r="D652">
            <v>0</v>
          </cell>
          <cell r="E652">
            <v>42</v>
          </cell>
          <cell r="F652">
            <v>22</v>
          </cell>
          <cell r="G652">
            <v>1.9090909090909092</v>
          </cell>
        </row>
        <row r="653">
          <cell r="A653">
            <v>50690060</v>
          </cell>
          <cell r="B653">
            <v>4350</v>
          </cell>
          <cell r="C653">
            <v>0</v>
          </cell>
          <cell r="D653">
            <v>0</v>
          </cell>
          <cell r="E653">
            <v>4350</v>
          </cell>
          <cell r="F653">
            <v>22</v>
          </cell>
          <cell r="G653">
            <v>197.72727272727272</v>
          </cell>
        </row>
        <row r="654">
          <cell r="A654">
            <v>50690070</v>
          </cell>
          <cell r="B654">
            <v>129</v>
          </cell>
          <cell r="C654">
            <v>0</v>
          </cell>
          <cell r="D654">
            <v>0</v>
          </cell>
          <cell r="E654">
            <v>129</v>
          </cell>
          <cell r="F654">
            <v>22</v>
          </cell>
          <cell r="G654">
            <v>5.8636363636363633</v>
          </cell>
        </row>
        <row r="655">
          <cell r="A655">
            <v>50690100</v>
          </cell>
          <cell r="B655">
            <v>13</v>
          </cell>
          <cell r="C655">
            <v>0</v>
          </cell>
          <cell r="D655">
            <v>0</v>
          </cell>
          <cell r="E655">
            <v>13</v>
          </cell>
          <cell r="F655">
            <v>22</v>
          </cell>
          <cell r="G655">
            <v>0.59090909090909094</v>
          </cell>
        </row>
        <row r="656">
          <cell r="A656">
            <v>50690110</v>
          </cell>
          <cell r="B656">
            <v>4976</v>
          </cell>
          <cell r="C656">
            <v>0</v>
          </cell>
          <cell r="D656">
            <v>0</v>
          </cell>
          <cell r="E656">
            <v>4976</v>
          </cell>
          <cell r="F656">
            <v>22</v>
          </cell>
          <cell r="G656">
            <v>226.18181818181819</v>
          </cell>
        </row>
        <row r="657">
          <cell r="A657">
            <v>50690120</v>
          </cell>
          <cell r="B657">
            <v>15</v>
          </cell>
          <cell r="C657">
            <v>0</v>
          </cell>
          <cell r="D657">
            <v>0</v>
          </cell>
          <cell r="E657">
            <v>15</v>
          </cell>
          <cell r="F657">
            <v>22</v>
          </cell>
          <cell r="G657">
            <v>0.68181818181818177</v>
          </cell>
        </row>
        <row r="658">
          <cell r="A658">
            <v>50690130</v>
          </cell>
          <cell r="B658">
            <v>1579</v>
          </cell>
          <cell r="C658">
            <v>0</v>
          </cell>
          <cell r="D658">
            <v>0</v>
          </cell>
          <cell r="E658">
            <v>1579</v>
          </cell>
          <cell r="F658">
            <v>22</v>
          </cell>
          <cell r="G658">
            <v>71.772727272727266</v>
          </cell>
        </row>
        <row r="659">
          <cell r="A659">
            <v>50690160</v>
          </cell>
          <cell r="B659">
            <v>6</v>
          </cell>
          <cell r="C659">
            <v>0</v>
          </cell>
          <cell r="D659">
            <v>0</v>
          </cell>
          <cell r="E659">
            <v>6</v>
          </cell>
          <cell r="F659">
            <v>22</v>
          </cell>
          <cell r="G659">
            <v>0.27272727272727271</v>
          </cell>
        </row>
        <row r="660">
          <cell r="A660">
            <v>50690170</v>
          </cell>
          <cell r="B660">
            <v>2155</v>
          </cell>
          <cell r="C660">
            <v>0</v>
          </cell>
          <cell r="D660">
            <v>0</v>
          </cell>
          <cell r="E660">
            <v>2155</v>
          </cell>
          <cell r="F660">
            <v>22</v>
          </cell>
          <cell r="G660">
            <v>97.954545454545453</v>
          </cell>
        </row>
        <row r="661">
          <cell r="A661">
            <v>50690180</v>
          </cell>
          <cell r="B661">
            <v>2332</v>
          </cell>
          <cell r="C661">
            <v>0</v>
          </cell>
          <cell r="D661">
            <v>0</v>
          </cell>
          <cell r="E661">
            <v>2332</v>
          </cell>
          <cell r="F661">
            <v>22</v>
          </cell>
          <cell r="G661">
            <v>106</v>
          </cell>
        </row>
        <row r="662">
          <cell r="A662">
            <v>50690190</v>
          </cell>
          <cell r="B662">
            <v>33</v>
          </cell>
          <cell r="C662">
            <v>0</v>
          </cell>
          <cell r="D662">
            <v>0</v>
          </cell>
          <cell r="E662">
            <v>33</v>
          </cell>
          <cell r="F662">
            <v>22</v>
          </cell>
          <cell r="G662">
            <v>1.5</v>
          </cell>
        </row>
        <row r="663">
          <cell r="A663">
            <v>50690200</v>
          </cell>
          <cell r="B663">
            <v>17</v>
          </cell>
          <cell r="C663">
            <v>0</v>
          </cell>
          <cell r="D663">
            <v>0</v>
          </cell>
          <cell r="E663">
            <v>17</v>
          </cell>
          <cell r="F663">
            <v>22</v>
          </cell>
          <cell r="G663">
            <v>0.77272727272727271</v>
          </cell>
        </row>
        <row r="664">
          <cell r="A664">
            <v>50690210</v>
          </cell>
          <cell r="B664">
            <v>1204</v>
          </cell>
          <cell r="C664">
            <v>0</v>
          </cell>
          <cell r="D664">
            <v>0</v>
          </cell>
          <cell r="E664">
            <v>1204</v>
          </cell>
          <cell r="F664">
            <v>22</v>
          </cell>
          <cell r="G664">
            <v>54.727272727272727</v>
          </cell>
        </row>
        <row r="665">
          <cell r="A665">
            <v>50695011</v>
          </cell>
          <cell r="B665">
            <v>333</v>
          </cell>
          <cell r="C665">
            <v>0</v>
          </cell>
          <cell r="D665">
            <v>0</v>
          </cell>
          <cell r="E665">
            <v>333</v>
          </cell>
          <cell r="F665">
            <v>22</v>
          </cell>
          <cell r="G665">
            <v>15.136363636363637</v>
          </cell>
        </row>
        <row r="666">
          <cell r="A666">
            <v>50695013</v>
          </cell>
          <cell r="B666">
            <v>3655</v>
          </cell>
          <cell r="C666">
            <v>0</v>
          </cell>
          <cell r="D666">
            <v>0</v>
          </cell>
          <cell r="E666">
            <v>3655</v>
          </cell>
          <cell r="F666">
            <v>22</v>
          </cell>
          <cell r="G666">
            <v>166.13636363636363</v>
          </cell>
        </row>
        <row r="667">
          <cell r="A667">
            <v>50695059</v>
          </cell>
          <cell r="B667">
            <v>53</v>
          </cell>
          <cell r="C667">
            <v>0</v>
          </cell>
          <cell r="D667">
            <v>0</v>
          </cell>
          <cell r="E667">
            <v>53</v>
          </cell>
          <cell r="F667">
            <v>22</v>
          </cell>
          <cell r="G667">
            <v>2.4090909090909092</v>
          </cell>
        </row>
        <row r="668">
          <cell r="A668">
            <v>50700020</v>
          </cell>
          <cell r="B668">
            <v>70</v>
          </cell>
          <cell r="C668">
            <v>0</v>
          </cell>
          <cell r="D668">
            <v>0</v>
          </cell>
          <cell r="E668">
            <v>70</v>
          </cell>
          <cell r="F668">
            <v>22</v>
          </cell>
          <cell r="G668">
            <v>3.1818181818181817</v>
          </cell>
        </row>
        <row r="669">
          <cell r="A669">
            <v>50700040</v>
          </cell>
          <cell r="B669">
            <v>133</v>
          </cell>
          <cell r="C669">
            <v>0</v>
          </cell>
          <cell r="D669">
            <v>0</v>
          </cell>
          <cell r="E669">
            <v>133</v>
          </cell>
          <cell r="F669">
            <v>22</v>
          </cell>
          <cell r="G669">
            <v>6.0454545454545459</v>
          </cell>
        </row>
        <row r="670">
          <cell r="A670">
            <v>51110020</v>
          </cell>
          <cell r="B670">
            <v>114</v>
          </cell>
          <cell r="C670">
            <v>0</v>
          </cell>
          <cell r="D670">
            <v>0</v>
          </cell>
          <cell r="E670">
            <v>114</v>
          </cell>
          <cell r="F670">
            <v>22</v>
          </cell>
          <cell r="G670">
            <v>5.1818181818181817</v>
          </cell>
        </row>
        <row r="671">
          <cell r="A671">
            <v>51110030</v>
          </cell>
          <cell r="B671">
            <v>11</v>
          </cell>
          <cell r="C671">
            <v>0</v>
          </cell>
          <cell r="D671">
            <v>0</v>
          </cell>
          <cell r="E671">
            <v>11</v>
          </cell>
          <cell r="F671">
            <v>22</v>
          </cell>
          <cell r="G671">
            <v>0.5</v>
          </cell>
        </row>
        <row r="672">
          <cell r="A672">
            <v>51110040</v>
          </cell>
          <cell r="B672">
            <v>870</v>
          </cell>
          <cell r="C672">
            <v>0</v>
          </cell>
          <cell r="D672">
            <v>0</v>
          </cell>
          <cell r="E672">
            <v>870</v>
          </cell>
          <cell r="F672">
            <v>22</v>
          </cell>
          <cell r="G672">
            <v>39.545454545454547</v>
          </cell>
        </row>
        <row r="673">
          <cell r="A673">
            <v>51110050</v>
          </cell>
          <cell r="B673">
            <v>196</v>
          </cell>
          <cell r="C673">
            <v>0</v>
          </cell>
          <cell r="D673">
            <v>0</v>
          </cell>
          <cell r="E673">
            <v>196</v>
          </cell>
          <cell r="F673">
            <v>22</v>
          </cell>
          <cell r="G673">
            <v>8.9090909090909083</v>
          </cell>
        </row>
        <row r="674">
          <cell r="A674">
            <v>51110100</v>
          </cell>
          <cell r="B674">
            <v>5911</v>
          </cell>
          <cell r="C674">
            <v>0</v>
          </cell>
          <cell r="D674">
            <v>0</v>
          </cell>
          <cell r="E674">
            <v>5911</v>
          </cell>
          <cell r="F674">
            <v>22</v>
          </cell>
          <cell r="G674">
            <v>268.68181818181819</v>
          </cell>
        </row>
        <row r="675">
          <cell r="A675">
            <v>51110110</v>
          </cell>
          <cell r="B675">
            <v>2350</v>
          </cell>
          <cell r="C675">
            <v>0</v>
          </cell>
          <cell r="D675">
            <v>0</v>
          </cell>
          <cell r="E675">
            <v>2350</v>
          </cell>
          <cell r="F675">
            <v>22</v>
          </cell>
          <cell r="G675">
            <v>106.81818181818181</v>
          </cell>
        </row>
        <row r="676">
          <cell r="A676">
            <v>51110370</v>
          </cell>
          <cell r="B676">
            <v>2</v>
          </cell>
          <cell r="C676">
            <v>0</v>
          </cell>
          <cell r="D676">
            <v>0</v>
          </cell>
          <cell r="E676">
            <v>2</v>
          </cell>
          <cell r="F676">
            <v>22</v>
          </cell>
          <cell r="G676">
            <v>9.0909090909090912E-2</v>
          </cell>
        </row>
        <row r="677">
          <cell r="A677">
            <v>51110380</v>
          </cell>
          <cell r="B677">
            <v>68</v>
          </cell>
          <cell r="C677">
            <v>0</v>
          </cell>
          <cell r="D677">
            <v>0</v>
          </cell>
          <cell r="E677">
            <v>68</v>
          </cell>
          <cell r="F677">
            <v>22</v>
          </cell>
          <cell r="G677">
            <v>3.0909090909090908</v>
          </cell>
        </row>
        <row r="678">
          <cell r="A678">
            <v>51110450</v>
          </cell>
          <cell r="B678">
            <v>605</v>
          </cell>
          <cell r="C678">
            <v>0</v>
          </cell>
          <cell r="D678">
            <v>0</v>
          </cell>
          <cell r="E678">
            <v>605</v>
          </cell>
          <cell r="F678">
            <v>22</v>
          </cell>
          <cell r="G678">
            <v>27.5</v>
          </cell>
        </row>
        <row r="679">
          <cell r="A679">
            <v>51110460</v>
          </cell>
          <cell r="B679">
            <v>4486</v>
          </cell>
          <cell r="C679">
            <v>0</v>
          </cell>
          <cell r="D679">
            <v>0</v>
          </cell>
          <cell r="E679">
            <v>4486</v>
          </cell>
          <cell r="F679">
            <v>22</v>
          </cell>
          <cell r="G679">
            <v>203.90909090909091</v>
          </cell>
        </row>
        <row r="680">
          <cell r="A680">
            <v>51110770</v>
          </cell>
          <cell r="B680">
            <v>2</v>
          </cell>
          <cell r="C680">
            <v>0</v>
          </cell>
          <cell r="D680">
            <v>0</v>
          </cell>
          <cell r="E680">
            <v>2</v>
          </cell>
          <cell r="F680">
            <v>22</v>
          </cell>
          <cell r="G680">
            <v>9.0909090909090912E-2</v>
          </cell>
        </row>
        <row r="681">
          <cell r="A681">
            <v>51110780</v>
          </cell>
          <cell r="B681">
            <v>123</v>
          </cell>
          <cell r="C681">
            <v>0</v>
          </cell>
          <cell r="D681">
            <v>0</v>
          </cell>
          <cell r="E681">
            <v>123</v>
          </cell>
          <cell r="F681">
            <v>22</v>
          </cell>
          <cell r="G681">
            <v>5.5909090909090908</v>
          </cell>
        </row>
        <row r="682">
          <cell r="A682">
            <v>51110851</v>
          </cell>
          <cell r="B682">
            <v>6</v>
          </cell>
          <cell r="C682">
            <v>0</v>
          </cell>
          <cell r="D682">
            <v>0</v>
          </cell>
          <cell r="E682">
            <v>6</v>
          </cell>
          <cell r="F682">
            <v>22</v>
          </cell>
          <cell r="G682">
            <v>0.27272727272727271</v>
          </cell>
        </row>
        <row r="683">
          <cell r="A683">
            <v>51110852</v>
          </cell>
          <cell r="B683">
            <v>1856</v>
          </cell>
          <cell r="C683">
            <v>0</v>
          </cell>
          <cell r="D683">
            <v>0</v>
          </cell>
          <cell r="E683">
            <v>1856</v>
          </cell>
          <cell r="F683">
            <v>22</v>
          </cell>
          <cell r="G683">
            <v>84.36363636363636</v>
          </cell>
        </row>
        <row r="684">
          <cell r="A684">
            <v>51110861</v>
          </cell>
          <cell r="B684">
            <v>1</v>
          </cell>
          <cell r="C684">
            <v>0</v>
          </cell>
          <cell r="D684">
            <v>0</v>
          </cell>
          <cell r="E684">
            <v>1</v>
          </cell>
          <cell r="F684">
            <v>22</v>
          </cell>
          <cell r="G684">
            <v>4.5454545454545456E-2</v>
          </cell>
        </row>
        <row r="685">
          <cell r="A685">
            <v>51110862</v>
          </cell>
          <cell r="B685">
            <v>149</v>
          </cell>
          <cell r="C685">
            <v>0</v>
          </cell>
          <cell r="D685">
            <v>0</v>
          </cell>
          <cell r="E685">
            <v>149</v>
          </cell>
          <cell r="F685">
            <v>22</v>
          </cell>
          <cell r="G685">
            <v>6.7727272727272725</v>
          </cell>
        </row>
        <row r="686">
          <cell r="A686">
            <v>51110871</v>
          </cell>
          <cell r="B686">
            <v>1</v>
          </cell>
          <cell r="C686">
            <v>0</v>
          </cell>
          <cell r="D686">
            <v>0</v>
          </cell>
          <cell r="E686">
            <v>1</v>
          </cell>
          <cell r="F686">
            <v>22</v>
          </cell>
          <cell r="G686">
            <v>4.5454545454545456E-2</v>
          </cell>
        </row>
        <row r="687">
          <cell r="A687">
            <v>51110872</v>
          </cell>
          <cell r="B687">
            <v>67</v>
          </cell>
          <cell r="C687">
            <v>0</v>
          </cell>
          <cell r="D687">
            <v>0</v>
          </cell>
          <cell r="E687">
            <v>67</v>
          </cell>
          <cell r="F687">
            <v>22</v>
          </cell>
          <cell r="G687">
            <v>3.0454545454545454</v>
          </cell>
        </row>
        <row r="688">
          <cell r="A688">
            <v>51110873</v>
          </cell>
          <cell r="B688">
            <v>8</v>
          </cell>
          <cell r="C688">
            <v>0</v>
          </cell>
          <cell r="D688">
            <v>0</v>
          </cell>
          <cell r="E688">
            <v>8</v>
          </cell>
          <cell r="F688">
            <v>22</v>
          </cell>
          <cell r="G688">
            <v>0.36363636363636365</v>
          </cell>
        </row>
        <row r="689">
          <cell r="A689">
            <v>51110874</v>
          </cell>
          <cell r="B689">
            <v>222</v>
          </cell>
          <cell r="C689">
            <v>0</v>
          </cell>
          <cell r="D689">
            <v>0</v>
          </cell>
          <cell r="E689">
            <v>222</v>
          </cell>
          <cell r="F689">
            <v>22</v>
          </cell>
          <cell r="G689">
            <v>10.090909090909092</v>
          </cell>
        </row>
        <row r="690">
          <cell r="A690">
            <v>51110890</v>
          </cell>
          <cell r="B690">
            <v>6</v>
          </cell>
          <cell r="C690">
            <v>0</v>
          </cell>
          <cell r="D690">
            <v>0</v>
          </cell>
          <cell r="E690">
            <v>6</v>
          </cell>
          <cell r="F690">
            <v>22</v>
          </cell>
          <cell r="G690">
            <v>0.27272727272727271</v>
          </cell>
        </row>
        <row r="691">
          <cell r="A691">
            <v>51110900</v>
          </cell>
          <cell r="B691">
            <v>596</v>
          </cell>
          <cell r="C691">
            <v>0</v>
          </cell>
          <cell r="D691">
            <v>0</v>
          </cell>
          <cell r="E691">
            <v>596</v>
          </cell>
          <cell r="F691">
            <v>22</v>
          </cell>
          <cell r="G691">
            <v>27.09090909090909</v>
          </cell>
        </row>
        <row r="692">
          <cell r="A692">
            <v>51111010</v>
          </cell>
          <cell r="B692">
            <v>2034</v>
          </cell>
          <cell r="C692">
            <v>0</v>
          </cell>
          <cell r="D692">
            <v>0</v>
          </cell>
          <cell r="E692">
            <v>2034</v>
          </cell>
          <cell r="F692">
            <v>22</v>
          </cell>
          <cell r="G692">
            <v>92.454545454545453</v>
          </cell>
        </row>
        <row r="693">
          <cell r="A693">
            <v>51111020</v>
          </cell>
          <cell r="B693">
            <v>1570</v>
          </cell>
          <cell r="C693">
            <v>0</v>
          </cell>
          <cell r="D693">
            <v>0</v>
          </cell>
          <cell r="E693">
            <v>1570</v>
          </cell>
          <cell r="F693">
            <v>22</v>
          </cell>
          <cell r="G693">
            <v>71.36363636363636</v>
          </cell>
        </row>
        <row r="694">
          <cell r="A694">
            <v>51111030</v>
          </cell>
          <cell r="B694">
            <v>212</v>
          </cell>
          <cell r="C694">
            <v>0</v>
          </cell>
          <cell r="D694">
            <v>0</v>
          </cell>
          <cell r="E694">
            <v>212</v>
          </cell>
          <cell r="F694">
            <v>22</v>
          </cell>
          <cell r="G694">
            <v>9.6363636363636367</v>
          </cell>
        </row>
        <row r="695">
          <cell r="A695">
            <v>51111050</v>
          </cell>
          <cell r="B695">
            <v>86</v>
          </cell>
          <cell r="C695">
            <v>0</v>
          </cell>
          <cell r="D695">
            <v>0</v>
          </cell>
          <cell r="E695">
            <v>86</v>
          </cell>
          <cell r="F695">
            <v>22</v>
          </cell>
          <cell r="G695">
            <v>3.9090909090909092</v>
          </cell>
        </row>
        <row r="696">
          <cell r="A696">
            <v>51111060</v>
          </cell>
          <cell r="B696">
            <v>225</v>
          </cell>
          <cell r="C696">
            <v>0</v>
          </cell>
          <cell r="D696">
            <v>0</v>
          </cell>
          <cell r="E696">
            <v>225</v>
          </cell>
          <cell r="F696">
            <v>22</v>
          </cell>
          <cell r="G696">
            <v>10.227272727272727</v>
          </cell>
        </row>
        <row r="697">
          <cell r="A697">
            <v>51111080</v>
          </cell>
          <cell r="B697">
            <v>1068</v>
          </cell>
          <cell r="C697">
            <v>0</v>
          </cell>
          <cell r="D697">
            <v>0</v>
          </cell>
          <cell r="E697">
            <v>1068</v>
          </cell>
          <cell r="F697">
            <v>22</v>
          </cell>
          <cell r="G697">
            <v>48.545454545454547</v>
          </cell>
        </row>
        <row r="698">
          <cell r="A698">
            <v>51111100</v>
          </cell>
          <cell r="B698">
            <v>2117</v>
          </cell>
          <cell r="C698">
            <v>0</v>
          </cell>
          <cell r="D698">
            <v>0</v>
          </cell>
          <cell r="E698">
            <v>2117</v>
          </cell>
          <cell r="F698">
            <v>22</v>
          </cell>
          <cell r="G698">
            <v>96.227272727272734</v>
          </cell>
        </row>
        <row r="699">
          <cell r="A699">
            <v>51111110</v>
          </cell>
          <cell r="B699">
            <v>233</v>
          </cell>
          <cell r="C699">
            <v>0</v>
          </cell>
          <cell r="D699">
            <v>0</v>
          </cell>
          <cell r="E699">
            <v>233</v>
          </cell>
          <cell r="F699">
            <v>22</v>
          </cell>
          <cell r="G699">
            <v>10.590909090909092</v>
          </cell>
        </row>
        <row r="700">
          <cell r="A700">
            <v>51111120</v>
          </cell>
          <cell r="B700">
            <v>3841</v>
          </cell>
          <cell r="C700">
            <v>0</v>
          </cell>
          <cell r="D700">
            <v>0</v>
          </cell>
          <cell r="E700">
            <v>3841</v>
          </cell>
          <cell r="F700">
            <v>22</v>
          </cell>
          <cell r="G700">
            <v>174.59090909090909</v>
          </cell>
        </row>
        <row r="701">
          <cell r="A701">
            <v>51111130</v>
          </cell>
          <cell r="B701">
            <v>155</v>
          </cell>
          <cell r="C701">
            <v>0</v>
          </cell>
          <cell r="D701">
            <v>0</v>
          </cell>
          <cell r="E701">
            <v>155</v>
          </cell>
          <cell r="F701">
            <v>22</v>
          </cell>
          <cell r="G701">
            <v>7.0454545454545459</v>
          </cell>
        </row>
        <row r="702">
          <cell r="A702">
            <v>51111140</v>
          </cell>
          <cell r="B702">
            <v>2281</v>
          </cell>
          <cell r="C702">
            <v>0</v>
          </cell>
          <cell r="D702">
            <v>0</v>
          </cell>
          <cell r="E702">
            <v>2281</v>
          </cell>
          <cell r="F702">
            <v>22</v>
          </cell>
          <cell r="G702">
            <v>103.68181818181819</v>
          </cell>
        </row>
        <row r="703">
          <cell r="A703">
            <v>51111150</v>
          </cell>
          <cell r="B703">
            <v>112</v>
          </cell>
          <cell r="C703">
            <v>0</v>
          </cell>
          <cell r="D703">
            <v>0</v>
          </cell>
          <cell r="E703">
            <v>112</v>
          </cell>
          <cell r="F703">
            <v>22</v>
          </cell>
          <cell r="G703">
            <v>5.0909090909090908</v>
          </cell>
        </row>
        <row r="704">
          <cell r="A704">
            <v>51111160</v>
          </cell>
          <cell r="B704">
            <v>2039</v>
          </cell>
          <cell r="C704">
            <v>0</v>
          </cell>
          <cell r="D704">
            <v>0</v>
          </cell>
          <cell r="E704">
            <v>2039</v>
          </cell>
          <cell r="F704">
            <v>22</v>
          </cell>
          <cell r="G704">
            <v>92.681818181818187</v>
          </cell>
        </row>
        <row r="705">
          <cell r="A705">
            <v>51111170</v>
          </cell>
          <cell r="B705">
            <v>216</v>
          </cell>
          <cell r="C705">
            <v>0</v>
          </cell>
          <cell r="D705">
            <v>0</v>
          </cell>
          <cell r="E705">
            <v>216</v>
          </cell>
          <cell r="F705">
            <v>22</v>
          </cell>
          <cell r="G705">
            <v>9.8181818181818183</v>
          </cell>
        </row>
        <row r="706">
          <cell r="A706">
            <v>51111180</v>
          </cell>
          <cell r="B706">
            <v>2180</v>
          </cell>
          <cell r="C706">
            <v>0</v>
          </cell>
          <cell r="D706">
            <v>0</v>
          </cell>
          <cell r="E706">
            <v>2180</v>
          </cell>
          <cell r="F706">
            <v>22</v>
          </cell>
          <cell r="G706">
            <v>99.090909090909093</v>
          </cell>
        </row>
        <row r="707">
          <cell r="A707">
            <v>51111190</v>
          </cell>
          <cell r="B707">
            <v>138</v>
          </cell>
          <cell r="C707">
            <v>0</v>
          </cell>
          <cell r="D707">
            <v>0</v>
          </cell>
          <cell r="E707">
            <v>138</v>
          </cell>
          <cell r="F707">
            <v>22</v>
          </cell>
          <cell r="G707">
            <v>6.2727272727272725</v>
          </cell>
        </row>
        <row r="708">
          <cell r="A708">
            <v>51111200</v>
          </cell>
          <cell r="B708">
            <v>833</v>
          </cell>
          <cell r="C708">
            <v>0</v>
          </cell>
          <cell r="D708">
            <v>0</v>
          </cell>
          <cell r="E708">
            <v>833</v>
          </cell>
          <cell r="F708">
            <v>22</v>
          </cell>
          <cell r="G708">
            <v>37.863636363636367</v>
          </cell>
        </row>
        <row r="709">
          <cell r="A709">
            <v>51111210</v>
          </cell>
          <cell r="B709">
            <v>97</v>
          </cell>
          <cell r="C709">
            <v>0</v>
          </cell>
          <cell r="D709">
            <v>0</v>
          </cell>
          <cell r="E709">
            <v>97</v>
          </cell>
          <cell r="F709">
            <v>22</v>
          </cell>
          <cell r="G709">
            <v>4.4090909090909092</v>
          </cell>
        </row>
        <row r="710">
          <cell r="A710">
            <v>51111220</v>
          </cell>
          <cell r="B710">
            <v>1011</v>
          </cell>
          <cell r="C710">
            <v>0</v>
          </cell>
          <cell r="D710">
            <v>0</v>
          </cell>
          <cell r="E710">
            <v>1011</v>
          </cell>
          <cell r="F710">
            <v>22</v>
          </cell>
          <cell r="G710">
            <v>45.954545454545453</v>
          </cell>
        </row>
        <row r="711">
          <cell r="A711">
            <v>51111230</v>
          </cell>
          <cell r="B711">
            <v>98</v>
          </cell>
          <cell r="C711">
            <v>0</v>
          </cell>
          <cell r="D711">
            <v>0</v>
          </cell>
          <cell r="E711">
            <v>98</v>
          </cell>
          <cell r="F711">
            <v>22</v>
          </cell>
          <cell r="G711">
            <v>4.4545454545454541</v>
          </cell>
        </row>
        <row r="712">
          <cell r="A712">
            <v>51111240</v>
          </cell>
          <cell r="B712">
            <v>1329</v>
          </cell>
          <cell r="C712">
            <v>0</v>
          </cell>
          <cell r="D712">
            <v>0</v>
          </cell>
          <cell r="E712">
            <v>1329</v>
          </cell>
          <cell r="F712">
            <v>22</v>
          </cell>
          <cell r="G712">
            <v>60.409090909090907</v>
          </cell>
        </row>
        <row r="713">
          <cell r="A713">
            <v>51111280</v>
          </cell>
          <cell r="B713">
            <v>4496</v>
          </cell>
          <cell r="C713">
            <v>0</v>
          </cell>
          <cell r="D713">
            <v>0</v>
          </cell>
          <cell r="E713">
            <v>4496</v>
          </cell>
          <cell r="F713">
            <v>22</v>
          </cell>
          <cell r="G713">
            <v>204.36363636363637</v>
          </cell>
        </row>
        <row r="714">
          <cell r="A714">
            <v>51111310</v>
          </cell>
          <cell r="B714">
            <v>2810</v>
          </cell>
          <cell r="C714">
            <v>0</v>
          </cell>
          <cell r="D714">
            <v>0</v>
          </cell>
          <cell r="E714">
            <v>2810</v>
          </cell>
          <cell r="F714">
            <v>22</v>
          </cell>
          <cell r="G714">
            <v>127.72727272727273</v>
          </cell>
        </row>
        <row r="715">
          <cell r="A715">
            <v>51111320</v>
          </cell>
          <cell r="B715">
            <v>15771</v>
          </cell>
          <cell r="C715">
            <v>0</v>
          </cell>
          <cell r="D715">
            <v>0</v>
          </cell>
          <cell r="E715">
            <v>15771</v>
          </cell>
          <cell r="F715">
            <v>22</v>
          </cell>
          <cell r="G715">
            <v>716.86363636363637</v>
          </cell>
        </row>
        <row r="716">
          <cell r="A716">
            <v>51111331</v>
          </cell>
          <cell r="B716">
            <v>1880</v>
          </cell>
          <cell r="C716">
            <v>0</v>
          </cell>
          <cell r="D716">
            <v>0</v>
          </cell>
          <cell r="E716">
            <v>1880</v>
          </cell>
          <cell r="F716">
            <v>22</v>
          </cell>
          <cell r="G716">
            <v>85.454545454545453</v>
          </cell>
        </row>
        <row r="717">
          <cell r="A717">
            <v>51111341</v>
          </cell>
          <cell r="B717">
            <v>11918</v>
          </cell>
          <cell r="C717">
            <v>0</v>
          </cell>
          <cell r="D717">
            <v>0</v>
          </cell>
          <cell r="E717">
            <v>11918</v>
          </cell>
          <cell r="F717">
            <v>22</v>
          </cell>
          <cell r="G717">
            <v>541.72727272727275</v>
          </cell>
        </row>
        <row r="718">
          <cell r="A718">
            <v>51111401</v>
          </cell>
          <cell r="B718">
            <v>472</v>
          </cell>
          <cell r="C718">
            <v>0</v>
          </cell>
          <cell r="D718">
            <v>0</v>
          </cell>
          <cell r="E718">
            <v>472</v>
          </cell>
          <cell r="F718">
            <v>22</v>
          </cell>
          <cell r="G718">
            <v>21.454545454545453</v>
          </cell>
        </row>
        <row r="719">
          <cell r="A719">
            <v>51111410</v>
          </cell>
          <cell r="B719">
            <v>10175</v>
          </cell>
          <cell r="C719">
            <v>0</v>
          </cell>
          <cell r="D719">
            <v>0</v>
          </cell>
          <cell r="E719">
            <v>10175</v>
          </cell>
          <cell r="F719">
            <v>22</v>
          </cell>
          <cell r="G719">
            <v>462.5</v>
          </cell>
        </row>
        <row r="720">
          <cell r="A720">
            <v>51111411</v>
          </cell>
          <cell r="B720">
            <v>656</v>
          </cell>
          <cell r="C720">
            <v>0</v>
          </cell>
          <cell r="D720">
            <v>0</v>
          </cell>
          <cell r="E720">
            <v>656</v>
          </cell>
          <cell r="F720">
            <v>22</v>
          </cell>
          <cell r="G720">
            <v>29.818181818181817</v>
          </cell>
        </row>
        <row r="721">
          <cell r="A721">
            <v>51111413</v>
          </cell>
          <cell r="B721">
            <v>715</v>
          </cell>
          <cell r="C721">
            <v>0</v>
          </cell>
          <cell r="D721">
            <v>0</v>
          </cell>
          <cell r="E721">
            <v>715</v>
          </cell>
          <cell r="F721">
            <v>22</v>
          </cell>
          <cell r="G721">
            <v>32.5</v>
          </cell>
        </row>
        <row r="722">
          <cell r="A722">
            <v>51111430</v>
          </cell>
          <cell r="B722">
            <v>1698</v>
          </cell>
          <cell r="C722">
            <v>0</v>
          </cell>
          <cell r="D722">
            <v>0</v>
          </cell>
          <cell r="E722">
            <v>1698</v>
          </cell>
          <cell r="F722">
            <v>22</v>
          </cell>
          <cell r="G722">
            <v>77.181818181818187</v>
          </cell>
        </row>
        <row r="723">
          <cell r="A723">
            <v>51111431</v>
          </cell>
          <cell r="B723">
            <v>357</v>
          </cell>
          <cell r="C723">
            <v>0</v>
          </cell>
          <cell r="D723">
            <v>0</v>
          </cell>
          <cell r="E723">
            <v>357</v>
          </cell>
          <cell r="F723">
            <v>22</v>
          </cell>
          <cell r="G723">
            <v>16.227272727272727</v>
          </cell>
        </row>
        <row r="724">
          <cell r="A724">
            <v>51111433</v>
          </cell>
          <cell r="B724">
            <v>206</v>
          </cell>
          <cell r="C724">
            <v>0</v>
          </cell>
          <cell r="D724">
            <v>0</v>
          </cell>
          <cell r="E724">
            <v>206</v>
          </cell>
          <cell r="F724">
            <v>22</v>
          </cell>
          <cell r="G724">
            <v>9.3636363636363633</v>
          </cell>
        </row>
        <row r="725">
          <cell r="A725">
            <v>51111434</v>
          </cell>
          <cell r="B725">
            <v>282</v>
          </cell>
          <cell r="C725">
            <v>0</v>
          </cell>
          <cell r="D725">
            <v>0</v>
          </cell>
          <cell r="E725">
            <v>282</v>
          </cell>
          <cell r="F725">
            <v>22</v>
          </cell>
          <cell r="G725">
            <v>12.818181818181818</v>
          </cell>
        </row>
        <row r="726">
          <cell r="A726">
            <v>51111450</v>
          </cell>
          <cell r="B726">
            <v>634</v>
          </cell>
          <cell r="C726">
            <v>0</v>
          </cell>
          <cell r="D726">
            <v>0</v>
          </cell>
          <cell r="E726">
            <v>634</v>
          </cell>
          <cell r="F726">
            <v>22</v>
          </cell>
          <cell r="G726">
            <v>28.818181818181817</v>
          </cell>
        </row>
        <row r="727">
          <cell r="A727">
            <v>51111471</v>
          </cell>
          <cell r="B727">
            <v>1107</v>
          </cell>
          <cell r="C727">
            <v>0</v>
          </cell>
          <cell r="D727">
            <v>0</v>
          </cell>
          <cell r="E727">
            <v>1107</v>
          </cell>
          <cell r="F727">
            <v>22</v>
          </cell>
          <cell r="G727">
            <v>50.31818181818182</v>
          </cell>
        </row>
        <row r="728">
          <cell r="A728">
            <v>51111480</v>
          </cell>
          <cell r="B728">
            <v>43</v>
          </cell>
          <cell r="C728">
            <v>0</v>
          </cell>
          <cell r="D728">
            <v>0</v>
          </cell>
          <cell r="E728">
            <v>43</v>
          </cell>
          <cell r="F728">
            <v>22</v>
          </cell>
          <cell r="G728">
            <v>1.9545454545454546</v>
          </cell>
        </row>
        <row r="729">
          <cell r="A729">
            <v>51111490</v>
          </cell>
          <cell r="B729">
            <v>121</v>
          </cell>
          <cell r="C729">
            <v>0</v>
          </cell>
          <cell r="D729">
            <v>0</v>
          </cell>
          <cell r="E729">
            <v>121</v>
          </cell>
          <cell r="F729">
            <v>22</v>
          </cell>
          <cell r="G729">
            <v>5.5</v>
          </cell>
        </row>
        <row r="730">
          <cell r="A730">
            <v>51111531</v>
          </cell>
          <cell r="B730">
            <v>115</v>
          </cell>
          <cell r="C730">
            <v>0</v>
          </cell>
          <cell r="D730">
            <v>0</v>
          </cell>
          <cell r="E730">
            <v>115</v>
          </cell>
          <cell r="F730">
            <v>22</v>
          </cell>
          <cell r="G730">
            <v>5.2272727272727275</v>
          </cell>
        </row>
        <row r="731">
          <cell r="A731">
            <v>51111536</v>
          </cell>
          <cell r="B731">
            <v>368</v>
          </cell>
          <cell r="C731">
            <v>0</v>
          </cell>
          <cell r="D731">
            <v>0</v>
          </cell>
          <cell r="E731">
            <v>368</v>
          </cell>
          <cell r="F731">
            <v>22</v>
          </cell>
          <cell r="G731">
            <v>16.727272727272727</v>
          </cell>
        </row>
        <row r="732">
          <cell r="A732">
            <v>51111541</v>
          </cell>
          <cell r="B732">
            <v>464</v>
          </cell>
          <cell r="C732">
            <v>0</v>
          </cell>
          <cell r="D732">
            <v>0</v>
          </cell>
          <cell r="E732">
            <v>464</v>
          </cell>
          <cell r="F732">
            <v>22</v>
          </cell>
          <cell r="G732">
            <v>21.09090909090909</v>
          </cell>
        </row>
        <row r="733">
          <cell r="A733">
            <v>51111546</v>
          </cell>
          <cell r="B733">
            <v>1991</v>
          </cell>
          <cell r="C733">
            <v>0</v>
          </cell>
          <cell r="D733">
            <v>0</v>
          </cell>
          <cell r="E733">
            <v>1991</v>
          </cell>
          <cell r="F733">
            <v>22</v>
          </cell>
          <cell r="G733">
            <v>90.5</v>
          </cell>
        </row>
        <row r="734">
          <cell r="A734">
            <v>51111550</v>
          </cell>
          <cell r="B734">
            <v>89</v>
          </cell>
          <cell r="C734">
            <v>0</v>
          </cell>
          <cell r="D734">
            <v>0</v>
          </cell>
          <cell r="E734">
            <v>89</v>
          </cell>
          <cell r="F734">
            <v>22</v>
          </cell>
          <cell r="G734">
            <v>4.0454545454545459</v>
          </cell>
        </row>
        <row r="735">
          <cell r="A735">
            <v>51111560</v>
          </cell>
          <cell r="B735">
            <v>807</v>
          </cell>
          <cell r="C735">
            <v>0</v>
          </cell>
          <cell r="D735">
            <v>0</v>
          </cell>
          <cell r="E735">
            <v>807</v>
          </cell>
          <cell r="F735">
            <v>22</v>
          </cell>
          <cell r="G735">
            <v>36.68181818181818</v>
          </cell>
        </row>
        <row r="736">
          <cell r="A736">
            <v>51111571</v>
          </cell>
          <cell r="B736">
            <v>33</v>
          </cell>
          <cell r="C736">
            <v>0</v>
          </cell>
          <cell r="D736">
            <v>0</v>
          </cell>
          <cell r="E736">
            <v>33</v>
          </cell>
          <cell r="F736">
            <v>22</v>
          </cell>
          <cell r="G736">
            <v>1.5</v>
          </cell>
        </row>
        <row r="737">
          <cell r="A737">
            <v>51111581</v>
          </cell>
          <cell r="B737">
            <v>495</v>
          </cell>
          <cell r="C737">
            <v>0</v>
          </cell>
          <cell r="D737">
            <v>0</v>
          </cell>
          <cell r="E737">
            <v>495</v>
          </cell>
          <cell r="F737">
            <v>22</v>
          </cell>
          <cell r="G737">
            <v>22.5</v>
          </cell>
        </row>
        <row r="738">
          <cell r="A738">
            <v>51111590</v>
          </cell>
          <cell r="B738">
            <v>41</v>
          </cell>
          <cell r="C738">
            <v>0</v>
          </cell>
          <cell r="D738">
            <v>0</v>
          </cell>
          <cell r="E738">
            <v>41</v>
          </cell>
          <cell r="F738">
            <v>22</v>
          </cell>
          <cell r="G738">
            <v>1.8636363636363635</v>
          </cell>
        </row>
        <row r="739">
          <cell r="A739">
            <v>51111595</v>
          </cell>
          <cell r="B739">
            <v>19</v>
          </cell>
          <cell r="C739">
            <v>0</v>
          </cell>
          <cell r="D739">
            <v>0</v>
          </cell>
          <cell r="E739">
            <v>19</v>
          </cell>
          <cell r="F739">
            <v>22</v>
          </cell>
          <cell r="G739">
            <v>0.86363636363636365</v>
          </cell>
        </row>
        <row r="740">
          <cell r="A740">
            <v>51111600</v>
          </cell>
          <cell r="B740">
            <v>657</v>
          </cell>
          <cell r="C740">
            <v>0</v>
          </cell>
          <cell r="D740">
            <v>0</v>
          </cell>
          <cell r="E740">
            <v>657</v>
          </cell>
          <cell r="F740">
            <v>22</v>
          </cell>
          <cell r="G740">
            <v>29.863636363636363</v>
          </cell>
        </row>
        <row r="741">
          <cell r="A741">
            <v>51111690</v>
          </cell>
          <cell r="B741">
            <v>21</v>
          </cell>
          <cell r="C741">
            <v>0</v>
          </cell>
          <cell r="D741">
            <v>0</v>
          </cell>
          <cell r="E741">
            <v>21</v>
          </cell>
          <cell r="F741">
            <v>22</v>
          </cell>
          <cell r="G741">
            <v>0.95454545454545459</v>
          </cell>
        </row>
        <row r="742">
          <cell r="A742">
            <v>51111695</v>
          </cell>
          <cell r="B742">
            <v>41</v>
          </cell>
          <cell r="C742">
            <v>0</v>
          </cell>
          <cell r="D742">
            <v>0</v>
          </cell>
          <cell r="E742">
            <v>41</v>
          </cell>
          <cell r="F742">
            <v>22</v>
          </cell>
          <cell r="G742">
            <v>1.8636363636363635</v>
          </cell>
        </row>
        <row r="743">
          <cell r="A743">
            <v>51111700</v>
          </cell>
          <cell r="B743">
            <v>453</v>
          </cell>
          <cell r="C743">
            <v>0</v>
          </cell>
          <cell r="D743">
            <v>0</v>
          </cell>
          <cell r="E743">
            <v>453</v>
          </cell>
          <cell r="F743">
            <v>22</v>
          </cell>
          <cell r="G743">
            <v>20.59090909090909</v>
          </cell>
        </row>
        <row r="744">
          <cell r="A744">
            <v>51111710</v>
          </cell>
          <cell r="B744">
            <v>208</v>
          </cell>
          <cell r="C744">
            <v>0</v>
          </cell>
          <cell r="D744">
            <v>0</v>
          </cell>
          <cell r="E744">
            <v>208</v>
          </cell>
          <cell r="F744">
            <v>22</v>
          </cell>
          <cell r="G744">
            <v>9.454545454545455</v>
          </cell>
        </row>
        <row r="745">
          <cell r="A745">
            <v>51111720</v>
          </cell>
          <cell r="B745">
            <v>508</v>
          </cell>
          <cell r="C745">
            <v>0</v>
          </cell>
          <cell r="D745">
            <v>0</v>
          </cell>
          <cell r="E745">
            <v>508</v>
          </cell>
          <cell r="F745">
            <v>22</v>
          </cell>
          <cell r="G745">
            <v>23.09090909090909</v>
          </cell>
        </row>
        <row r="746">
          <cell r="A746">
            <v>51112230</v>
          </cell>
          <cell r="B746">
            <v>39</v>
          </cell>
          <cell r="C746">
            <v>0</v>
          </cell>
          <cell r="D746">
            <v>0</v>
          </cell>
          <cell r="E746">
            <v>39</v>
          </cell>
          <cell r="F746">
            <v>22</v>
          </cell>
          <cell r="G746">
            <v>1.7727272727272727</v>
          </cell>
        </row>
        <row r="747">
          <cell r="A747">
            <v>51112240</v>
          </cell>
          <cell r="B747">
            <v>178</v>
          </cell>
          <cell r="C747">
            <v>0</v>
          </cell>
          <cell r="D747">
            <v>0</v>
          </cell>
          <cell r="E747">
            <v>178</v>
          </cell>
          <cell r="F747">
            <v>22</v>
          </cell>
          <cell r="G747">
            <v>8.0909090909090917</v>
          </cell>
        </row>
        <row r="748">
          <cell r="A748">
            <v>51112250</v>
          </cell>
          <cell r="B748">
            <v>803</v>
          </cell>
          <cell r="C748">
            <v>0</v>
          </cell>
          <cell r="D748">
            <v>0</v>
          </cell>
          <cell r="E748">
            <v>803</v>
          </cell>
          <cell r="F748">
            <v>22</v>
          </cell>
          <cell r="G748">
            <v>36.5</v>
          </cell>
        </row>
        <row r="749">
          <cell r="A749">
            <v>51112260</v>
          </cell>
          <cell r="B749">
            <v>1384</v>
          </cell>
          <cell r="C749">
            <v>0</v>
          </cell>
          <cell r="D749">
            <v>0</v>
          </cell>
          <cell r="E749">
            <v>1384</v>
          </cell>
          <cell r="F749">
            <v>22</v>
          </cell>
          <cell r="G749">
            <v>62.909090909090907</v>
          </cell>
        </row>
        <row r="750">
          <cell r="A750">
            <v>51112300</v>
          </cell>
          <cell r="B750">
            <v>2449</v>
          </cell>
          <cell r="C750">
            <v>0</v>
          </cell>
          <cell r="D750">
            <v>0</v>
          </cell>
          <cell r="E750">
            <v>2449</v>
          </cell>
          <cell r="F750">
            <v>22</v>
          </cell>
          <cell r="G750">
            <v>111.31818181818181</v>
          </cell>
        </row>
        <row r="751">
          <cell r="A751">
            <v>51112301</v>
          </cell>
          <cell r="B751">
            <v>1174</v>
          </cell>
          <cell r="C751">
            <v>0</v>
          </cell>
          <cell r="D751">
            <v>0</v>
          </cell>
          <cell r="E751">
            <v>1174</v>
          </cell>
          <cell r="F751">
            <v>22</v>
          </cell>
          <cell r="G751">
            <v>53.363636363636367</v>
          </cell>
        </row>
        <row r="752">
          <cell r="A752">
            <v>51112302</v>
          </cell>
          <cell r="B752">
            <v>721</v>
          </cell>
          <cell r="C752">
            <v>0</v>
          </cell>
          <cell r="D752">
            <v>0</v>
          </cell>
          <cell r="E752">
            <v>721</v>
          </cell>
          <cell r="F752">
            <v>22</v>
          </cell>
          <cell r="G752">
            <v>32.772727272727273</v>
          </cell>
        </row>
        <row r="753">
          <cell r="A753">
            <v>51112303</v>
          </cell>
          <cell r="B753">
            <v>965</v>
          </cell>
          <cell r="C753">
            <v>0</v>
          </cell>
          <cell r="D753">
            <v>0</v>
          </cell>
          <cell r="E753">
            <v>965</v>
          </cell>
          <cell r="F753">
            <v>22</v>
          </cell>
          <cell r="G753">
            <v>43.863636363636367</v>
          </cell>
        </row>
        <row r="754">
          <cell r="A754">
            <v>51112304</v>
          </cell>
          <cell r="B754">
            <v>4682</v>
          </cell>
          <cell r="C754">
            <v>0</v>
          </cell>
          <cell r="D754">
            <v>0</v>
          </cell>
          <cell r="E754">
            <v>4682</v>
          </cell>
          <cell r="F754">
            <v>22</v>
          </cell>
          <cell r="G754">
            <v>212.81818181818181</v>
          </cell>
        </row>
        <row r="755">
          <cell r="A755">
            <v>51112305</v>
          </cell>
          <cell r="B755">
            <v>9654</v>
          </cell>
          <cell r="C755">
            <v>0</v>
          </cell>
          <cell r="D755">
            <v>0</v>
          </cell>
          <cell r="E755">
            <v>9654</v>
          </cell>
          <cell r="F755">
            <v>22</v>
          </cell>
          <cell r="G755">
            <v>438.81818181818181</v>
          </cell>
        </row>
        <row r="756">
          <cell r="A756">
            <v>51112501</v>
          </cell>
          <cell r="B756">
            <v>111</v>
          </cell>
          <cell r="C756">
            <v>0</v>
          </cell>
          <cell r="D756">
            <v>0</v>
          </cell>
          <cell r="E756">
            <v>111</v>
          </cell>
          <cell r="F756">
            <v>22</v>
          </cell>
          <cell r="G756">
            <v>5.0454545454545459</v>
          </cell>
        </row>
        <row r="757">
          <cell r="A757">
            <v>51112502</v>
          </cell>
          <cell r="B757">
            <v>394</v>
          </cell>
          <cell r="C757">
            <v>0</v>
          </cell>
          <cell r="D757">
            <v>0</v>
          </cell>
          <cell r="E757">
            <v>394</v>
          </cell>
          <cell r="F757">
            <v>22</v>
          </cell>
          <cell r="G757">
            <v>17.90909090909091</v>
          </cell>
        </row>
        <row r="758">
          <cell r="A758">
            <v>51112505</v>
          </cell>
          <cell r="B758">
            <v>803</v>
          </cell>
          <cell r="C758">
            <v>0</v>
          </cell>
          <cell r="D758">
            <v>0</v>
          </cell>
          <cell r="E758">
            <v>803</v>
          </cell>
          <cell r="F758">
            <v>22</v>
          </cell>
          <cell r="G758">
            <v>36.5</v>
          </cell>
        </row>
        <row r="759">
          <cell r="A759">
            <v>51112506</v>
          </cell>
          <cell r="B759">
            <v>1498</v>
          </cell>
          <cell r="C759">
            <v>0</v>
          </cell>
          <cell r="D759">
            <v>0</v>
          </cell>
          <cell r="E759">
            <v>1498</v>
          </cell>
          <cell r="F759">
            <v>22</v>
          </cell>
          <cell r="G759">
            <v>68.090909090909093</v>
          </cell>
        </row>
        <row r="760">
          <cell r="A760">
            <v>51112533</v>
          </cell>
          <cell r="B760">
            <v>2</v>
          </cell>
          <cell r="C760">
            <v>0</v>
          </cell>
          <cell r="D760">
            <v>0</v>
          </cell>
          <cell r="E760">
            <v>2</v>
          </cell>
          <cell r="F760">
            <v>22</v>
          </cell>
          <cell r="G760">
            <v>9.0909090909090912E-2</v>
          </cell>
        </row>
        <row r="761">
          <cell r="A761">
            <v>51112539</v>
          </cell>
          <cell r="B761">
            <v>6447</v>
          </cell>
          <cell r="C761">
            <v>0</v>
          </cell>
          <cell r="D761">
            <v>0</v>
          </cell>
          <cell r="E761">
            <v>6447</v>
          </cell>
          <cell r="F761">
            <v>22</v>
          </cell>
          <cell r="G761">
            <v>293.04545454545456</v>
          </cell>
        </row>
        <row r="762">
          <cell r="A762">
            <v>51112549</v>
          </cell>
          <cell r="B762">
            <v>762</v>
          </cell>
          <cell r="C762">
            <v>0</v>
          </cell>
          <cell r="D762">
            <v>0</v>
          </cell>
          <cell r="E762">
            <v>762</v>
          </cell>
          <cell r="F762">
            <v>22</v>
          </cell>
          <cell r="G762">
            <v>34.636363636363633</v>
          </cell>
        </row>
        <row r="763">
          <cell r="A763">
            <v>51112550</v>
          </cell>
          <cell r="B763">
            <v>236</v>
          </cell>
          <cell r="C763">
            <v>0</v>
          </cell>
          <cell r="D763">
            <v>0</v>
          </cell>
          <cell r="E763">
            <v>236</v>
          </cell>
          <cell r="F763">
            <v>22</v>
          </cell>
          <cell r="G763">
            <v>10.727272727272727</v>
          </cell>
        </row>
        <row r="764">
          <cell r="A764">
            <v>51112553</v>
          </cell>
          <cell r="B764">
            <v>414</v>
          </cell>
          <cell r="C764">
            <v>0</v>
          </cell>
          <cell r="D764">
            <v>0</v>
          </cell>
          <cell r="E764">
            <v>414</v>
          </cell>
          <cell r="F764">
            <v>22</v>
          </cell>
          <cell r="G764">
            <v>18.818181818181817</v>
          </cell>
        </row>
        <row r="765">
          <cell r="A765">
            <v>51112558</v>
          </cell>
          <cell r="B765">
            <v>27</v>
          </cell>
          <cell r="C765">
            <v>0</v>
          </cell>
          <cell r="D765">
            <v>0</v>
          </cell>
          <cell r="E765">
            <v>27</v>
          </cell>
          <cell r="F765">
            <v>22</v>
          </cell>
          <cell r="G765">
            <v>1.2272727272727273</v>
          </cell>
        </row>
        <row r="766">
          <cell r="A766">
            <v>51112560</v>
          </cell>
          <cell r="B766">
            <v>1504</v>
          </cell>
          <cell r="C766">
            <v>0</v>
          </cell>
          <cell r="D766">
            <v>0</v>
          </cell>
          <cell r="E766">
            <v>1504</v>
          </cell>
          <cell r="F766">
            <v>22</v>
          </cell>
          <cell r="G766">
            <v>68.36363636363636</v>
          </cell>
        </row>
        <row r="767">
          <cell r="A767">
            <v>51114350</v>
          </cell>
          <cell r="B767">
            <v>2259</v>
          </cell>
          <cell r="C767">
            <v>0</v>
          </cell>
          <cell r="D767">
            <v>0</v>
          </cell>
          <cell r="E767">
            <v>2259</v>
          </cell>
          <cell r="F767">
            <v>22</v>
          </cell>
          <cell r="G767">
            <v>102.68181818181819</v>
          </cell>
        </row>
        <row r="768">
          <cell r="A768">
            <v>51114360</v>
          </cell>
          <cell r="B768">
            <v>185</v>
          </cell>
          <cell r="C768">
            <v>0</v>
          </cell>
          <cell r="D768">
            <v>0</v>
          </cell>
          <cell r="E768">
            <v>185</v>
          </cell>
          <cell r="F768">
            <v>22</v>
          </cell>
          <cell r="G768">
            <v>8.4090909090909083</v>
          </cell>
        </row>
        <row r="769">
          <cell r="A769">
            <v>51114600</v>
          </cell>
          <cell r="B769">
            <v>13</v>
          </cell>
          <cell r="C769">
            <v>0</v>
          </cell>
          <cell r="D769">
            <v>0</v>
          </cell>
          <cell r="E769">
            <v>13</v>
          </cell>
          <cell r="F769">
            <v>22</v>
          </cell>
          <cell r="G769">
            <v>0.59090909090909094</v>
          </cell>
        </row>
        <row r="770">
          <cell r="A770">
            <v>51114701</v>
          </cell>
          <cell r="B770">
            <v>233</v>
          </cell>
          <cell r="C770">
            <v>0</v>
          </cell>
          <cell r="D770">
            <v>0</v>
          </cell>
          <cell r="E770">
            <v>233</v>
          </cell>
          <cell r="F770">
            <v>22</v>
          </cell>
          <cell r="G770">
            <v>10.590909090909092</v>
          </cell>
        </row>
        <row r="771">
          <cell r="A771">
            <v>51115096</v>
          </cell>
          <cell r="B771">
            <v>7</v>
          </cell>
          <cell r="C771">
            <v>0</v>
          </cell>
          <cell r="D771">
            <v>0</v>
          </cell>
          <cell r="E771">
            <v>7</v>
          </cell>
          <cell r="F771">
            <v>22</v>
          </cell>
          <cell r="G771">
            <v>0.31818181818181818</v>
          </cell>
        </row>
        <row r="772">
          <cell r="A772">
            <v>51115098</v>
          </cell>
          <cell r="B772">
            <v>3</v>
          </cell>
          <cell r="C772">
            <v>0</v>
          </cell>
          <cell r="D772">
            <v>0</v>
          </cell>
          <cell r="E772">
            <v>3</v>
          </cell>
          <cell r="F772">
            <v>22</v>
          </cell>
          <cell r="G772">
            <v>0.13636363636363635</v>
          </cell>
        </row>
        <row r="773">
          <cell r="A773">
            <v>51115099</v>
          </cell>
          <cell r="B773">
            <v>43</v>
          </cell>
          <cell r="C773">
            <v>0</v>
          </cell>
          <cell r="D773">
            <v>0</v>
          </cell>
          <cell r="E773">
            <v>43</v>
          </cell>
          <cell r="F773">
            <v>22</v>
          </cell>
          <cell r="G773">
            <v>1.9545454545454546</v>
          </cell>
        </row>
        <row r="774">
          <cell r="A774">
            <v>51115111</v>
          </cell>
          <cell r="B774">
            <v>236</v>
          </cell>
          <cell r="C774">
            <v>0</v>
          </cell>
          <cell r="D774">
            <v>0</v>
          </cell>
          <cell r="E774">
            <v>236</v>
          </cell>
          <cell r="F774">
            <v>22</v>
          </cell>
          <cell r="G774">
            <v>10.727272727272727</v>
          </cell>
        </row>
        <row r="775">
          <cell r="A775">
            <v>51115112</v>
          </cell>
          <cell r="B775">
            <v>530</v>
          </cell>
          <cell r="C775">
            <v>0</v>
          </cell>
          <cell r="D775">
            <v>0</v>
          </cell>
          <cell r="E775">
            <v>530</v>
          </cell>
          <cell r="F775">
            <v>22</v>
          </cell>
          <cell r="G775">
            <v>24.09090909090909</v>
          </cell>
        </row>
        <row r="776">
          <cell r="A776">
            <v>51115170</v>
          </cell>
          <cell r="B776">
            <v>38</v>
          </cell>
          <cell r="C776">
            <v>0</v>
          </cell>
          <cell r="D776">
            <v>0</v>
          </cell>
          <cell r="E776">
            <v>38</v>
          </cell>
          <cell r="F776">
            <v>22</v>
          </cell>
          <cell r="G776">
            <v>1.7272727272727273</v>
          </cell>
        </row>
        <row r="777">
          <cell r="A777">
            <v>51115198</v>
          </cell>
          <cell r="B777">
            <v>18</v>
          </cell>
          <cell r="C777">
            <v>0</v>
          </cell>
          <cell r="D777">
            <v>0</v>
          </cell>
          <cell r="E777">
            <v>18</v>
          </cell>
          <cell r="F777">
            <v>22</v>
          </cell>
          <cell r="G777">
            <v>0.81818181818181823</v>
          </cell>
        </row>
        <row r="778">
          <cell r="A778">
            <v>51115914</v>
          </cell>
          <cell r="B778">
            <v>11</v>
          </cell>
          <cell r="C778">
            <v>0</v>
          </cell>
          <cell r="D778">
            <v>0</v>
          </cell>
          <cell r="E778">
            <v>11</v>
          </cell>
          <cell r="F778">
            <v>22</v>
          </cell>
          <cell r="G778">
            <v>0.5</v>
          </cell>
        </row>
        <row r="779">
          <cell r="A779">
            <v>51115980</v>
          </cell>
          <cell r="B779">
            <v>3</v>
          </cell>
          <cell r="C779">
            <v>0</v>
          </cell>
          <cell r="D779">
            <v>0</v>
          </cell>
          <cell r="E779">
            <v>3</v>
          </cell>
          <cell r="F779">
            <v>22</v>
          </cell>
          <cell r="G779">
            <v>0.13636363636363635</v>
          </cell>
        </row>
        <row r="780">
          <cell r="A780">
            <v>51119800</v>
          </cell>
          <cell r="B780">
            <v>2926</v>
          </cell>
          <cell r="C780">
            <v>0</v>
          </cell>
          <cell r="D780">
            <v>0</v>
          </cell>
          <cell r="E780">
            <v>2926</v>
          </cell>
          <cell r="F780">
            <v>22</v>
          </cell>
          <cell r="G780">
            <v>133</v>
          </cell>
        </row>
        <row r="781">
          <cell r="A781">
            <v>51119850</v>
          </cell>
          <cell r="B781">
            <v>9132</v>
          </cell>
          <cell r="C781">
            <v>0</v>
          </cell>
          <cell r="D781">
            <v>0</v>
          </cell>
          <cell r="E781">
            <v>9132</v>
          </cell>
          <cell r="F781">
            <v>22</v>
          </cell>
          <cell r="G781">
            <v>415.09090909090907</v>
          </cell>
        </row>
        <row r="782">
          <cell r="A782">
            <v>51180020</v>
          </cell>
          <cell r="B782">
            <v>279</v>
          </cell>
          <cell r="C782">
            <v>0</v>
          </cell>
          <cell r="D782">
            <v>0</v>
          </cell>
          <cell r="E782">
            <v>279</v>
          </cell>
          <cell r="F782">
            <v>22</v>
          </cell>
          <cell r="G782">
            <v>12.681818181818182</v>
          </cell>
        </row>
        <row r="783">
          <cell r="A783">
            <v>51180031</v>
          </cell>
          <cell r="B783">
            <v>261</v>
          </cell>
          <cell r="C783">
            <v>0</v>
          </cell>
          <cell r="D783">
            <v>0</v>
          </cell>
          <cell r="E783">
            <v>261</v>
          </cell>
          <cell r="F783">
            <v>22</v>
          </cell>
          <cell r="G783">
            <v>11.863636363636363</v>
          </cell>
        </row>
        <row r="784">
          <cell r="A784">
            <v>51180036</v>
          </cell>
          <cell r="B784">
            <v>600</v>
          </cell>
          <cell r="C784">
            <v>0</v>
          </cell>
          <cell r="D784">
            <v>0</v>
          </cell>
          <cell r="E784">
            <v>600</v>
          </cell>
          <cell r="F784">
            <v>22</v>
          </cell>
          <cell r="G784">
            <v>27.272727272727273</v>
          </cell>
        </row>
        <row r="785">
          <cell r="A785">
            <v>51180040</v>
          </cell>
          <cell r="B785">
            <v>203</v>
          </cell>
          <cell r="C785">
            <v>0</v>
          </cell>
          <cell r="D785">
            <v>0</v>
          </cell>
          <cell r="E785">
            <v>203</v>
          </cell>
          <cell r="F785">
            <v>22</v>
          </cell>
          <cell r="G785">
            <v>9.2272727272727266</v>
          </cell>
        </row>
        <row r="786">
          <cell r="A786">
            <v>51180060</v>
          </cell>
          <cell r="B786">
            <v>442</v>
          </cell>
          <cell r="C786">
            <v>0</v>
          </cell>
          <cell r="D786">
            <v>0</v>
          </cell>
          <cell r="E786">
            <v>442</v>
          </cell>
          <cell r="F786">
            <v>22</v>
          </cell>
          <cell r="G786">
            <v>20.09090909090909</v>
          </cell>
        </row>
        <row r="787">
          <cell r="A787">
            <v>51180070</v>
          </cell>
          <cell r="B787">
            <v>114</v>
          </cell>
          <cell r="C787">
            <v>0</v>
          </cell>
          <cell r="D787">
            <v>0</v>
          </cell>
          <cell r="E787">
            <v>114</v>
          </cell>
          <cell r="F787">
            <v>22</v>
          </cell>
          <cell r="G787">
            <v>5.1818181818181817</v>
          </cell>
        </row>
        <row r="788">
          <cell r="A788">
            <v>51180080</v>
          </cell>
          <cell r="B788">
            <v>432</v>
          </cell>
          <cell r="C788">
            <v>0</v>
          </cell>
          <cell r="D788">
            <v>0</v>
          </cell>
          <cell r="E788">
            <v>432</v>
          </cell>
          <cell r="F788">
            <v>22</v>
          </cell>
          <cell r="G788">
            <v>19.636363636363637</v>
          </cell>
        </row>
        <row r="789">
          <cell r="A789">
            <v>51180090</v>
          </cell>
          <cell r="B789">
            <v>54</v>
          </cell>
          <cell r="C789">
            <v>0</v>
          </cell>
          <cell r="D789">
            <v>0</v>
          </cell>
          <cell r="E789">
            <v>54</v>
          </cell>
          <cell r="F789">
            <v>22</v>
          </cell>
          <cell r="G789">
            <v>2.4545454545454546</v>
          </cell>
        </row>
        <row r="790">
          <cell r="A790">
            <v>51185000</v>
          </cell>
          <cell r="B790">
            <v>99</v>
          </cell>
          <cell r="C790">
            <v>0</v>
          </cell>
          <cell r="D790">
            <v>0</v>
          </cell>
          <cell r="E790">
            <v>99</v>
          </cell>
          <cell r="F790">
            <v>22</v>
          </cell>
          <cell r="G790">
            <v>4.5</v>
          </cell>
        </row>
        <row r="791">
          <cell r="A791">
            <v>51185122</v>
          </cell>
          <cell r="B791">
            <v>28</v>
          </cell>
          <cell r="C791">
            <v>0</v>
          </cell>
          <cell r="D791">
            <v>0</v>
          </cell>
          <cell r="E791">
            <v>28</v>
          </cell>
          <cell r="F791">
            <v>22</v>
          </cell>
          <cell r="G791">
            <v>1.2727272727272727</v>
          </cell>
        </row>
        <row r="792">
          <cell r="A792">
            <v>51200123</v>
          </cell>
          <cell r="B792">
            <v>1974</v>
          </cell>
          <cell r="C792">
            <v>0</v>
          </cell>
          <cell r="D792">
            <v>0</v>
          </cell>
          <cell r="E792">
            <v>1974</v>
          </cell>
          <cell r="F792">
            <v>22</v>
          </cell>
          <cell r="G792">
            <v>89.727272727272734</v>
          </cell>
        </row>
        <row r="793">
          <cell r="A793">
            <v>51200124</v>
          </cell>
          <cell r="B793">
            <v>8591</v>
          </cell>
          <cell r="C793">
            <v>0</v>
          </cell>
          <cell r="D793">
            <v>0</v>
          </cell>
          <cell r="E793">
            <v>8591</v>
          </cell>
          <cell r="F793">
            <v>22</v>
          </cell>
          <cell r="G793">
            <v>390.5</v>
          </cell>
        </row>
        <row r="794">
          <cell r="A794">
            <v>51200127</v>
          </cell>
          <cell r="B794">
            <v>536</v>
          </cell>
          <cell r="C794">
            <v>0</v>
          </cell>
          <cell r="D794">
            <v>0</v>
          </cell>
          <cell r="E794">
            <v>536</v>
          </cell>
          <cell r="F794">
            <v>22</v>
          </cell>
          <cell r="G794">
            <v>24.363636363636363</v>
          </cell>
        </row>
        <row r="795">
          <cell r="A795">
            <v>51200128</v>
          </cell>
          <cell r="B795">
            <v>3658</v>
          </cell>
          <cell r="C795">
            <v>0</v>
          </cell>
          <cell r="D795">
            <v>0</v>
          </cell>
          <cell r="E795">
            <v>3658</v>
          </cell>
          <cell r="F795">
            <v>22</v>
          </cell>
          <cell r="G795">
            <v>166.27272727272728</v>
          </cell>
        </row>
        <row r="796">
          <cell r="A796">
            <v>51200130</v>
          </cell>
          <cell r="B796">
            <v>615</v>
          </cell>
          <cell r="C796">
            <v>0</v>
          </cell>
          <cell r="D796">
            <v>0</v>
          </cell>
          <cell r="E796">
            <v>615</v>
          </cell>
          <cell r="F796">
            <v>22</v>
          </cell>
          <cell r="G796">
            <v>27.954545454545453</v>
          </cell>
        </row>
        <row r="797">
          <cell r="A797">
            <v>51200150</v>
          </cell>
          <cell r="B797">
            <v>43</v>
          </cell>
          <cell r="C797">
            <v>0</v>
          </cell>
          <cell r="D797">
            <v>0</v>
          </cell>
          <cell r="E797">
            <v>43</v>
          </cell>
          <cell r="F797">
            <v>22</v>
          </cell>
          <cell r="G797">
            <v>1.9545454545454546</v>
          </cell>
        </row>
        <row r="798">
          <cell r="A798">
            <v>51200160</v>
          </cell>
          <cell r="B798">
            <v>382</v>
          </cell>
          <cell r="C798">
            <v>0</v>
          </cell>
          <cell r="D798">
            <v>0</v>
          </cell>
          <cell r="E798">
            <v>382</v>
          </cell>
          <cell r="F798">
            <v>22</v>
          </cell>
          <cell r="G798">
            <v>17.363636363636363</v>
          </cell>
        </row>
        <row r="799">
          <cell r="A799">
            <v>51200171</v>
          </cell>
          <cell r="B799">
            <v>420</v>
          </cell>
          <cell r="C799">
            <v>0</v>
          </cell>
          <cell r="D799">
            <v>0</v>
          </cell>
          <cell r="E799">
            <v>420</v>
          </cell>
          <cell r="F799">
            <v>22</v>
          </cell>
          <cell r="G799">
            <v>19.09090909090909</v>
          </cell>
        </row>
        <row r="800">
          <cell r="A800">
            <v>51200172</v>
          </cell>
          <cell r="B800">
            <v>40</v>
          </cell>
          <cell r="C800">
            <v>0</v>
          </cell>
          <cell r="D800">
            <v>0</v>
          </cell>
          <cell r="E800">
            <v>40</v>
          </cell>
          <cell r="F800">
            <v>22</v>
          </cell>
          <cell r="G800">
            <v>1.8181818181818181</v>
          </cell>
        </row>
        <row r="801">
          <cell r="A801">
            <v>51200190</v>
          </cell>
          <cell r="B801">
            <v>227</v>
          </cell>
          <cell r="C801">
            <v>0</v>
          </cell>
          <cell r="D801">
            <v>0</v>
          </cell>
          <cell r="E801">
            <v>227</v>
          </cell>
          <cell r="F801">
            <v>22</v>
          </cell>
          <cell r="G801">
            <v>10.318181818181818</v>
          </cell>
        </row>
        <row r="802">
          <cell r="A802">
            <v>51200200</v>
          </cell>
          <cell r="B802">
            <v>1187</v>
          </cell>
          <cell r="C802">
            <v>0</v>
          </cell>
          <cell r="D802">
            <v>0</v>
          </cell>
          <cell r="E802">
            <v>1187</v>
          </cell>
          <cell r="F802">
            <v>22</v>
          </cell>
          <cell r="G802">
            <v>53.954545454545453</v>
          </cell>
        </row>
        <row r="803">
          <cell r="A803">
            <v>51200270</v>
          </cell>
          <cell r="B803">
            <v>17</v>
          </cell>
          <cell r="C803">
            <v>0</v>
          </cell>
          <cell r="D803">
            <v>0</v>
          </cell>
          <cell r="E803">
            <v>17</v>
          </cell>
          <cell r="F803">
            <v>22</v>
          </cell>
          <cell r="G803">
            <v>0.77272727272727271</v>
          </cell>
        </row>
        <row r="804">
          <cell r="A804">
            <v>51200280</v>
          </cell>
          <cell r="B804">
            <v>32</v>
          </cell>
          <cell r="C804">
            <v>0</v>
          </cell>
          <cell r="D804">
            <v>0</v>
          </cell>
          <cell r="E804">
            <v>32</v>
          </cell>
          <cell r="F804">
            <v>22</v>
          </cell>
          <cell r="G804">
            <v>1.4545454545454546</v>
          </cell>
        </row>
        <row r="805">
          <cell r="A805">
            <v>51200290</v>
          </cell>
          <cell r="B805">
            <v>64</v>
          </cell>
          <cell r="C805">
            <v>0</v>
          </cell>
          <cell r="D805">
            <v>0</v>
          </cell>
          <cell r="E805">
            <v>64</v>
          </cell>
          <cell r="F805">
            <v>22</v>
          </cell>
          <cell r="G805">
            <v>2.9090909090909092</v>
          </cell>
        </row>
        <row r="806">
          <cell r="A806">
            <v>51200295</v>
          </cell>
          <cell r="B806">
            <v>1</v>
          </cell>
          <cell r="C806">
            <v>0</v>
          </cell>
          <cell r="D806">
            <v>0</v>
          </cell>
          <cell r="E806">
            <v>1</v>
          </cell>
          <cell r="F806">
            <v>22</v>
          </cell>
          <cell r="G806">
            <v>4.5454545454545456E-2</v>
          </cell>
        </row>
        <row r="807">
          <cell r="A807">
            <v>51200296</v>
          </cell>
          <cell r="B807">
            <v>37</v>
          </cell>
          <cell r="C807">
            <v>0</v>
          </cell>
          <cell r="D807">
            <v>0</v>
          </cell>
          <cell r="E807">
            <v>37</v>
          </cell>
          <cell r="F807">
            <v>22</v>
          </cell>
          <cell r="G807">
            <v>1.6818181818181819</v>
          </cell>
        </row>
        <row r="808">
          <cell r="A808">
            <v>51200300</v>
          </cell>
          <cell r="B808">
            <v>120</v>
          </cell>
          <cell r="C808">
            <v>0</v>
          </cell>
          <cell r="D808">
            <v>0</v>
          </cell>
          <cell r="E808">
            <v>120</v>
          </cell>
          <cell r="F808">
            <v>22</v>
          </cell>
          <cell r="G808">
            <v>5.4545454545454541</v>
          </cell>
        </row>
        <row r="809">
          <cell r="A809">
            <v>51200310</v>
          </cell>
          <cell r="B809">
            <v>68</v>
          </cell>
          <cell r="C809">
            <v>0</v>
          </cell>
          <cell r="D809">
            <v>0</v>
          </cell>
          <cell r="E809">
            <v>68</v>
          </cell>
          <cell r="F809">
            <v>22</v>
          </cell>
          <cell r="G809">
            <v>3.0909090909090908</v>
          </cell>
        </row>
        <row r="810">
          <cell r="A810">
            <v>51200311</v>
          </cell>
          <cell r="B810">
            <v>50</v>
          </cell>
          <cell r="C810">
            <v>0</v>
          </cell>
          <cell r="D810">
            <v>0</v>
          </cell>
          <cell r="E810">
            <v>50</v>
          </cell>
          <cell r="F810">
            <v>22</v>
          </cell>
          <cell r="G810">
            <v>2.2727272727272729</v>
          </cell>
        </row>
        <row r="811">
          <cell r="A811">
            <v>51200320</v>
          </cell>
          <cell r="B811">
            <v>44</v>
          </cell>
          <cell r="C811">
            <v>0</v>
          </cell>
          <cell r="D811">
            <v>0</v>
          </cell>
          <cell r="E811">
            <v>44</v>
          </cell>
          <cell r="F811">
            <v>22</v>
          </cell>
          <cell r="G811">
            <v>2</v>
          </cell>
        </row>
        <row r="812">
          <cell r="A812">
            <v>51200330</v>
          </cell>
          <cell r="B812">
            <v>27</v>
          </cell>
          <cell r="C812">
            <v>0</v>
          </cell>
          <cell r="D812">
            <v>0</v>
          </cell>
          <cell r="E812">
            <v>27</v>
          </cell>
          <cell r="F812">
            <v>22</v>
          </cell>
          <cell r="G812">
            <v>1.2272727272727273</v>
          </cell>
        </row>
        <row r="813">
          <cell r="A813">
            <v>51200340</v>
          </cell>
          <cell r="B813">
            <v>60</v>
          </cell>
          <cell r="C813">
            <v>0</v>
          </cell>
          <cell r="D813">
            <v>0</v>
          </cell>
          <cell r="E813">
            <v>60</v>
          </cell>
          <cell r="F813">
            <v>22</v>
          </cell>
          <cell r="G813">
            <v>2.7272727272727271</v>
          </cell>
        </row>
        <row r="814">
          <cell r="A814">
            <v>51200390</v>
          </cell>
          <cell r="B814">
            <v>1</v>
          </cell>
          <cell r="C814">
            <v>0</v>
          </cell>
          <cell r="D814">
            <v>0</v>
          </cell>
          <cell r="E814">
            <v>1</v>
          </cell>
          <cell r="F814">
            <v>22</v>
          </cell>
          <cell r="G814">
            <v>4.5454545454545456E-2</v>
          </cell>
        </row>
        <row r="815">
          <cell r="A815">
            <v>51200410</v>
          </cell>
          <cell r="B815">
            <v>74</v>
          </cell>
          <cell r="C815">
            <v>0</v>
          </cell>
          <cell r="D815">
            <v>0</v>
          </cell>
          <cell r="E815">
            <v>74</v>
          </cell>
          <cell r="F815">
            <v>22</v>
          </cell>
          <cell r="G815">
            <v>3.3636363636363638</v>
          </cell>
        </row>
        <row r="816">
          <cell r="A816">
            <v>51200420</v>
          </cell>
          <cell r="B816">
            <v>595</v>
          </cell>
          <cell r="C816">
            <v>0</v>
          </cell>
          <cell r="D816">
            <v>0</v>
          </cell>
          <cell r="E816">
            <v>595</v>
          </cell>
          <cell r="F816">
            <v>22</v>
          </cell>
          <cell r="G816">
            <v>27.045454545454547</v>
          </cell>
        </row>
        <row r="817">
          <cell r="A817">
            <v>51200450</v>
          </cell>
          <cell r="B817">
            <v>6</v>
          </cell>
          <cell r="C817">
            <v>0</v>
          </cell>
          <cell r="D817">
            <v>0</v>
          </cell>
          <cell r="E817">
            <v>6</v>
          </cell>
          <cell r="F817">
            <v>22</v>
          </cell>
          <cell r="G817">
            <v>0.27272727272727271</v>
          </cell>
        </row>
        <row r="818">
          <cell r="A818">
            <v>51200461</v>
          </cell>
          <cell r="B818">
            <v>65</v>
          </cell>
          <cell r="C818">
            <v>0</v>
          </cell>
          <cell r="D818">
            <v>0</v>
          </cell>
          <cell r="E818">
            <v>65</v>
          </cell>
          <cell r="F818">
            <v>22</v>
          </cell>
          <cell r="G818">
            <v>2.9545454545454546</v>
          </cell>
        </row>
        <row r="819">
          <cell r="A819">
            <v>51200500</v>
          </cell>
          <cell r="B819">
            <v>8691</v>
          </cell>
          <cell r="C819">
            <v>0</v>
          </cell>
          <cell r="D819">
            <v>0</v>
          </cell>
          <cell r="E819">
            <v>8691</v>
          </cell>
          <cell r="F819">
            <v>22</v>
          </cell>
          <cell r="G819">
            <v>395.04545454545456</v>
          </cell>
        </row>
        <row r="820">
          <cell r="A820">
            <v>51200510</v>
          </cell>
          <cell r="B820">
            <v>1214</v>
          </cell>
          <cell r="C820">
            <v>0</v>
          </cell>
          <cell r="D820">
            <v>0</v>
          </cell>
          <cell r="E820">
            <v>1214</v>
          </cell>
          <cell r="F820">
            <v>22</v>
          </cell>
          <cell r="G820">
            <v>55.18181818181818</v>
          </cell>
        </row>
        <row r="821">
          <cell r="A821">
            <v>51200520</v>
          </cell>
          <cell r="B821">
            <v>1</v>
          </cell>
          <cell r="C821">
            <v>0</v>
          </cell>
          <cell r="D821">
            <v>0</v>
          </cell>
          <cell r="E821">
            <v>1</v>
          </cell>
          <cell r="F821">
            <v>22</v>
          </cell>
          <cell r="G821">
            <v>4.5454545454545456E-2</v>
          </cell>
        </row>
        <row r="822">
          <cell r="A822">
            <v>51205111</v>
          </cell>
          <cell r="B822">
            <v>6</v>
          </cell>
          <cell r="C822">
            <v>0</v>
          </cell>
          <cell r="D822">
            <v>0</v>
          </cell>
          <cell r="E822">
            <v>6</v>
          </cell>
          <cell r="F822">
            <v>22</v>
          </cell>
          <cell r="G822">
            <v>0.27272727272727271</v>
          </cell>
        </row>
        <row r="823">
          <cell r="A823">
            <v>51209100</v>
          </cell>
          <cell r="B823">
            <v>487</v>
          </cell>
          <cell r="C823">
            <v>0</v>
          </cell>
          <cell r="D823">
            <v>0</v>
          </cell>
          <cell r="E823">
            <v>487</v>
          </cell>
          <cell r="F823">
            <v>22</v>
          </cell>
          <cell r="G823">
            <v>22.136363636363637</v>
          </cell>
        </row>
        <row r="824">
          <cell r="A824">
            <v>51209105</v>
          </cell>
          <cell r="B824">
            <v>4186</v>
          </cell>
          <cell r="C824">
            <v>0</v>
          </cell>
          <cell r="D824">
            <v>0</v>
          </cell>
          <cell r="E824">
            <v>4186</v>
          </cell>
          <cell r="F824">
            <v>22</v>
          </cell>
          <cell r="G824">
            <v>190.27272727272728</v>
          </cell>
        </row>
        <row r="825">
          <cell r="A825">
            <v>51209110</v>
          </cell>
          <cell r="B825">
            <v>1516</v>
          </cell>
          <cell r="C825">
            <v>0</v>
          </cell>
          <cell r="D825">
            <v>0</v>
          </cell>
          <cell r="E825">
            <v>1516</v>
          </cell>
          <cell r="F825">
            <v>22</v>
          </cell>
          <cell r="G825">
            <v>68.909090909090907</v>
          </cell>
        </row>
        <row r="826">
          <cell r="A826">
            <v>51209115</v>
          </cell>
          <cell r="B826">
            <v>8030</v>
          </cell>
          <cell r="C826">
            <v>0</v>
          </cell>
          <cell r="D826">
            <v>0</v>
          </cell>
          <cell r="E826">
            <v>8030</v>
          </cell>
          <cell r="F826">
            <v>22</v>
          </cell>
          <cell r="G826">
            <v>365</v>
          </cell>
        </row>
        <row r="827">
          <cell r="A827">
            <v>51209120</v>
          </cell>
          <cell r="B827">
            <v>351</v>
          </cell>
          <cell r="C827">
            <v>0</v>
          </cell>
          <cell r="D827">
            <v>0</v>
          </cell>
          <cell r="E827">
            <v>351</v>
          </cell>
          <cell r="F827">
            <v>22</v>
          </cell>
          <cell r="G827">
            <v>15.954545454545455</v>
          </cell>
        </row>
        <row r="828">
          <cell r="A828">
            <v>51209125</v>
          </cell>
          <cell r="B828">
            <v>2738</v>
          </cell>
          <cell r="C828">
            <v>0</v>
          </cell>
          <cell r="D828">
            <v>0</v>
          </cell>
          <cell r="E828">
            <v>2738</v>
          </cell>
          <cell r="F828">
            <v>22</v>
          </cell>
          <cell r="G828">
            <v>124.45454545454545</v>
          </cell>
        </row>
        <row r="829">
          <cell r="A829">
            <v>51220012</v>
          </cell>
          <cell r="B829">
            <v>13</v>
          </cell>
          <cell r="C829">
            <v>0</v>
          </cell>
          <cell r="D829">
            <v>0</v>
          </cell>
          <cell r="E829">
            <v>13</v>
          </cell>
          <cell r="F829">
            <v>22</v>
          </cell>
          <cell r="G829">
            <v>0.59090909090909094</v>
          </cell>
        </row>
        <row r="830">
          <cell r="A830">
            <v>51220021</v>
          </cell>
          <cell r="B830">
            <v>1303</v>
          </cell>
          <cell r="C830">
            <v>0</v>
          </cell>
          <cell r="D830">
            <v>0</v>
          </cell>
          <cell r="E830">
            <v>1303</v>
          </cell>
          <cell r="F830">
            <v>22</v>
          </cell>
          <cell r="G830">
            <v>59.227272727272727</v>
          </cell>
        </row>
        <row r="831">
          <cell r="A831">
            <v>51220031</v>
          </cell>
          <cell r="B831">
            <v>2447</v>
          </cell>
          <cell r="C831">
            <v>0</v>
          </cell>
          <cell r="D831">
            <v>0</v>
          </cell>
          <cell r="E831">
            <v>2447</v>
          </cell>
          <cell r="F831">
            <v>22</v>
          </cell>
          <cell r="G831">
            <v>111.22727272727273</v>
          </cell>
        </row>
        <row r="832">
          <cell r="A832">
            <v>51220040</v>
          </cell>
          <cell r="B832">
            <v>2683</v>
          </cell>
          <cell r="C832">
            <v>0</v>
          </cell>
          <cell r="D832">
            <v>0</v>
          </cell>
          <cell r="E832">
            <v>2683</v>
          </cell>
          <cell r="F832">
            <v>22</v>
          </cell>
          <cell r="G832">
            <v>121.95454545454545</v>
          </cell>
        </row>
        <row r="833">
          <cell r="A833">
            <v>51220051</v>
          </cell>
          <cell r="B833">
            <v>388</v>
          </cell>
          <cell r="C833">
            <v>0</v>
          </cell>
          <cell r="D833">
            <v>0</v>
          </cell>
          <cell r="E833">
            <v>388</v>
          </cell>
          <cell r="F833">
            <v>22</v>
          </cell>
          <cell r="G833">
            <v>17.636363636363637</v>
          </cell>
        </row>
        <row r="834">
          <cell r="A834">
            <v>51220060</v>
          </cell>
          <cell r="B834">
            <v>2605</v>
          </cell>
          <cell r="C834">
            <v>0</v>
          </cell>
          <cell r="D834">
            <v>0</v>
          </cell>
          <cell r="E834">
            <v>2605</v>
          </cell>
          <cell r="F834">
            <v>22</v>
          </cell>
          <cell r="G834">
            <v>118.40909090909091</v>
          </cell>
        </row>
        <row r="835">
          <cell r="A835">
            <v>51220071</v>
          </cell>
          <cell r="B835">
            <v>751</v>
          </cell>
          <cell r="C835">
            <v>0</v>
          </cell>
          <cell r="D835">
            <v>0</v>
          </cell>
          <cell r="E835">
            <v>751</v>
          </cell>
          <cell r="F835">
            <v>22</v>
          </cell>
          <cell r="G835">
            <v>34.136363636363633</v>
          </cell>
        </row>
        <row r="836">
          <cell r="A836">
            <v>51220080</v>
          </cell>
          <cell r="B836">
            <v>1793</v>
          </cell>
          <cell r="C836">
            <v>0</v>
          </cell>
          <cell r="D836">
            <v>0</v>
          </cell>
          <cell r="E836">
            <v>1793</v>
          </cell>
          <cell r="F836">
            <v>22</v>
          </cell>
          <cell r="G836">
            <v>81.5</v>
          </cell>
        </row>
        <row r="837">
          <cell r="A837">
            <v>51220091</v>
          </cell>
          <cell r="B837">
            <v>373</v>
          </cell>
          <cell r="C837">
            <v>0</v>
          </cell>
          <cell r="D837">
            <v>0</v>
          </cell>
          <cell r="E837">
            <v>373</v>
          </cell>
          <cell r="F837">
            <v>22</v>
          </cell>
          <cell r="G837">
            <v>16.954545454545453</v>
          </cell>
        </row>
        <row r="838">
          <cell r="A838">
            <v>51220100</v>
          </cell>
          <cell r="B838">
            <v>1817</v>
          </cell>
          <cell r="C838">
            <v>0</v>
          </cell>
          <cell r="D838">
            <v>0</v>
          </cell>
          <cell r="E838">
            <v>1817</v>
          </cell>
          <cell r="F838">
            <v>22</v>
          </cell>
          <cell r="G838">
            <v>82.590909090909093</v>
          </cell>
        </row>
        <row r="839">
          <cell r="A839">
            <v>51220111</v>
          </cell>
          <cell r="B839">
            <v>193</v>
          </cell>
          <cell r="C839">
            <v>0</v>
          </cell>
          <cell r="D839">
            <v>0</v>
          </cell>
          <cell r="E839">
            <v>193</v>
          </cell>
          <cell r="F839">
            <v>22</v>
          </cell>
          <cell r="G839">
            <v>8.7727272727272734</v>
          </cell>
        </row>
        <row r="840">
          <cell r="A840">
            <v>51220120</v>
          </cell>
          <cell r="B840">
            <v>1421</v>
          </cell>
          <cell r="C840">
            <v>0</v>
          </cell>
          <cell r="D840">
            <v>0</v>
          </cell>
          <cell r="E840">
            <v>1421</v>
          </cell>
          <cell r="F840">
            <v>22</v>
          </cell>
          <cell r="G840">
            <v>64.590909090909093</v>
          </cell>
        </row>
        <row r="841">
          <cell r="A841">
            <v>51220132</v>
          </cell>
          <cell r="B841">
            <v>775</v>
          </cell>
          <cell r="C841">
            <v>0</v>
          </cell>
          <cell r="D841">
            <v>0</v>
          </cell>
          <cell r="E841">
            <v>775</v>
          </cell>
          <cell r="F841">
            <v>22</v>
          </cell>
          <cell r="G841">
            <v>35.227272727272727</v>
          </cell>
        </row>
        <row r="842">
          <cell r="A842">
            <v>51220140</v>
          </cell>
          <cell r="B842">
            <v>6422</v>
          </cell>
          <cell r="C842">
            <v>0</v>
          </cell>
          <cell r="D842">
            <v>0</v>
          </cell>
          <cell r="E842">
            <v>6422</v>
          </cell>
          <cell r="F842">
            <v>22</v>
          </cell>
          <cell r="G842">
            <v>291.90909090909093</v>
          </cell>
        </row>
        <row r="843">
          <cell r="A843">
            <v>51220152</v>
          </cell>
          <cell r="B843">
            <v>2069</v>
          </cell>
          <cell r="C843">
            <v>0</v>
          </cell>
          <cell r="D843">
            <v>0</v>
          </cell>
          <cell r="E843">
            <v>2069</v>
          </cell>
          <cell r="F843">
            <v>22</v>
          </cell>
          <cell r="G843">
            <v>94.045454545454547</v>
          </cell>
        </row>
        <row r="844">
          <cell r="A844">
            <v>51220160</v>
          </cell>
          <cell r="B844">
            <v>1924</v>
          </cell>
          <cell r="C844">
            <v>0</v>
          </cell>
          <cell r="D844">
            <v>0</v>
          </cell>
          <cell r="E844">
            <v>1924</v>
          </cell>
          <cell r="F844">
            <v>22</v>
          </cell>
          <cell r="G844">
            <v>87.454545454545453</v>
          </cell>
        </row>
        <row r="845">
          <cell r="A845">
            <v>51220170</v>
          </cell>
          <cell r="B845">
            <v>670</v>
          </cell>
          <cell r="C845">
            <v>0</v>
          </cell>
          <cell r="D845">
            <v>0</v>
          </cell>
          <cell r="E845">
            <v>670</v>
          </cell>
          <cell r="F845">
            <v>22</v>
          </cell>
          <cell r="G845">
            <v>30.454545454545453</v>
          </cell>
        </row>
        <row r="846">
          <cell r="A846">
            <v>51220180</v>
          </cell>
          <cell r="B846">
            <v>922</v>
          </cell>
          <cell r="C846">
            <v>0</v>
          </cell>
          <cell r="D846">
            <v>0</v>
          </cell>
          <cell r="E846">
            <v>922</v>
          </cell>
          <cell r="F846">
            <v>22</v>
          </cell>
          <cell r="G846">
            <v>41.909090909090907</v>
          </cell>
        </row>
        <row r="847">
          <cell r="A847">
            <v>51220190</v>
          </cell>
          <cell r="B847">
            <v>221</v>
          </cell>
          <cell r="C847">
            <v>0</v>
          </cell>
          <cell r="D847">
            <v>0</v>
          </cell>
          <cell r="E847">
            <v>221</v>
          </cell>
          <cell r="F847">
            <v>22</v>
          </cell>
          <cell r="G847">
            <v>10.045454545454545</v>
          </cell>
        </row>
        <row r="848">
          <cell r="A848">
            <v>51220200</v>
          </cell>
          <cell r="B848">
            <v>2483</v>
          </cell>
          <cell r="C848">
            <v>0</v>
          </cell>
          <cell r="D848">
            <v>0</v>
          </cell>
          <cell r="E848">
            <v>2483</v>
          </cell>
          <cell r="F848">
            <v>22</v>
          </cell>
          <cell r="G848">
            <v>112.86363636363636</v>
          </cell>
        </row>
        <row r="849">
          <cell r="A849">
            <v>51220212</v>
          </cell>
          <cell r="B849">
            <v>1355</v>
          </cell>
          <cell r="C849">
            <v>0</v>
          </cell>
          <cell r="D849">
            <v>0</v>
          </cell>
          <cell r="E849">
            <v>1355</v>
          </cell>
          <cell r="F849">
            <v>22</v>
          </cell>
          <cell r="G849">
            <v>61.590909090909093</v>
          </cell>
        </row>
        <row r="850">
          <cell r="A850">
            <v>51220220</v>
          </cell>
          <cell r="B850">
            <v>2443</v>
          </cell>
          <cell r="C850">
            <v>0</v>
          </cell>
          <cell r="D850">
            <v>0</v>
          </cell>
          <cell r="E850">
            <v>2443</v>
          </cell>
          <cell r="F850">
            <v>22</v>
          </cell>
          <cell r="G850">
            <v>111.04545454545455</v>
          </cell>
        </row>
        <row r="851">
          <cell r="A851">
            <v>51220232</v>
          </cell>
          <cell r="B851">
            <v>5</v>
          </cell>
          <cell r="C851">
            <v>0</v>
          </cell>
          <cell r="D851">
            <v>0</v>
          </cell>
          <cell r="E851">
            <v>5</v>
          </cell>
          <cell r="F851">
            <v>22</v>
          </cell>
          <cell r="G851">
            <v>0.22727272727272727</v>
          </cell>
        </row>
        <row r="852">
          <cell r="A852">
            <v>51220260</v>
          </cell>
          <cell r="B852">
            <v>2076</v>
          </cell>
          <cell r="C852">
            <v>0</v>
          </cell>
          <cell r="D852">
            <v>0</v>
          </cell>
          <cell r="E852">
            <v>2076</v>
          </cell>
          <cell r="F852">
            <v>22</v>
          </cell>
          <cell r="G852">
            <v>94.36363636363636</v>
          </cell>
        </row>
        <row r="853">
          <cell r="A853">
            <v>51220272</v>
          </cell>
          <cell r="B853">
            <v>345</v>
          </cell>
          <cell r="C853">
            <v>0</v>
          </cell>
          <cell r="D853">
            <v>0</v>
          </cell>
          <cell r="E853">
            <v>345</v>
          </cell>
          <cell r="F853">
            <v>22</v>
          </cell>
          <cell r="G853">
            <v>15.681818181818182</v>
          </cell>
        </row>
        <row r="854">
          <cell r="A854">
            <v>51220280</v>
          </cell>
          <cell r="B854">
            <v>522</v>
          </cell>
          <cell r="C854">
            <v>0</v>
          </cell>
          <cell r="D854">
            <v>0</v>
          </cell>
          <cell r="E854">
            <v>522</v>
          </cell>
          <cell r="F854">
            <v>22</v>
          </cell>
          <cell r="G854">
            <v>23.727272727272727</v>
          </cell>
        </row>
        <row r="855">
          <cell r="A855">
            <v>51220290</v>
          </cell>
          <cell r="B855">
            <v>139</v>
          </cell>
          <cell r="C855">
            <v>0</v>
          </cell>
          <cell r="D855">
            <v>0</v>
          </cell>
          <cell r="E855">
            <v>139</v>
          </cell>
          <cell r="F855">
            <v>22</v>
          </cell>
          <cell r="G855">
            <v>6.3181818181818183</v>
          </cell>
        </row>
        <row r="856">
          <cell r="A856">
            <v>51220300</v>
          </cell>
          <cell r="B856">
            <v>309</v>
          </cell>
          <cell r="C856">
            <v>0</v>
          </cell>
          <cell r="D856">
            <v>0</v>
          </cell>
          <cell r="E856">
            <v>309</v>
          </cell>
          <cell r="F856">
            <v>22</v>
          </cell>
          <cell r="G856">
            <v>14.045454545454545</v>
          </cell>
        </row>
        <row r="857">
          <cell r="A857">
            <v>51220310</v>
          </cell>
          <cell r="B857">
            <v>1716</v>
          </cell>
          <cell r="C857">
            <v>0</v>
          </cell>
          <cell r="D857">
            <v>0</v>
          </cell>
          <cell r="E857">
            <v>1716</v>
          </cell>
          <cell r="F857">
            <v>22</v>
          </cell>
          <cell r="G857">
            <v>78</v>
          </cell>
        </row>
        <row r="858">
          <cell r="A858">
            <v>51220321</v>
          </cell>
          <cell r="B858">
            <v>425</v>
          </cell>
          <cell r="C858">
            <v>0</v>
          </cell>
          <cell r="D858">
            <v>0</v>
          </cell>
          <cell r="E858">
            <v>425</v>
          </cell>
          <cell r="F858">
            <v>22</v>
          </cell>
          <cell r="G858">
            <v>19.318181818181817</v>
          </cell>
        </row>
        <row r="859">
          <cell r="A859">
            <v>51220330</v>
          </cell>
          <cell r="B859">
            <v>720</v>
          </cell>
          <cell r="C859">
            <v>0</v>
          </cell>
          <cell r="D859">
            <v>0</v>
          </cell>
          <cell r="E859">
            <v>720</v>
          </cell>
          <cell r="F859">
            <v>22</v>
          </cell>
          <cell r="G859">
            <v>32.727272727272727</v>
          </cell>
        </row>
        <row r="860">
          <cell r="A860">
            <v>51220340</v>
          </cell>
          <cell r="B860">
            <v>3132</v>
          </cell>
          <cell r="C860">
            <v>0</v>
          </cell>
          <cell r="D860">
            <v>0</v>
          </cell>
          <cell r="E860">
            <v>3132</v>
          </cell>
          <cell r="F860">
            <v>22</v>
          </cell>
          <cell r="G860">
            <v>142.36363636363637</v>
          </cell>
        </row>
        <row r="861">
          <cell r="A861">
            <v>51220360</v>
          </cell>
          <cell r="B861">
            <v>3097</v>
          </cell>
          <cell r="C861">
            <v>0</v>
          </cell>
          <cell r="D861">
            <v>0</v>
          </cell>
          <cell r="E861">
            <v>3097</v>
          </cell>
          <cell r="F861">
            <v>22</v>
          </cell>
          <cell r="G861">
            <v>140.77272727272728</v>
          </cell>
        </row>
        <row r="862">
          <cell r="A862">
            <v>51220370</v>
          </cell>
          <cell r="B862">
            <v>1908</v>
          </cell>
          <cell r="C862">
            <v>0</v>
          </cell>
          <cell r="D862">
            <v>0</v>
          </cell>
          <cell r="E862">
            <v>1908</v>
          </cell>
          <cell r="F862">
            <v>22</v>
          </cell>
          <cell r="G862">
            <v>86.727272727272734</v>
          </cell>
        </row>
        <row r="863">
          <cell r="A863">
            <v>51220380</v>
          </cell>
          <cell r="B863">
            <v>2496</v>
          </cell>
          <cell r="C863">
            <v>0</v>
          </cell>
          <cell r="D863">
            <v>0</v>
          </cell>
          <cell r="E863">
            <v>2496</v>
          </cell>
          <cell r="F863">
            <v>22</v>
          </cell>
          <cell r="G863">
            <v>113.45454545454545</v>
          </cell>
        </row>
        <row r="864">
          <cell r="A864">
            <v>51220390</v>
          </cell>
          <cell r="B864">
            <v>341</v>
          </cell>
          <cell r="C864">
            <v>0</v>
          </cell>
          <cell r="D864">
            <v>0</v>
          </cell>
          <cell r="E864">
            <v>341</v>
          </cell>
          <cell r="F864">
            <v>22</v>
          </cell>
          <cell r="G864">
            <v>15.5</v>
          </cell>
        </row>
        <row r="865">
          <cell r="A865">
            <v>51220410</v>
          </cell>
          <cell r="B865">
            <v>760</v>
          </cell>
          <cell r="C865">
            <v>0</v>
          </cell>
          <cell r="D865">
            <v>0</v>
          </cell>
          <cell r="E865">
            <v>760</v>
          </cell>
          <cell r="F865">
            <v>22</v>
          </cell>
          <cell r="G865">
            <v>34.545454545454547</v>
          </cell>
        </row>
        <row r="866">
          <cell r="A866">
            <v>51220420</v>
          </cell>
          <cell r="B866">
            <v>279</v>
          </cell>
          <cell r="C866">
            <v>0</v>
          </cell>
          <cell r="D866">
            <v>0</v>
          </cell>
          <cell r="E866">
            <v>279</v>
          </cell>
          <cell r="F866">
            <v>22</v>
          </cell>
          <cell r="G866">
            <v>12.681818181818182</v>
          </cell>
        </row>
        <row r="867">
          <cell r="A867">
            <v>51220432</v>
          </cell>
          <cell r="B867">
            <v>286</v>
          </cell>
          <cell r="C867">
            <v>0</v>
          </cell>
          <cell r="D867">
            <v>0</v>
          </cell>
          <cell r="E867">
            <v>286</v>
          </cell>
          <cell r="F867">
            <v>22</v>
          </cell>
          <cell r="G867">
            <v>13</v>
          </cell>
        </row>
        <row r="868">
          <cell r="A868">
            <v>51220440</v>
          </cell>
          <cell r="B868">
            <v>5305</v>
          </cell>
          <cell r="C868">
            <v>0</v>
          </cell>
          <cell r="D868">
            <v>0</v>
          </cell>
          <cell r="E868">
            <v>5305</v>
          </cell>
          <cell r="F868">
            <v>22</v>
          </cell>
          <cell r="G868">
            <v>241.13636363636363</v>
          </cell>
        </row>
        <row r="869">
          <cell r="A869">
            <v>51220452</v>
          </cell>
          <cell r="B869">
            <v>219</v>
          </cell>
          <cell r="C869">
            <v>0</v>
          </cell>
          <cell r="D869">
            <v>0</v>
          </cell>
          <cell r="E869">
            <v>219</v>
          </cell>
          <cell r="F869">
            <v>22</v>
          </cell>
          <cell r="G869">
            <v>9.954545454545455</v>
          </cell>
        </row>
        <row r="870">
          <cell r="A870">
            <v>51220460</v>
          </cell>
          <cell r="B870">
            <v>2146</v>
          </cell>
          <cell r="C870">
            <v>0</v>
          </cell>
          <cell r="D870">
            <v>0</v>
          </cell>
          <cell r="E870">
            <v>2146</v>
          </cell>
          <cell r="F870">
            <v>22</v>
          </cell>
          <cell r="G870">
            <v>97.545454545454547</v>
          </cell>
        </row>
        <row r="871">
          <cell r="A871">
            <v>51220492</v>
          </cell>
          <cell r="B871">
            <v>77</v>
          </cell>
          <cell r="C871">
            <v>0</v>
          </cell>
          <cell r="D871">
            <v>0</v>
          </cell>
          <cell r="E871">
            <v>77</v>
          </cell>
          <cell r="F871">
            <v>22</v>
          </cell>
          <cell r="G871">
            <v>3.5</v>
          </cell>
        </row>
        <row r="872">
          <cell r="A872">
            <v>51220501</v>
          </cell>
          <cell r="B872">
            <v>1977</v>
          </cell>
          <cell r="C872">
            <v>0</v>
          </cell>
          <cell r="D872">
            <v>0</v>
          </cell>
          <cell r="E872">
            <v>1977</v>
          </cell>
          <cell r="F872">
            <v>22</v>
          </cell>
          <cell r="G872">
            <v>89.86363636363636</v>
          </cell>
        </row>
        <row r="873">
          <cell r="A873">
            <v>51220512</v>
          </cell>
          <cell r="B873">
            <v>375</v>
          </cell>
          <cell r="C873">
            <v>0</v>
          </cell>
          <cell r="D873">
            <v>0</v>
          </cell>
          <cell r="E873">
            <v>375</v>
          </cell>
          <cell r="F873">
            <v>22</v>
          </cell>
          <cell r="G873">
            <v>17.045454545454547</v>
          </cell>
        </row>
        <row r="874">
          <cell r="A874">
            <v>51220521</v>
          </cell>
          <cell r="B874">
            <v>2644</v>
          </cell>
          <cell r="C874">
            <v>0</v>
          </cell>
          <cell r="D874">
            <v>0</v>
          </cell>
          <cell r="E874">
            <v>2644</v>
          </cell>
          <cell r="F874">
            <v>22</v>
          </cell>
          <cell r="G874">
            <v>120.18181818181819</v>
          </cell>
        </row>
        <row r="875">
          <cell r="A875">
            <v>51220532</v>
          </cell>
          <cell r="B875">
            <v>94</v>
          </cell>
          <cell r="C875">
            <v>0</v>
          </cell>
          <cell r="D875">
            <v>0</v>
          </cell>
          <cell r="E875">
            <v>94</v>
          </cell>
          <cell r="F875">
            <v>22</v>
          </cell>
          <cell r="G875">
            <v>4.2727272727272725</v>
          </cell>
        </row>
        <row r="876">
          <cell r="A876">
            <v>51220541</v>
          </cell>
          <cell r="B876">
            <v>487</v>
          </cell>
          <cell r="C876">
            <v>0</v>
          </cell>
          <cell r="D876">
            <v>0</v>
          </cell>
          <cell r="E876">
            <v>487</v>
          </cell>
          <cell r="F876">
            <v>22</v>
          </cell>
          <cell r="G876">
            <v>22.136363636363637</v>
          </cell>
        </row>
        <row r="877">
          <cell r="A877">
            <v>51220552</v>
          </cell>
          <cell r="B877">
            <v>56</v>
          </cell>
          <cell r="C877">
            <v>0</v>
          </cell>
          <cell r="D877">
            <v>0</v>
          </cell>
          <cell r="E877">
            <v>56</v>
          </cell>
          <cell r="F877">
            <v>22</v>
          </cell>
          <cell r="G877">
            <v>2.5454545454545454</v>
          </cell>
        </row>
        <row r="878">
          <cell r="A878">
            <v>51220561</v>
          </cell>
          <cell r="B878">
            <v>731</v>
          </cell>
          <cell r="C878">
            <v>0</v>
          </cell>
          <cell r="D878">
            <v>0</v>
          </cell>
          <cell r="E878">
            <v>731</v>
          </cell>
          <cell r="F878">
            <v>22</v>
          </cell>
          <cell r="G878">
            <v>33.227272727272727</v>
          </cell>
        </row>
        <row r="879">
          <cell r="A879">
            <v>51220572</v>
          </cell>
          <cell r="B879">
            <v>60</v>
          </cell>
          <cell r="C879">
            <v>0</v>
          </cell>
          <cell r="D879">
            <v>0</v>
          </cell>
          <cell r="E879">
            <v>60</v>
          </cell>
          <cell r="F879">
            <v>22</v>
          </cell>
          <cell r="G879">
            <v>2.7272727272727271</v>
          </cell>
        </row>
        <row r="880">
          <cell r="A880">
            <v>51220581</v>
          </cell>
          <cell r="B880">
            <v>1025</v>
          </cell>
          <cell r="C880">
            <v>0</v>
          </cell>
          <cell r="D880">
            <v>0</v>
          </cell>
          <cell r="E880">
            <v>1025</v>
          </cell>
          <cell r="F880">
            <v>22</v>
          </cell>
          <cell r="G880">
            <v>46.590909090909093</v>
          </cell>
        </row>
        <row r="881">
          <cell r="A881">
            <v>51220591</v>
          </cell>
          <cell r="B881">
            <v>155</v>
          </cell>
          <cell r="C881">
            <v>0</v>
          </cell>
          <cell r="D881">
            <v>0</v>
          </cell>
          <cell r="E881">
            <v>155</v>
          </cell>
          <cell r="F881">
            <v>22</v>
          </cell>
          <cell r="G881">
            <v>7.0454545454545459</v>
          </cell>
        </row>
        <row r="882">
          <cell r="A882">
            <v>51220621</v>
          </cell>
          <cell r="B882">
            <v>1040</v>
          </cell>
          <cell r="C882">
            <v>0</v>
          </cell>
          <cell r="D882">
            <v>0</v>
          </cell>
          <cell r="E882">
            <v>1040</v>
          </cell>
          <cell r="F882">
            <v>22</v>
          </cell>
          <cell r="G882">
            <v>47.272727272727273</v>
          </cell>
        </row>
        <row r="883">
          <cell r="A883">
            <v>51220632</v>
          </cell>
          <cell r="B883">
            <v>57</v>
          </cell>
          <cell r="C883">
            <v>0</v>
          </cell>
          <cell r="D883">
            <v>0</v>
          </cell>
          <cell r="E883">
            <v>57</v>
          </cell>
          <cell r="F883">
            <v>22</v>
          </cell>
          <cell r="G883">
            <v>2.5909090909090908</v>
          </cell>
        </row>
        <row r="884">
          <cell r="A884">
            <v>51220641</v>
          </cell>
          <cell r="B884">
            <v>412</v>
          </cell>
          <cell r="C884">
            <v>0</v>
          </cell>
          <cell r="D884">
            <v>0</v>
          </cell>
          <cell r="E884">
            <v>412</v>
          </cell>
          <cell r="F884">
            <v>22</v>
          </cell>
          <cell r="G884">
            <v>18.727272727272727</v>
          </cell>
        </row>
        <row r="885">
          <cell r="A885">
            <v>51220650</v>
          </cell>
          <cell r="B885">
            <v>1006</v>
          </cell>
          <cell r="C885">
            <v>0</v>
          </cell>
          <cell r="D885">
            <v>0</v>
          </cell>
          <cell r="E885">
            <v>1006</v>
          </cell>
          <cell r="F885">
            <v>22</v>
          </cell>
          <cell r="G885">
            <v>45.727272727272727</v>
          </cell>
        </row>
        <row r="886">
          <cell r="A886">
            <v>51220691</v>
          </cell>
          <cell r="B886">
            <v>402</v>
          </cell>
          <cell r="C886">
            <v>0</v>
          </cell>
          <cell r="D886">
            <v>0</v>
          </cell>
          <cell r="E886">
            <v>402</v>
          </cell>
          <cell r="F886">
            <v>22</v>
          </cell>
          <cell r="G886">
            <v>18.272727272727273</v>
          </cell>
        </row>
        <row r="887">
          <cell r="A887">
            <v>51220700</v>
          </cell>
          <cell r="B887">
            <v>183</v>
          </cell>
          <cell r="C887">
            <v>0</v>
          </cell>
          <cell r="D887">
            <v>0</v>
          </cell>
          <cell r="E887">
            <v>183</v>
          </cell>
          <cell r="F887">
            <v>22</v>
          </cell>
          <cell r="G887">
            <v>8.3181818181818183</v>
          </cell>
        </row>
        <row r="888">
          <cell r="A888">
            <v>51220712</v>
          </cell>
          <cell r="B888">
            <v>33</v>
          </cell>
          <cell r="C888">
            <v>0</v>
          </cell>
          <cell r="D888">
            <v>0</v>
          </cell>
          <cell r="E888">
            <v>33</v>
          </cell>
          <cell r="F888">
            <v>22</v>
          </cell>
          <cell r="G888">
            <v>1.5</v>
          </cell>
        </row>
        <row r="889">
          <cell r="A889">
            <v>51220720</v>
          </cell>
          <cell r="B889">
            <v>4709</v>
          </cell>
          <cell r="C889">
            <v>0</v>
          </cell>
          <cell r="D889">
            <v>0</v>
          </cell>
          <cell r="E889">
            <v>4709</v>
          </cell>
          <cell r="F889">
            <v>22</v>
          </cell>
          <cell r="G889">
            <v>214.04545454545453</v>
          </cell>
        </row>
        <row r="890">
          <cell r="A890">
            <v>51220730</v>
          </cell>
          <cell r="B890">
            <v>37</v>
          </cell>
          <cell r="C890">
            <v>0</v>
          </cell>
          <cell r="D890">
            <v>0</v>
          </cell>
          <cell r="E890">
            <v>37</v>
          </cell>
          <cell r="F890">
            <v>22</v>
          </cell>
          <cell r="G890">
            <v>1.6818181818181819</v>
          </cell>
        </row>
        <row r="891">
          <cell r="A891">
            <v>51220740</v>
          </cell>
          <cell r="B891">
            <v>2509</v>
          </cell>
          <cell r="C891">
            <v>0</v>
          </cell>
          <cell r="D891">
            <v>0</v>
          </cell>
          <cell r="E891">
            <v>2509</v>
          </cell>
          <cell r="F891">
            <v>22</v>
          </cell>
          <cell r="G891">
            <v>114.04545454545455</v>
          </cell>
        </row>
        <row r="892">
          <cell r="A892">
            <v>51220751</v>
          </cell>
          <cell r="B892">
            <v>608</v>
          </cell>
          <cell r="C892">
            <v>0</v>
          </cell>
          <cell r="D892">
            <v>0</v>
          </cell>
          <cell r="E892">
            <v>608</v>
          </cell>
          <cell r="F892">
            <v>22</v>
          </cell>
          <cell r="G892">
            <v>27.636363636363637</v>
          </cell>
        </row>
        <row r="893">
          <cell r="A893">
            <v>51220760</v>
          </cell>
          <cell r="B893">
            <v>439</v>
          </cell>
          <cell r="C893">
            <v>0</v>
          </cell>
          <cell r="D893">
            <v>0</v>
          </cell>
          <cell r="E893">
            <v>439</v>
          </cell>
          <cell r="F893">
            <v>22</v>
          </cell>
          <cell r="G893">
            <v>19.954545454545453</v>
          </cell>
        </row>
        <row r="894">
          <cell r="A894">
            <v>51220770</v>
          </cell>
          <cell r="B894">
            <v>46</v>
          </cell>
          <cell r="C894">
            <v>0</v>
          </cell>
          <cell r="D894">
            <v>0</v>
          </cell>
          <cell r="E894">
            <v>46</v>
          </cell>
          <cell r="F894">
            <v>22</v>
          </cell>
          <cell r="G894">
            <v>2.0909090909090908</v>
          </cell>
        </row>
        <row r="895">
          <cell r="A895">
            <v>51220791</v>
          </cell>
          <cell r="B895">
            <v>1217</v>
          </cell>
          <cell r="C895">
            <v>0</v>
          </cell>
          <cell r="D895">
            <v>0</v>
          </cell>
          <cell r="E895">
            <v>1217</v>
          </cell>
          <cell r="F895">
            <v>22</v>
          </cell>
          <cell r="G895">
            <v>55.31818181818182</v>
          </cell>
        </row>
        <row r="896">
          <cell r="A896">
            <v>51220800</v>
          </cell>
          <cell r="B896">
            <v>976</v>
          </cell>
          <cell r="C896">
            <v>0</v>
          </cell>
          <cell r="D896">
            <v>0</v>
          </cell>
          <cell r="E896">
            <v>976</v>
          </cell>
          <cell r="F896">
            <v>22</v>
          </cell>
          <cell r="G896">
            <v>44.363636363636367</v>
          </cell>
        </row>
        <row r="897">
          <cell r="A897">
            <v>51220811</v>
          </cell>
          <cell r="B897">
            <v>71</v>
          </cell>
          <cell r="C897">
            <v>0</v>
          </cell>
          <cell r="D897">
            <v>0</v>
          </cell>
          <cell r="E897">
            <v>71</v>
          </cell>
          <cell r="F897">
            <v>22</v>
          </cell>
          <cell r="G897">
            <v>3.2272727272727271</v>
          </cell>
        </row>
        <row r="898">
          <cell r="A898">
            <v>51220820</v>
          </cell>
          <cell r="B898">
            <v>681</v>
          </cell>
          <cell r="C898">
            <v>0</v>
          </cell>
          <cell r="D898">
            <v>0</v>
          </cell>
          <cell r="E898">
            <v>681</v>
          </cell>
          <cell r="F898">
            <v>22</v>
          </cell>
          <cell r="G898">
            <v>30.954545454545453</v>
          </cell>
        </row>
        <row r="899">
          <cell r="A899">
            <v>51220831</v>
          </cell>
          <cell r="B899">
            <v>78</v>
          </cell>
          <cell r="C899">
            <v>0</v>
          </cell>
          <cell r="D899">
            <v>0</v>
          </cell>
          <cell r="E899">
            <v>78</v>
          </cell>
          <cell r="F899">
            <v>22</v>
          </cell>
          <cell r="G899">
            <v>3.5454545454545454</v>
          </cell>
        </row>
        <row r="900">
          <cell r="A900">
            <v>51220840</v>
          </cell>
          <cell r="B900">
            <v>500</v>
          </cell>
          <cell r="C900">
            <v>0</v>
          </cell>
          <cell r="D900">
            <v>0</v>
          </cell>
          <cell r="E900">
            <v>500</v>
          </cell>
          <cell r="F900">
            <v>22</v>
          </cell>
          <cell r="G900">
            <v>22.727272727272727</v>
          </cell>
        </row>
        <row r="901">
          <cell r="A901">
            <v>51220851</v>
          </cell>
          <cell r="B901">
            <v>303</v>
          </cell>
          <cell r="C901">
            <v>0</v>
          </cell>
          <cell r="D901">
            <v>0</v>
          </cell>
          <cell r="E901">
            <v>303</v>
          </cell>
          <cell r="F901">
            <v>22</v>
          </cell>
          <cell r="G901">
            <v>13.772727272727273</v>
          </cell>
        </row>
        <row r="902">
          <cell r="A902">
            <v>51220871</v>
          </cell>
          <cell r="B902">
            <v>806</v>
          </cell>
          <cell r="C902">
            <v>0</v>
          </cell>
          <cell r="D902">
            <v>0</v>
          </cell>
          <cell r="E902">
            <v>806</v>
          </cell>
          <cell r="F902">
            <v>22</v>
          </cell>
          <cell r="G902">
            <v>36.636363636363633</v>
          </cell>
        </row>
        <row r="903">
          <cell r="A903">
            <v>51220872</v>
          </cell>
          <cell r="B903">
            <v>1197</v>
          </cell>
          <cell r="C903">
            <v>0</v>
          </cell>
          <cell r="D903">
            <v>0</v>
          </cell>
          <cell r="E903">
            <v>1197</v>
          </cell>
          <cell r="F903">
            <v>22</v>
          </cell>
          <cell r="G903">
            <v>54.409090909090907</v>
          </cell>
        </row>
        <row r="904">
          <cell r="A904">
            <v>51220880</v>
          </cell>
          <cell r="B904">
            <v>668</v>
          </cell>
          <cell r="C904">
            <v>0</v>
          </cell>
          <cell r="D904">
            <v>0</v>
          </cell>
          <cell r="E904">
            <v>668</v>
          </cell>
          <cell r="F904">
            <v>22</v>
          </cell>
          <cell r="G904">
            <v>30.363636363636363</v>
          </cell>
        </row>
        <row r="905">
          <cell r="A905">
            <v>51220890</v>
          </cell>
          <cell r="B905">
            <v>124</v>
          </cell>
          <cell r="C905">
            <v>0</v>
          </cell>
          <cell r="D905">
            <v>0</v>
          </cell>
          <cell r="E905">
            <v>124</v>
          </cell>
          <cell r="F905">
            <v>22</v>
          </cell>
          <cell r="G905">
            <v>5.6363636363636367</v>
          </cell>
        </row>
        <row r="906">
          <cell r="A906">
            <v>51220900</v>
          </cell>
          <cell r="B906">
            <v>1402</v>
          </cell>
          <cell r="C906">
            <v>0</v>
          </cell>
          <cell r="D906">
            <v>0</v>
          </cell>
          <cell r="E906">
            <v>1402</v>
          </cell>
          <cell r="F906">
            <v>22</v>
          </cell>
          <cell r="G906">
            <v>63.727272727272727</v>
          </cell>
        </row>
        <row r="907">
          <cell r="A907">
            <v>51220910</v>
          </cell>
          <cell r="B907">
            <v>97</v>
          </cell>
          <cell r="C907">
            <v>0</v>
          </cell>
          <cell r="D907">
            <v>0</v>
          </cell>
          <cell r="E907">
            <v>97</v>
          </cell>
          <cell r="F907">
            <v>22</v>
          </cell>
          <cell r="G907">
            <v>4.4090909090909092</v>
          </cell>
        </row>
        <row r="908">
          <cell r="A908">
            <v>51220920</v>
          </cell>
          <cell r="B908">
            <v>956</v>
          </cell>
          <cell r="C908">
            <v>0</v>
          </cell>
          <cell r="D908">
            <v>0</v>
          </cell>
          <cell r="E908">
            <v>956</v>
          </cell>
          <cell r="F908">
            <v>22</v>
          </cell>
          <cell r="G908">
            <v>43.454545454545453</v>
          </cell>
        </row>
        <row r="909">
          <cell r="A909">
            <v>51220930</v>
          </cell>
          <cell r="B909">
            <v>67</v>
          </cell>
          <cell r="C909">
            <v>0</v>
          </cell>
          <cell r="D909">
            <v>0</v>
          </cell>
          <cell r="E909">
            <v>67</v>
          </cell>
          <cell r="F909">
            <v>22</v>
          </cell>
          <cell r="G909">
            <v>3.0454545454545454</v>
          </cell>
        </row>
        <row r="910">
          <cell r="A910">
            <v>51220940</v>
          </cell>
          <cell r="B910">
            <v>1062</v>
          </cell>
          <cell r="C910">
            <v>0</v>
          </cell>
          <cell r="D910">
            <v>0</v>
          </cell>
          <cell r="E910">
            <v>1062</v>
          </cell>
          <cell r="F910">
            <v>22</v>
          </cell>
          <cell r="G910">
            <v>48.272727272727273</v>
          </cell>
        </row>
        <row r="911">
          <cell r="A911">
            <v>51220950</v>
          </cell>
          <cell r="B911">
            <v>497</v>
          </cell>
          <cell r="C911">
            <v>0</v>
          </cell>
          <cell r="D911">
            <v>0</v>
          </cell>
          <cell r="E911">
            <v>497</v>
          </cell>
          <cell r="F911">
            <v>22</v>
          </cell>
          <cell r="G911">
            <v>22.59090909090909</v>
          </cell>
        </row>
        <row r="912">
          <cell r="A912">
            <v>51220960</v>
          </cell>
          <cell r="B912">
            <v>64</v>
          </cell>
          <cell r="C912">
            <v>0</v>
          </cell>
          <cell r="D912">
            <v>0</v>
          </cell>
          <cell r="E912">
            <v>64</v>
          </cell>
          <cell r="F912">
            <v>22</v>
          </cell>
          <cell r="G912">
            <v>2.9090909090909092</v>
          </cell>
        </row>
        <row r="913">
          <cell r="A913">
            <v>51220971</v>
          </cell>
          <cell r="B913">
            <v>443</v>
          </cell>
          <cell r="C913">
            <v>0</v>
          </cell>
          <cell r="D913">
            <v>0</v>
          </cell>
          <cell r="E913">
            <v>443</v>
          </cell>
          <cell r="F913">
            <v>22</v>
          </cell>
          <cell r="G913">
            <v>20.136363636363637</v>
          </cell>
        </row>
        <row r="914">
          <cell r="A914">
            <v>51220991</v>
          </cell>
          <cell r="B914">
            <v>1229</v>
          </cell>
          <cell r="C914">
            <v>0</v>
          </cell>
          <cell r="D914">
            <v>0</v>
          </cell>
          <cell r="E914">
            <v>1229</v>
          </cell>
          <cell r="F914">
            <v>22</v>
          </cell>
          <cell r="G914">
            <v>55.863636363636367</v>
          </cell>
        </row>
        <row r="915">
          <cell r="A915">
            <v>51221000</v>
          </cell>
          <cell r="B915">
            <v>3373</v>
          </cell>
          <cell r="C915">
            <v>0</v>
          </cell>
          <cell r="D915">
            <v>0</v>
          </cell>
          <cell r="E915">
            <v>3373</v>
          </cell>
          <cell r="F915">
            <v>22</v>
          </cell>
          <cell r="G915">
            <v>153.31818181818181</v>
          </cell>
        </row>
        <row r="916">
          <cell r="A916">
            <v>51221010</v>
          </cell>
          <cell r="B916">
            <v>281</v>
          </cell>
          <cell r="C916">
            <v>0</v>
          </cell>
          <cell r="D916">
            <v>0</v>
          </cell>
          <cell r="E916">
            <v>281</v>
          </cell>
          <cell r="F916">
            <v>22</v>
          </cell>
          <cell r="G916">
            <v>12.772727272727273</v>
          </cell>
        </row>
        <row r="917">
          <cell r="A917">
            <v>51221020</v>
          </cell>
          <cell r="B917">
            <v>31</v>
          </cell>
          <cell r="C917">
            <v>0</v>
          </cell>
          <cell r="D917">
            <v>0</v>
          </cell>
          <cell r="E917">
            <v>31</v>
          </cell>
          <cell r="F917">
            <v>22</v>
          </cell>
          <cell r="G917">
            <v>1.4090909090909092</v>
          </cell>
        </row>
        <row r="918">
          <cell r="A918">
            <v>51221032</v>
          </cell>
          <cell r="B918">
            <v>16</v>
          </cell>
          <cell r="C918">
            <v>0</v>
          </cell>
          <cell r="D918">
            <v>0</v>
          </cell>
          <cell r="E918">
            <v>16</v>
          </cell>
          <cell r="F918">
            <v>22</v>
          </cell>
          <cell r="G918">
            <v>0.72727272727272729</v>
          </cell>
        </row>
        <row r="919">
          <cell r="A919">
            <v>51221040</v>
          </cell>
          <cell r="B919">
            <v>572</v>
          </cell>
          <cell r="C919">
            <v>0</v>
          </cell>
          <cell r="D919">
            <v>0</v>
          </cell>
          <cell r="E919">
            <v>572</v>
          </cell>
          <cell r="F919">
            <v>22</v>
          </cell>
          <cell r="G919">
            <v>26</v>
          </cell>
        </row>
        <row r="920">
          <cell r="A920">
            <v>51221050</v>
          </cell>
          <cell r="B920">
            <v>2800</v>
          </cell>
          <cell r="C920">
            <v>0</v>
          </cell>
          <cell r="D920">
            <v>0</v>
          </cell>
          <cell r="E920">
            <v>2800</v>
          </cell>
          <cell r="F920">
            <v>22</v>
          </cell>
          <cell r="G920">
            <v>127.27272727272727</v>
          </cell>
        </row>
        <row r="921">
          <cell r="A921">
            <v>51221060</v>
          </cell>
          <cell r="B921">
            <v>795</v>
          </cell>
          <cell r="C921">
            <v>0</v>
          </cell>
          <cell r="D921">
            <v>0</v>
          </cell>
          <cell r="E921">
            <v>795</v>
          </cell>
          <cell r="F921">
            <v>22</v>
          </cell>
          <cell r="G921">
            <v>36.136363636363633</v>
          </cell>
        </row>
        <row r="922">
          <cell r="A922">
            <v>51221080</v>
          </cell>
          <cell r="B922">
            <v>3438</v>
          </cell>
          <cell r="C922">
            <v>0</v>
          </cell>
          <cell r="D922">
            <v>0</v>
          </cell>
          <cell r="E922">
            <v>3438</v>
          </cell>
          <cell r="F922">
            <v>22</v>
          </cell>
          <cell r="G922">
            <v>156.27272727272728</v>
          </cell>
        </row>
        <row r="923">
          <cell r="A923">
            <v>51221090</v>
          </cell>
          <cell r="B923">
            <v>493</v>
          </cell>
          <cell r="C923">
            <v>0</v>
          </cell>
          <cell r="D923">
            <v>0</v>
          </cell>
          <cell r="E923">
            <v>493</v>
          </cell>
          <cell r="F923">
            <v>22</v>
          </cell>
          <cell r="G923">
            <v>22.40909090909091</v>
          </cell>
        </row>
        <row r="924">
          <cell r="A924">
            <v>51221100</v>
          </cell>
          <cell r="B924">
            <v>469</v>
          </cell>
          <cell r="C924">
            <v>0</v>
          </cell>
          <cell r="D924">
            <v>0</v>
          </cell>
          <cell r="E924">
            <v>469</v>
          </cell>
          <cell r="F924">
            <v>22</v>
          </cell>
          <cell r="G924">
            <v>21.318181818181817</v>
          </cell>
        </row>
        <row r="925">
          <cell r="A925">
            <v>51221320</v>
          </cell>
          <cell r="B925">
            <v>1214</v>
          </cell>
          <cell r="C925">
            <v>0</v>
          </cell>
          <cell r="D925">
            <v>0</v>
          </cell>
          <cell r="E925">
            <v>1214</v>
          </cell>
          <cell r="F925">
            <v>22</v>
          </cell>
          <cell r="G925">
            <v>55.18181818181818</v>
          </cell>
        </row>
        <row r="926">
          <cell r="A926">
            <v>51221420</v>
          </cell>
          <cell r="B926">
            <v>90</v>
          </cell>
          <cell r="C926">
            <v>0</v>
          </cell>
          <cell r="D926">
            <v>0</v>
          </cell>
          <cell r="E926">
            <v>90</v>
          </cell>
          <cell r="F926">
            <v>22</v>
          </cell>
          <cell r="G926">
            <v>4.0909090909090908</v>
          </cell>
        </row>
        <row r="927">
          <cell r="A927">
            <v>51221421</v>
          </cell>
          <cell r="B927">
            <v>29</v>
          </cell>
          <cell r="C927">
            <v>0</v>
          </cell>
          <cell r="D927">
            <v>0</v>
          </cell>
          <cell r="E927">
            <v>29</v>
          </cell>
          <cell r="F927">
            <v>22</v>
          </cell>
          <cell r="G927">
            <v>1.3181818181818181</v>
          </cell>
        </row>
        <row r="928">
          <cell r="A928">
            <v>51222121</v>
          </cell>
          <cell r="B928">
            <v>169</v>
          </cell>
          <cell r="C928">
            <v>0</v>
          </cell>
          <cell r="D928">
            <v>0</v>
          </cell>
          <cell r="E928">
            <v>169</v>
          </cell>
          <cell r="F928">
            <v>22</v>
          </cell>
          <cell r="G928">
            <v>7.6818181818181817</v>
          </cell>
        </row>
        <row r="929">
          <cell r="A929">
            <v>51222210</v>
          </cell>
          <cell r="B929">
            <v>126</v>
          </cell>
          <cell r="C929">
            <v>0</v>
          </cell>
          <cell r="D929">
            <v>0</v>
          </cell>
          <cell r="E929">
            <v>126</v>
          </cell>
          <cell r="F929">
            <v>22</v>
          </cell>
          <cell r="G929">
            <v>5.7272727272727275</v>
          </cell>
        </row>
        <row r="930">
          <cell r="A930">
            <v>51225030</v>
          </cell>
          <cell r="B930">
            <v>7717</v>
          </cell>
          <cell r="C930">
            <v>0</v>
          </cell>
          <cell r="D930">
            <v>0</v>
          </cell>
          <cell r="E930">
            <v>7717</v>
          </cell>
          <cell r="F930">
            <v>22</v>
          </cell>
          <cell r="G930">
            <v>350.77272727272725</v>
          </cell>
        </row>
        <row r="931">
          <cell r="A931">
            <v>51225040</v>
          </cell>
          <cell r="B931">
            <v>6856</v>
          </cell>
          <cell r="C931">
            <v>0</v>
          </cell>
          <cell r="D931">
            <v>0</v>
          </cell>
          <cell r="E931">
            <v>6856</v>
          </cell>
          <cell r="F931">
            <v>22</v>
          </cell>
          <cell r="G931">
            <v>311.63636363636363</v>
          </cell>
        </row>
        <row r="932">
          <cell r="A932">
            <v>51225050</v>
          </cell>
          <cell r="B932">
            <v>1668</v>
          </cell>
          <cell r="C932">
            <v>0</v>
          </cell>
          <cell r="D932">
            <v>0</v>
          </cell>
          <cell r="E932">
            <v>1668</v>
          </cell>
          <cell r="F932">
            <v>22</v>
          </cell>
          <cell r="G932">
            <v>75.818181818181813</v>
          </cell>
        </row>
        <row r="933">
          <cell r="A933">
            <v>51225060</v>
          </cell>
          <cell r="B933">
            <v>6549</v>
          </cell>
          <cell r="C933">
            <v>0</v>
          </cell>
          <cell r="D933">
            <v>0</v>
          </cell>
          <cell r="E933">
            <v>6549</v>
          </cell>
          <cell r="F933">
            <v>22</v>
          </cell>
          <cell r="G933">
            <v>297.68181818181819</v>
          </cell>
        </row>
        <row r="934">
          <cell r="A934">
            <v>51225070</v>
          </cell>
          <cell r="B934">
            <v>5146</v>
          </cell>
          <cell r="C934">
            <v>0</v>
          </cell>
          <cell r="D934">
            <v>0</v>
          </cell>
          <cell r="E934">
            <v>5146</v>
          </cell>
          <cell r="F934">
            <v>22</v>
          </cell>
          <cell r="G934">
            <v>233.90909090909091</v>
          </cell>
        </row>
        <row r="935">
          <cell r="A935">
            <v>51225080</v>
          </cell>
          <cell r="B935">
            <v>4514</v>
          </cell>
          <cell r="C935">
            <v>0</v>
          </cell>
          <cell r="D935">
            <v>0</v>
          </cell>
          <cell r="E935">
            <v>4514</v>
          </cell>
          <cell r="F935">
            <v>22</v>
          </cell>
          <cell r="G935">
            <v>205.18181818181819</v>
          </cell>
        </row>
        <row r="936">
          <cell r="A936">
            <v>51225118</v>
          </cell>
          <cell r="B936">
            <v>5</v>
          </cell>
          <cell r="C936">
            <v>0</v>
          </cell>
          <cell r="D936">
            <v>0</v>
          </cell>
          <cell r="E936">
            <v>5</v>
          </cell>
          <cell r="F936">
            <v>22</v>
          </cell>
          <cell r="G936">
            <v>0.22727272727272727</v>
          </cell>
        </row>
        <row r="937">
          <cell r="A937">
            <v>51225128</v>
          </cell>
          <cell r="B937">
            <v>20</v>
          </cell>
          <cell r="C937">
            <v>0</v>
          </cell>
          <cell r="D937">
            <v>0</v>
          </cell>
          <cell r="E937">
            <v>20</v>
          </cell>
          <cell r="F937">
            <v>22</v>
          </cell>
          <cell r="G937">
            <v>0.90909090909090906</v>
          </cell>
        </row>
        <row r="938">
          <cell r="A938">
            <v>51225134</v>
          </cell>
          <cell r="B938">
            <v>12</v>
          </cell>
          <cell r="C938">
            <v>0</v>
          </cell>
          <cell r="D938">
            <v>0</v>
          </cell>
          <cell r="E938">
            <v>12</v>
          </cell>
          <cell r="F938">
            <v>22</v>
          </cell>
          <cell r="G938">
            <v>0.54545454545454541</v>
          </cell>
        </row>
        <row r="939">
          <cell r="A939">
            <v>51225170</v>
          </cell>
          <cell r="B939">
            <v>49</v>
          </cell>
          <cell r="C939">
            <v>0</v>
          </cell>
          <cell r="D939">
            <v>0</v>
          </cell>
          <cell r="E939">
            <v>49</v>
          </cell>
          <cell r="F939">
            <v>22</v>
          </cell>
          <cell r="G939">
            <v>2.2272727272727271</v>
          </cell>
        </row>
        <row r="940">
          <cell r="A940">
            <v>51228800</v>
          </cell>
          <cell r="B940">
            <v>2</v>
          </cell>
          <cell r="C940">
            <v>0</v>
          </cell>
          <cell r="D940">
            <v>0</v>
          </cell>
          <cell r="E940">
            <v>2</v>
          </cell>
          <cell r="F940">
            <v>22</v>
          </cell>
          <cell r="G940">
            <v>9.0909090909090912E-2</v>
          </cell>
        </row>
        <row r="941">
          <cell r="A941">
            <v>51228810</v>
          </cell>
          <cell r="B941">
            <v>545</v>
          </cell>
          <cell r="C941">
            <v>0</v>
          </cell>
          <cell r="D941">
            <v>0</v>
          </cell>
          <cell r="E941">
            <v>545</v>
          </cell>
          <cell r="F941">
            <v>22</v>
          </cell>
          <cell r="G941">
            <v>24.772727272727273</v>
          </cell>
        </row>
        <row r="942">
          <cell r="A942">
            <v>51228820</v>
          </cell>
          <cell r="B942">
            <v>1</v>
          </cell>
          <cell r="C942">
            <v>0</v>
          </cell>
          <cell r="D942">
            <v>0</v>
          </cell>
          <cell r="E942">
            <v>1</v>
          </cell>
          <cell r="F942">
            <v>22</v>
          </cell>
          <cell r="G942">
            <v>4.5454545454545456E-2</v>
          </cell>
        </row>
        <row r="943">
          <cell r="A943">
            <v>51228825</v>
          </cell>
          <cell r="B943">
            <v>198</v>
          </cell>
          <cell r="C943">
            <v>0</v>
          </cell>
          <cell r="D943">
            <v>0</v>
          </cell>
          <cell r="E943">
            <v>198</v>
          </cell>
          <cell r="F943">
            <v>22</v>
          </cell>
          <cell r="G943">
            <v>9</v>
          </cell>
        </row>
        <row r="944">
          <cell r="A944">
            <v>51228830</v>
          </cell>
          <cell r="B944">
            <v>746</v>
          </cell>
          <cell r="C944">
            <v>0</v>
          </cell>
          <cell r="D944">
            <v>0</v>
          </cell>
          <cell r="E944">
            <v>746</v>
          </cell>
          <cell r="F944">
            <v>22</v>
          </cell>
          <cell r="G944">
            <v>33.909090909090907</v>
          </cell>
        </row>
        <row r="945">
          <cell r="A945">
            <v>51280030</v>
          </cell>
          <cell r="B945">
            <v>67</v>
          </cell>
          <cell r="C945">
            <v>0</v>
          </cell>
          <cell r="D945">
            <v>0</v>
          </cell>
          <cell r="E945">
            <v>67</v>
          </cell>
          <cell r="F945">
            <v>22</v>
          </cell>
          <cell r="G945">
            <v>3.0454545454545454</v>
          </cell>
        </row>
        <row r="946">
          <cell r="A946">
            <v>51280040</v>
          </cell>
          <cell r="B946">
            <v>25</v>
          </cell>
          <cell r="C946">
            <v>0</v>
          </cell>
          <cell r="D946">
            <v>0</v>
          </cell>
          <cell r="E946">
            <v>25</v>
          </cell>
          <cell r="F946">
            <v>22</v>
          </cell>
          <cell r="G946">
            <v>1.1363636363636365</v>
          </cell>
        </row>
        <row r="947">
          <cell r="A947">
            <v>51280050</v>
          </cell>
          <cell r="B947">
            <v>99</v>
          </cell>
          <cell r="C947">
            <v>0</v>
          </cell>
          <cell r="D947">
            <v>0</v>
          </cell>
          <cell r="E947">
            <v>99</v>
          </cell>
          <cell r="F947">
            <v>22</v>
          </cell>
          <cell r="G947">
            <v>4.5</v>
          </cell>
        </row>
        <row r="948">
          <cell r="A948">
            <v>51280060</v>
          </cell>
          <cell r="B948">
            <v>82</v>
          </cell>
          <cell r="C948">
            <v>0</v>
          </cell>
          <cell r="D948">
            <v>0</v>
          </cell>
          <cell r="E948">
            <v>82</v>
          </cell>
          <cell r="F948">
            <v>22</v>
          </cell>
          <cell r="G948">
            <v>3.7272727272727271</v>
          </cell>
        </row>
        <row r="949">
          <cell r="A949">
            <v>51280070</v>
          </cell>
          <cell r="B949">
            <v>597</v>
          </cell>
          <cell r="C949">
            <v>0</v>
          </cell>
          <cell r="D949">
            <v>0</v>
          </cell>
          <cell r="E949">
            <v>597</v>
          </cell>
          <cell r="F949">
            <v>22</v>
          </cell>
          <cell r="G949">
            <v>27.136363636363637</v>
          </cell>
        </row>
        <row r="950">
          <cell r="A950">
            <v>51280080</v>
          </cell>
          <cell r="B950">
            <v>176</v>
          </cell>
          <cell r="C950">
            <v>0</v>
          </cell>
          <cell r="D950">
            <v>0</v>
          </cell>
          <cell r="E950">
            <v>176</v>
          </cell>
          <cell r="F950">
            <v>22</v>
          </cell>
          <cell r="G950">
            <v>8</v>
          </cell>
        </row>
        <row r="951">
          <cell r="A951">
            <v>51280090</v>
          </cell>
          <cell r="B951">
            <v>1396</v>
          </cell>
          <cell r="C951">
            <v>0</v>
          </cell>
          <cell r="D951">
            <v>0</v>
          </cell>
          <cell r="E951">
            <v>1396</v>
          </cell>
          <cell r="F951">
            <v>22</v>
          </cell>
          <cell r="G951">
            <v>63.454545454545453</v>
          </cell>
        </row>
        <row r="952">
          <cell r="A952">
            <v>51280100</v>
          </cell>
          <cell r="B952">
            <v>97</v>
          </cell>
          <cell r="C952">
            <v>0</v>
          </cell>
          <cell r="D952">
            <v>0</v>
          </cell>
          <cell r="E952">
            <v>97</v>
          </cell>
          <cell r="F952">
            <v>22</v>
          </cell>
          <cell r="G952">
            <v>4.4090909090909092</v>
          </cell>
        </row>
        <row r="953">
          <cell r="A953">
            <v>51280110</v>
          </cell>
          <cell r="B953">
            <v>702</v>
          </cell>
          <cell r="C953">
            <v>0</v>
          </cell>
          <cell r="D953">
            <v>0</v>
          </cell>
          <cell r="E953">
            <v>702</v>
          </cell>
          <cell r="F953">
            <v>22</v>
          </cell>
          <cell r="G953">
            <v>31.90909090909091</v>
          </cell>
        </row>
        <row r="954">
          <cell r="A954">
            <v>51280120</v>
          </cell>
          <cell r="B954">
            <v>22</v>
          </cell>
          <cell r="C954">
            <v>0</v>
          </cell>
          <cell r="D954">
            <v>0</v>
          </cell>
          <cell r="E954">
            <v>22</v>
          </cell>
          <cell r="F954">
            <v>22</v>
          </cell>
          <cell r="G954">
            <v>1</v>
          </cell>
        </row>
        <row r="955">
          <cell r="A955">
            <v>51280130</v>
          </cell>
          <cell r="B955">
            <v>1</v>
          </cell>
          <cell r="C955">
            <v>0</v>
          </cell>
          <cell r="D955">
            <v>0</v>
          </cell>
          <cell r="E955">
            <v>1</v>
          </cell>
          <cell r="F955">
            <v>22</v>
          </cell>
          <cell r="G955">
            <v>4.5454545454545456E-2</v>
          </cell>
        </row>
        <row r="956">
          <cell r="A956">
            <v>51280140</v>
          </cell>
          <cell r="B956">
            <v>47</v>
          </cell>
          <cell r="C956">
            <v>0</v>
          </cell>
          <cell r="D956">
            <v>0</v>
          </cell>
          <cell r="E956">
            <v>47</v>
          </cell>
          <cell r="F956">
            <v>22</v>
          </cell>
          <cell r="G956">
            <v>2.1363636363636362</v>
          </cell>
        </row>
        <row r="957">
          <cell r="A957">
            <v>51280150</v>
          </cell>
          <cell r="B957">
            <v>40</v>
          </cell>
          <cell r="C957">
            <v>0</v>
          </cell>
          <cell r="D957">
            <v>0</v>
          </cell>
          <cell r="E957">
            <v>40</v>
          </cell>
          <cell r="F957">
            <v>22</v>
          </cell>
          <cell r="G957">
            <v>1.8181818181818181</v>
          </cell>
        </row>
        <row r="958">
          <cell r="A958">
            <v>51280200</v>
          </cell>
          <cell r="B958">
            <v>1</v>
          </cell>
          <cell r="C958">
            <v>0</v>
          </cell>
          <cell r="D958">
            <v>0</v>
          </cell>
          <cell r="E958">
            <v>1</v>
          </cell>
          <cell r="F958">
            <v>22</v>
          </cell>
          <cell r="G958">
            <v>4.5454545454545456E-2</v>
          </cell>
        </row>
        <row r="959">
          <cell r="A959">
            <v>51280210</v>
          </cell>
          <cell r="B959">
            <v>2</v>
          </cell>
          <cell r="C959">
            <v>0</v>
          </cell>
          <cell r="D959">
            <v>0</v>
          </cell>
          <cell r="E959">
            <v>2</v>
          </cell>
          <cell r="F959">
            <v>22</v>
          </cell>
          <cell r="G959">
            <v>9.0909090909090912E-2</v>
          </cell>
        </row>
        <row r="960">
          <cell r="A960">
            <v>51280230</v>
          </cell>
          <cell r="B960">
            <v>1</v>
          </cell>
          <cell r="C960">
            <v>0</v>
          </cell>
          <cell r="D960">
            <v>0</v>
          </cell>
          <cell r="E960">
            <v>1</v>
          </cell>
          <cell r="F960">
            <v>22</v>
          </cell>
          <cell r="G960">
            <v>4.5454545454545456E-2</v>
          </cell>
        </row>
        <row r="961">
          <cell r="A961">
            <v>51280260</v>
          </cell>
          <cell r="B961">
            <v>363</v>
          </cell>
          <cell r="C961">
            <v>0</v>
          </cell>
          <cell r="D961">
            <v>0</v>
          </cell>
          <cell r="E961">
            <v>363</v>
          </cell>
          <cell r="F961">
            <v>22</v>
          </cell>
          <cell r="G961">
            <v>16.5</v>
          </cell>
        </row>
        <row r="962">
          <cell r="A962">
            <v>51280310</v>
          </cell>
          <cell r="B962">
            <v>22</v>
          </cell>
          <cell r="C962">
            <v>0</v>
          </cell>
          <cell r="D962">
            <v>0</v>
          </cell>
          <cell r="E962">
            <v>22</v>
          </cell>
          <cell r="F962">
            <v>22</v>
          </cell>
          <cell r="G962">
            <v>1</v>
          </cell>
        </row>
        <row r="963">
          <cell r="A963">
            <v>51280320</v>
          </cell>
          <cell r="B963">
            <v>425</v>
          </cell>
          <cell r="C963">
            <v>0</v>
          </cell>
          <cell r="D963">
            <v>0</v>
          </cell>
          <cell r="E963">
            <v>425</v>
          </cell>
          <cell r="F963">
            <v>22</v>
          </cell>
          <cell r="G963">
            <v>19.318181818181817</v>
          </cell>
        </row>
        <row r="964">
          <cell r="A964">
            <v>51280430</v>
          </cell>
          <cell r="B964">
            <v>590</v>
          </cell>
          <cell r="C964">
            <v>0</v>
          </cell>
          <cell r="D964">
            <v>0</v>
          </cell>
          <cell r="E964">
            <v>590</v>
          </cell>
          <cell r="F964">
            <v>22</v>
          </cell>
          <cell r="G964">
            <v>26.818181818181817</v>
          </cell>
        </row>
        <row r="965">
          <cell r="A965">
            <v>51280440</v>
          </cell>
          <cell r="B965">
            <v>81</v>
          </cell>
          <cell r="C965">
            <v>0</v>
          </cell>
          <cell r="D965">
            <v>0</v>
          </cell>
          <cell r="E965">
            <v>81</v>
          </cell>
          <cell r="F965">
            <v>22</v>
          </cell>
          <cell r="G965">
            <v>3.6818181818181817</v>
          </cell>
        </row>
        <row r="966">
          <cell r="A966">
            <v>51280500</v>
          </cell>
          <cell r="B966">
            <v>242</v>
          </cell>
          <cell r="C966">
            <v>0</v>
          </cell>
          <cell r="D966">
            <v>0</v>
          </cell>
          <cell r="E966">
            <v>242</v>
          </cell>
          <cell r="F966">
            <v>22</v>
          </cell>
          <cell r="G966">
            <v>11</v>
          </cell>
        </row>
        <row r="967">
          <cell r="A967">
            <v>51280530</v>
          </cell>
          <cell r="B967">
            <v>22</v>
          </cell>
          <cell r="C967">
            <v>0</v>
          </cell>
          <cell r="D967">
            <v>0</v>
          </cell>
          <cell r="E967">
            <v>22</v>
          </cell>
          <cell r="F967">
            <v>22</v>
          </cell>
          <cell r="G967">
            <v>1</v>
          </cell>
        </row>
        <row r="968">
          <cell r="A968">
            <v>51280580</v>
          </cell>
          <cell r="B968">
            <v>3270</v>
          </cell>
          <cell r="C968">
            <v>0</v>
          </cell>
          <cell r="D968">
            <v>0</v>
          </cell>
          <cell r="E968">
            <v>3270</v>
          </cell>
          <cell r="F968">
            <v>22</v>
          </cell>
          <cell r="G968">
            <v>148.63636363636363</v>
          </cell>
        </row>
        <row r="969">
          <cell r="A969">
            <v>51280590</v>
          </cell>
          <cell r="B969">
            <v>562</v>
          </cell>
          <cell r="C969">
            <v>0</v>
          </cell>
          <cell r="D969">
            <v>0</v>
          </cell>
          <cell r="E969">
            <v>562</v>
          </cell>
          <cell r="F969">
            <v>22</v>
          </cell>
          <cell r="G969">
            <v>25.545454545454547</v>
          </cell>
        </row>
        <row r="970">
          <cell r="A970">
            <v>51280630</v>
          </cell>
          <cell r="B970">
            <v>152</v>
          </cell>
          <cell r="C970">
            <v>0</v>
          </cell>
          <cell r="D970">
            <v>0</v>
          </cell>
          <cell r="E970">
            <v>152</v>
          </cell>
          <cell r="F970">
            <v>22</v>
          </cell>
          <cell r="G970">
            <v>6.9090909090909092</v>
          </cell>
        </row>
        <row r="971">
          <cell r="A971">
            <v>51280640</v>
          </cell>
          <cell r="B971">
            <v>1</v>
          </cell>
          <cell r="C971">
            <v>0</v>
          </cell>
          <cell r="D971">
            <v>0</v>
          </cell>
          <cell r="E971">
            <v>1</v>
          </cell>
          <cell r="F971">
            <v>22</v>
          </cell>
          <cell r="G971">
            <v>4.5454545454545456E-2</v>
          </cell>
        </row>
        <row r="972">
          <cell r="A972">
            <v>51280650</v>
          </cell>
          <cell r="B972">
            <v>78</v>
          </cell>
          <cell r="C972">
            <v>0</v>
          </cell>
          <cell r="D972">
            <v>0</v>
          </cell>
          <cell r="E972">
            <v>78</v>
          </cell>
          <cell r="F972">
            <v>22</v>
          </cell>
          <cell r="G972">
            <v>3.5454545454545454</v>
          </cell>
        </row>
        <row r="973">
          <cell r="A973">
            <v>51280660</v>
          </cell>
          <cell r="B973">
            <v>3</v>
          </cell>
          <cell r="C973">
            <v>0</v>
          </cell>
          <cell r="D973">
            <v>0</v>
          </cell>
          <cell r="E973">
            <v>3</v>
          </cell>
          <cell r="F973">
            <v>22</v>
          </cell>
          <cell r="G973">
            <v>0.13636363636363635</v>
          </cell>
        </row>
        <row r="974">
          <cell r="A974">
            <v>51280670</v>
          </cell>
          <cell r="B974">
            <v>6</v>
          </cell>
          <cell r="C974">
            <v>0</v>
          </cell>
          <cell r="D974">
            <v>0</v>
          </cell>
          <cell r="E974">
            <v>6</v>
          </cell>
          <cell r="F974">
            <v>22</v>
          </cell>
          <cell r="G974">
            <v>0.27272727272727271</v>
          </cell>
        </row>
        <row r="975">
          <cell r="A975">
            <v>51280680</v>
          </cell>
          <cell r="B975">
            <v>228</v>
          </cell>
          <cell r="C975">
            <v>0</v>
          </cell>
          <cell r="D975">
            <v>0</v>
          </cell>
          <cell r="E975">
            <v>228</v>
          </cell>
          <cell r="F975">
            <v>22</v>
          </cell>
          <cell r="G975">
            <v>10.363636363636363</v>
          </cell>
        </row>
        <row r="976">
          <cell r="A976">
            <v>51280690</v>
          </cell>
          <cell r="B976">
            <v>574</v>
          </cell>
          <cell r="C976">
            <v>0</v>
          </cell>
          <cell r="D976">
            <v>0</v>
          </cell>
          <cell r="E976">
            <v>574</v>
          </cell>
          <cell r="F976">
            <v>22</v>
          </cell>
          <cell r="G976">
            <v>26.09090909090909</v>
          </cell>
        </row>
        <row r="977">
          <cell r="A977">
            <v>51280700</v>
          </cell>
          <cell r="B977">
            <v>213</v>
          </cell>
          <cell r="C977">
            <v>0</v>
          </cell>
          <cell r="D977">
            <v>0</v>
          </cell>
          <cell r="E977">
            <v>213</v>
          </cell>
          <cell r="F977">
            <v>22</v>
          </cell>
          <cell r="G977">
            <v>9.6818181818181817</v>
          </cell>
        </row>
        <row r="978">
          <cell r="A978">
            <v>51280710</v>
          </cell>
          <cell r="B978">
            <v>525</v>
          </cell>
          <cell r="C978">
            <v>0</v>
          </cell>
          <cell r="D978">
            <v>0</v>
          </cell>
          <cell r="E978">
            <v>525</v>
          </cell>
          <cell r="F978">
            <v>22</v>
          </cell>
          <cell r="G978">
            <v>23.863636363636363</v>
          </cell>
        </row>
        <row r="979">
          <cell r="A979">
            <v>51280720</v>
          </cell>
          <cell r="B979">
            <v>419</v>
          </cell>
          <cell r="C979">
            <v>0</v>
          </cell>
          <cell r="D979">
            <v>0</v>
          </cell>
          <cell r="E979">
            <v>419</v>
          </cell>
          <cell r="F979">
            <v>22</v>
          </cell>
          <cell r="G979">
            <v>19.045454545454547</v>
          </cell>
        </row>
        <row r="980">
          <cell r="A980">
            <v>51280730</v>
          </cell>
          <cell r="B980">
            <v>191</v>
          </cell>
          <cell r="C980">
            <v>0</v>
          </cell>
          <cell r="D980">
            <v>0</v>
          </cell>
          <cell r="E980">
            <v>191</v>
          </cell>
          <cell r="F980">
            <v>22</v>
          </cell>
          <cell r="G980">
            <v>8.6818181818181817</v>
          </cell>
        </row>
        <row r="981">
          <cell r="A981">
            <v>51280740</v>
          </cell>
          <cell r="B981">
            <v>396</v>
          </cell>
          <cell r="C981">
            <v>0</v>
          </cell>
          <cell r="D981">
            <v>0</v>
          </cell>
          <cell r="E981">
            <v>396</v>
          </cell>
          <cell r="F981">
            <v>22</v>
          </cell>
          <cell r="G981">
            <v>18</v>
          </cell>
        </row>
        <row r="982">
          <cell r="A982">
            <v>51280750</v>
          </cell>
          <cell r="B982">
            <v>60</v>
          </cell>
          <cell r="C982">
            <v>0</v>
          </cell>
          <cell r="D982">
            <v>0</v>
          </cell>
          <cell r="E982">
            <v>60</v>
          </cell>
          <cell r="F982">
            <v>22</v>
          </cell>
          <cell r="G982">
            <v>2.7272727272727271</v>
          </cell>
        </row>
        <row r="983">
          <cell r="A983">
            <v>51280760</v>
          </cell>
          <cell r="B983">
            <v>407</v>
          </cell>
          <cell r="C983">
            <v>0</v>
          </cell>
          <cell r="D983">
            <v>0</v>
          </cell>
          <cell r="E983">
            <v>407</v>
          </cell>
          <cell r="F983">
            <v>22</v>
          </cell>
          <cell r="G983">
            <v>18.5</v>
          </cell>
        </row>
        <row r="984">
          <cell r="A984">
            <v>51280770</v>
          </cell>
          <cell r="B984">
            <v>18</v>
          </cell>
          <cell r="C984">
            <v>0</v>
          </cell>
          <cell r="D984">
            <v>0</v>
          </cell>
          <cell r="E984">
            <v>18</v>
          </cell>
          <cell r="F984">
            <v>22</v>
          </cell>
          <cell r="G984">
            <v>0.81818181818181823</v>
          </cell>
        </row>
        <row r="985">
          <cell r="A985">
            <v>51280790</v>
          </cell>
          <cell r="B985">
            <v>100</v>
          </cell>
          <cell r="C985">
            <v>0</v>
          </cell>
          <cell r="D985">
            <v>0</v>
          </cell>
          <cell r="E985">
            <v>100</v>
          </cell>
          <cell r="F985">
            <v>22</v>
          </cell>
          <cell r="G985">
            <v>4.5454545454545459</v>
          </cell>
        </row>
        <row r="986">
          <cell r="A986">
            <v>51280800</v>
          </cell>
          <cell r="B986">
            <v>578</v>
          </cell>
          <cell r="C986">
            <v>0</v>
          </cell>
          <cell r="D986">
            <v>0</v>
          </cell>
          <cell r="E986">
            <v>578</v>
          </cell>
          <cell r="F986">
            <v>22</v>
          </cell>
          <cell r="G986">
            <v>26.272727272727273</v>
          </cell>
        </row>
        <row r="987">
          <cell r="A987">
            <v>51280810</v>
          </cell>
          <cell r="B987">
            <v>1436</v>
          </cell>
          <cell r="C987">
            <v>0</v>
          </cell>
          <cell r="D987">
            <v>0</v>
          </cell>
          <cell r="E987">
            <v>1436</v>
          </cell>
          <cell r="F987">
            <v>22</v>
          </cell>
          <cell r="G987">
            <v>65.272727272727266</v>
          </cell>
        </row>
        <row r="988">
          <cell r="A988">
            <v>51280820</v>
          </cell>
          <cell r="B988">
            <v>8</v>
          </cell>
          <cell r="C988">
            <v>0</v>
          </cell>
          <cell r="D988">
            <v>0</v>
          </cell>
          <cell r="E988">
            <v>8</v>
          </cell>
          <cell r="F988">
            <v>22</v>
          </cell>
          <cell r="G988">
            <v>0.36363636363636365</v>
          </cell>
        </row>
        <row r="989">
          <cell r="A989">
            <v>51280830</v>
          </cell>
          <cell r="B989">
            <v>767</v>
          </cell>
          <cell r="C989">
            <v>0</v>
          </cell>
          <cell r="D989">
            <v>0</v>
          </cell>
          <cell r="E989">
            <v>767</v>
          </cell>
          <cell r="F989">
            <v>22</v>
          </cell>
          <cell r="G989">
            <v>34.863636363636367</v>
          </cell>
        </row>
        <row r="990">
          <cell r="A990">
            <v>51280840</v>
          </cell>
          <cell r="B990">
            <v>15</v>
          </cell>
          <cell r="C990">
            <v>0</v>
          </cell>
          <cell r="D990">
            <v>0</v>
          </cell>
          <cell r="E990">
            <v>15</v>
          </cell>
          <cell r="F990">
            <v>22</v>
          </cell>
          <cell r="G990">
            <v>0.68181818181818177</v>
          </cell>
        </row>
        <row r="991">
          <cell r="A991">
            <v>51280850</v>
          </cell>
          <cell r="B991">
            <v>618</v>
          </cell>
          <cell r="C991">
            <v>0</v>
          </cell>
          <cell r="D991">
            <v>0</v>
          </cell>
          <cell r="E991">
            <v>618</v>
          </cell>
          <cell r="F991">
            <v>22</v>
          </cell>
          <cell r="G991">
            <v>28.09090909090909</v>
          </cell>
        </row>
        <row r="992">
          <cell r="A992">
            <v>51280860</v>
          </cell>
          <cell r="B992">
            <v>3</v>
          </cell>
          <cell r="C992">
            <v>0</v>
          </cell>
          <cell r="D992">
            <v>0</v>
          </cell>
          <cell r="E992">
            <v>3</v>
          </cell>
          <cell r="F992">
            <v>22</v>
          </cell>
          <cell r="G992">
            <v>0.13636363636363635</v>
          </cell>
        </row>
        <row r="993">
          <cell r="A993">
            <v>51280870</v>
          </cell>
          <cell r="B993">
            <v>206</v>
          </cell>
          <cell r="C993">
            <v>0</v>
          </cell>
          <cell r="D993">
            <v>0</v>
          </cell>
          <cell r="E993">
            <v>206</v>
          </cell>
          <cell r="F993">
            <v>22</v>
          </cell>
          <cell r="G993">
            <v>9.3636363636363633</v>
          </cell>
        </row>
        <row r="994">
          <cell r="A994">
            <v>51280940</v>
          </cell>
          <cell r="B994">
            <v>94</v>
          </cell>
          <cell r="C994">
            <v>0</v>
          </cell>
          <cell r="D994">
            <v>0</v>
          </cell>
          <cell r="E994">
            <v>94</v>
          </cell>
          <cell r="F994">
            <v>22</v>
          </cell>
          <cell r="G994">
            <v>4.2727272727272725</v>
          </cell>
        </row>
        <row r="995">
          <cell r="A995">
            <v>51280960</v>
          </cell>
          <cell r="B995">
            <v>143</v>
          </cell>
          <cell r="C995">
            <v>0</v>
          </cell>
          <cell r="D995">
            <v>0</v>
          </cell>
          <cell r="E995">
            <v>143</v>
          </cell>
          <cell r="F995">
            <v>22</v>
          </cell>
          <cell r="G995">
            <v>6.5</v>
          </cell>
        </row>
        <row r="996">
          <cell r="A996">
            <v>51280970</v>
          </cell>
          <cell r="B996">
            <v>124</v>
          </cell>
          <cell r="C996">
            <v>0</v>
          </cell>
          <cell r="D996">
            <v>0</v>
          </cell>
          <cell r="E996">
            <v>124</v>
          </cell>
          <cell r="F996">
            <v>22</v>
          </cell>
          <cell r="G996">
            <v>5.6363636363636367</v>
          </cell>
        </row>
        <row r="997">
          <cell r="A997">
            <v>51281000</v>
          </cell>
          <cell r="B997">
            <v>9</v>
          </cell>
          <cell r="C997">
            <v>0</v>
          </cell>
          <cell r="D997">
            <v>0</v>
          </cell>
          <cell r="E997">
            <v>9</v>
          </cell>
          <cell r="F997">
            <v>22</v>
          </cell>
          <cell r="G997">
            <v>0.40909090909090912</v>
          </cell>
        </row>
        <row r="998">
          <cell r="A998">
            <v>51281010</v>
          </cell>
          <cell r="B998">
            <v>288</v>
          </cell>
          <cell r="C998">
            <v>0</v>
          </cell>
          <cell r="D998">
            <v>0</v>
          </cell>
          <cell r="E998">
            <v>288</v>
          </cell>
          <cell r="F998">
            <v>22</v>
          </cell>
          <cell r="G998">
            <v>13.090909090909092</v>
          </cell>
        </row>
        <row r="999">
          <cell r="A999">
            <v>51281020</v>
          </cell>
          <cell r="B999">
            <v>10</v>
          </cell>
          <cell r="C999">
            <v>0</v>
          </cell>
          <cell r="D999">
            <v>0</v>
          </cell>
          <cell r="E999">
            <v>10</v>
          </cell>
          <cell r="F999">
            <v>22</v>
          </cell>
          <cell r="G999">
            <v>0.45454545454545453</v>
          </cell>
        </row>
        <row r="1000">
          <cell r="A1000">
            <v>51281030</v>
          </cell>
          <cell r="B1000">
            <v>338</v>
          </cell>
          <cell r="C1000">
            <v>0</v>
          </cell>
          <cell r="D1000">
            <v>0</v>
          </cell>
          <cell r="E1000">
            <v>338</v>
          </cell>
          <cell r="F1000">
            <v>22</v>
          </cell>
          <cell r="G1000">
            <v>15.363636363636363</v>
          </cell>
        </row>
        <row r="1001">
          <cell r="A1001">
            <v>51285001</v>
          </cell>
          <cell r="B1001">
            <v>4696</v>
          </cell>
          <cell r="C1001">
            <v>0</v>
          </cell>
          <cell r="D1001">
            <v>0</v>
          </cell>
          <cell r="E1001">
            <v>4696</v>
          </cell>
          <cell r="F1001">
            <v>22</v>
          </cell>
          <cell r="G1001">
            <v>213.45454545454547</v>
          </cell>
        </row>
        <row r="1002">
          <cell r="A1002">
            <v>51285010</v>
          </cell>
          <cell r="B1002">
            <v>4396</v>
          </cell>
          <cell r="C1002">
            <v>0</v>
          </cell>
          <cell r="D1002">
            <v>0</v>
          </cell>
          <cell r="E1002">
            <v>4396</v>
          </cell>
          <cell r="F1002">
            <v>22</v>
          </cell>
          <cell r="G1002">
            <v>199.81818181818181</v>
          </cell>
        </row>
        <row r="1003">
          <cell r="A1003">
            <v>51285011</v>
          </cell>
          <cell r="B1003">
            <v>440</v>
          </cell>
          <cell r="C1003">
            <v>0</v>
          </cell>
          <cell r="D1003">
            <v>0</v>
          </cell>
          <cell r="E1003">
            <v>440</v>
          </cell>
          <cell r="F1003">
            <v>22</v>
          </cell>
          <cell r="G1003">
            <v>20</v>
          </cell>
        </row>
        <row r="1004">
          <cell r="A1004">
            <v>51285020</v>
          </cell>
          <cell r="B1004">
            <v>1779</v>
          </cell>
          <cell r="C1004">
            <v>0</v>
          </cell>
          <cell r="D1004">
            <v>0</v>
          </cell>
          <cell r="E1004">
            <v>1779</v>
          </cell>
          <cell r="F1004">
            <v>22</v>
          </cell>
          <cell r="G1004">
            <v>80.86363636363636</v>
          </cell>
        </row>
        <row r="1005">
          <cell r="A1005">
            <v>51285122</v>
          </cell>
          <cell r="B1005">
            <v>31</v>
          </cell>
          <cell r="C1005">
            <v>0</v>
          </cell>
          <cell r="D1005">
            <v>0</v>
          </cell>
          <cell r="E1005">
            <v>31</v>
          </cell>
          <cell r="F1005">
            <v>22</v>
          </cell>
          <cell r="G1005">
            <v>1.4090909090909092</v>
          </cell>
        </row>
        <row r="1006">
          <cell r="A1006">
            <v>51285137</v>
          </cell>
          <cell r="B1006">
            <v>2</v>
          </cell>
          <cell r="C1006">
            <v>0</v>
          </cell>
          <cell r="D1006">
            <v>0</v>
          </cell>
          <cell r="E1006">
            <v>2</v>
          </cell>
          <cell r="F1006">
            <v>22</v>
          </cell>
          <cell r="G1006">
            <v>9.0909090909090912E-2</v>
          </cell>
        </row>
        <row r="1007">
          <cell r="A1007">
            <v>51320032</v>
          </cell>
          <cell r="B1007">
            <v>121</v>
          </cell>
          <cell r="C1007">
            <v>0</v>
          </cell>
          <cell r="D1007">
            <v>0</v>
          </cell>
          <cell r="E1007">
            <v>121</v>
          </cell>
          <cell r="F1007">
            <v>22</v>
          </cell>
          <cell r="G1007">
            <v>5.5</v>
          </cell>
        </row>
        <row r="1008">
          <cell r="A1008">
            <v>51320040</v>
          </cell>
          <cell r="B1008">
            <v>4</v>
          </cell>
          <cell r="C1008">
            <v>0</v>
          </cell>
          <cell r="D1008">
            <v>0</v>
          </cell>
          <cell r="E1008">
            <v>4</v>
          </cell>
          <cell r="F1008">
            <v>22</v>
          </cell>
          <cell r="G1008">
            <v>0.18181818181818182</v>
          </cell>
        </row>
        <row r="1009">
          <cell r="A1009">
            <v>51320050</v>
          </cell>
          <cell r="B1009">
            <v>6</v>
          </cell>
          <cell r="C1009">
            <v>0</v>
          </cell>
          <cell r="D1009">
            <v>0</v>
          </cell>
          <cell r="E1009">
            <v>6</v>
          </cell>
          <cell r="F1009">
            <v>22</v>
          </cell>
          <cell r="G1009">
            <v>0.27272727272727271</v>
          </cell>
        </row>
        <row r="1010">
          <cell r="A1010">
            <v>51320062</v>
          </cell>
          <cell r="B1010">
            <v>650</v>
          </cell>
          <cell r="C1010">
            <v>0</v>
          </cell>
          <cell r="D1010">
            <v>0</v>
          </cell>
          <cell r="E1010">
            <v>650</v>
          </cell>
          <cell r="F1010">
            <v>22</v>
          </cell>
          <cell r="G1010">
            <v>29.545454545454547</v>
          </cell>
        </row>
        <row r="1011">
          <cell r="A1011">
            <v>51320072</v>
          </cell>
          <cell r="B1011">
            <v>245</v>
          </cell>
          <cell r="C1011">
            <v>0</v>
          </cell>
          <cell r="D1011">
            <v>0</v>
          </cell>
          <cell r="E1011">
            <v>245</v>
          </cell>
          <cell r="F1011">
            <v>22</v>
          </cell>
          <cell r="G1011">
            <v>11.136363636363637</v>
          </cell>
        </row>
        <row r="1012">
          <cell r="A1012">
            <v>51320092</v>
          </cell>
          <cell r="B1012">
            <v>369</v>
          </cell>
          <cell r="C1012">
            <v>0</v>
          </cell>
          <cell r="D1012">
            <v>0</v>
          </cell>
          <cell r="E1012">
            <v>369</v>
          </cell>
          <cell r="F1012">
            <v>22</v>
          </cell>
          <cell r="G1012">
            <v>16.772727272727273</v>
          </cell>
        </row>
        <row r="1013">
          <cell r="A1013">
            <v>51320100</v>
          </cell>
          <cell r="B1013">
            <v>1</v>
          </cell>
          <cell r="C1013">
            <v>0</v>
          </cell>
          <cell r="D1013">
            <v>0</v>
          </cell>
          <cell r="E1013">
            <v>1</v>
          </cell>
          <cell r="F1013">
            <v>22</v>
          </cell>
          <cell r="G1013">
            <v>4.5454545454545456E-2</v>
          </cell>
        </row>
        <row r="1014">
          <cell r="A1014">
            <v>51320130</v>
          </cell>
          <cell r="B1014">
            <v>3538</v>
          </cell>
          <cell r="C1014">
            <v>0</v>
          </cell>
          <cell r="D1014">
            <v>0</v>
          </cell>
          <cell r="E1014">
            <v>3538</v>
          </cell>
          <cell r="F1014">
            <v>22</v>
          </cell>
          <cell r="G1014">
            <v>160.81818181818181</v>
          </cell>
        </row>
        <row r="1015">
          <cell r="A1015">
            <v>51320270</v>
          </cell>
          <cell r="B1015">
            <v>23</v>
          </cell>
          <cell r="C1015">
            <v>0</v>
          </cell>
          <cell r="D1015">
            <v>0</v>
          </cell>
          <cell r="E1015">
            <v>23</v>
          </cell>
          <cell r="F1015">
            <v>22</v>
          </cell>
          <cell r="G1015">
            <v>1.0454545454545454</v>
          </cell>
        </row>
        <row r="1016">
          <cell r="A1016">
            <v>51320310</v>
          </cell>
          <cell r="B1016">
            <v>5</v>
          </cell>
          <cell r="C1016">
            <v>0</v>
          </cell>
          <cell r="D1016">
            <v>0</v>
          </cell>
          <cell r="E1016">
            <v>5</v>
          </cell>
          <cell r="F1016">
            <v>22</v>
          </cell>
          <cell r="G1016">
            <v>0.22727272727272727</v>
          </cell>
        </row>
        <row r="1017">
          <cell r="A1017">
            <v>51320320</v>
          </cell>
          <cell r="B1017">
            <v>632</v>
          </cell>
          <cell r="C1017">
            <v>0</v>
          </cell>
          <cell r="D1017">
            <v>0</v>
          </cell>
          <cell r="E1017">
            <v>632</v>
          </cell>
          <cell r="F1017">
            <v>22</v>
          </cell>
          <cell r="G1017">
            <v>28.727272727272727</v>
          </cell>
        </row>
        <row r="1018">
          <cell r="A1018">
            <v>51320342</v>
          </cell>
          <cell r="B1018">
            <v>613</v>
          </cell>
          <cell r="C1018">
            <v>0</v>
          </cell>
          <cell r="D1018">
            <v>0</v>
          </cell>
          <cell r="E1018">
            <v>613</v>
          </cell>
          <cell r="F1018">
            <v>22</v>
          </cell>
          <cell r="G1018">
            <v>27.863636363636363</v>
          </cell>
        </row>
        <row r="1019">
          <cell r="A1019">
            <v>51320360</v>
          </cell>
          <cell r="B1019">
            <v>956</v>
          </cell>
          <cell r="C1019">
            <v>0</v>
          </cell>
          <cell r="D1019">
            <v>0</v>
          </cell>
          <cell r="E1019">
            <v>956</v>
          </cell>
          <cell r="F1019">
            <v>22</v>
          </cell>
          <cell r="G1019">
            <v>43.454545454545453</v>
          </cell>
        </row>
        <row r="1020">
          <cell r="A1020">
            <v>51320402</v>
          </cell>
          <cell r="B1020">
            <v>538</v>
          </cell>
          <cell r="C1020">
            <v>0</v>
          </cell>
          <cell r="D1020">
            <v>0</v>
          </cell>
          <cell r="E1020">
            <v>538</v>
          </cell>
          <cell r="F1020">
            <v>22</v>
          </cell>
          <cell r="G1020">
            <v>24.454545454545453</v>
          </cell>
        </row>
        <row r="1021">
          <cell r="A1021">
            <v>51320422</v>
          </cell>
          <cell r="B1021">
            <v>229</v>
          </cell>
          <cell r="C1021">
            <v>0</v>
          </cell>
          <cell r="D1021">
            <v>0</v>
          </cell>
          <cell r="E1021">
            <v>229</v>
          </cell>
          <cell r="F1021">
            <v>22</v>
          </cell>
          <cell r="G1021">
            <v>10.409090909090908</v>
          </cell>
        </row>
        <row r="1022">
          <cell r="A1022">
            <v>51325199</v>
          </cell>
          <cell r="B1022">
            <v>856</v>
          </cell>
          <cell r="C1022">
            <v>0</v>
          </cell>
          <cell r="D1022">
            <v>0</v>
          </cell>
          <cell r="E1022">
            <v>856</v>
          </cell>
          <cell r="F1022">
            <v>22</v>
          </cell>
          <cell r="G1022">
            <v>38.909090909090907</v>
          </cell>
        </row>
        <row r="1023">
          <cell r="A1023">
            <v>51325501</v>
          </cell>
          <cell r="B1023">
            <v>39</v>
          </cell>
          <cell r="C1023">
            <v>0</v>
          </cell>
          <cell r="D1023">
            <v>0</v>
          </cell>
          <cell r="E1023">
            <v>39</v>
          </cell>
          <cell r="F1023">
            <v>22</v>
          </cell>
          <cell r="G1023">
            <v>1.7727272727272727</v>
          </cell>
        </row>
        <row r="1024">
          <cell r="A1024">
            <v>51340010</v>
          </cell>
          <cell r="B1024">
            <v>239</v>
          </cell>
          <cell r="C1024">
            <v>0</v>
          </cell>
          <cell r="D1024">
            <v>0</v>
          </cell>
          <cell r="E1024">
            <v>239</v>
          </cell>
          <cell r="F1024">
            <v>22</v>
          </cell>
          <cell r="G1024">
            <v>10.863636363636363</v>
          </cell>
        </row>
        <row r="1025">
          <cell r="A1025">
            <v>51340020</v>
          </cell>
          <cell r="B1025">
            <v>2088</v>
          </cell>
          <cell r="C1025">
            <v>0</v>
          </cell>
          <cell r="D1025">
            <v>0</v>
          </cell>
          <cell r="E1025">
            <v>2088</v>
          </cell>
          <cell r="F1025">
            <v>22</v>
          </cell>
          <cell r="G1025">
            <v>94.909090909090907</v>
          </cell>
        </row>
        <row r="1026">
          <cell r="A1026">
            <v>51340030</v>
          </cell>
          <cell r="B1026">
            <v>220</v>
          </cell>
          <cell r="C1026">
            <v>0</v>
          </cell>
          <cell r="D1026">
            <v>0</v>
          </cell>
          <cell r="E1026">
            <v>220</v>
          </cell>
          <cell r="F1026">
            <v>22</v>
          </cell>
          <cell r="G1026">
            <v>10</v>
          </cell>
        </row>
        <row r="1027">
          <cell r="A1027">
            <v>51340050</v>
          </cell>
          <cell r="B1027">
            <v>3</v>
          </cell>
          <cell r="C1027">
            <v>0</v>
          </cell>
          <cell r="D1027">
            <v>0</v>
          </cell>
          <cell r="E1027">
            <v>3</v>
          </cell>
          <cell r="F1027">
            <v>22</v>
          </cell>
          <cell r="G1027">
            <v>0.13636363636363635</v>
          </cell>
        </row>
        <row r="1028">
          <cell r="A1028">
            <v>51340051</v>
          </cell>
          <cell r="B1028">
            <v>31</v>
          </cell>
          <cell r="C1028">
            <v>0</v>
          </cell>
          <cell r="D1028">
            <v>0</v>
          </cell>
          <cell r="E1028">
            <v>31</v>
          </cell>
          <cell r="F1028">
            <v>22</v>
          </cell>
          <cell r="G1028">
            <v>1.4090909090909092</v>
          </cell>
        </row>
        <row r="1029">
          <cell r="A1029">
            <v>51340052</v>
          </cell>
          <cell r="B1029">
            <v>4157</v>
          </cell>
          <cell r="C1029">
            <v>0</v>
          </cell>
          <cell r="D1029">
            <v>0</v>
          </cell>
          <cell r="E1029">
            <v>4157</v>
          </cell>
          <cell r="F1029">
            <v>22</v>
          </cell>
          <cell r="G1029">
            <v>188.95454545454547</v>
          </cell>
        </row>
        <row r="1030">
          <cell r="A1030">
            <v>51340060</v>
          </cell>
          <cell r="B1030">
            <v>49</v>
          </cell>
          <cell r="C1030">
            <v>0</v>
          </cell>
          <cell r="D1030">
            <v>0</v>
          </cell>
          <cell r="E1030">
            <v>49</v>
          </cell>
          <cell r="F1030">
            <v>22</v>
          </cell>
          <cell r="G1030">
            <v>2.2272727272727271</v>
          </cell>
        </row>
        <row r="1031">
          <cell r="A1031">
            <v>51340061</v>
          </cell>
          <cell r="B1031">
            <v>3457</v>
          </cell>
          <cell r="C1031">
            <v>0</v>
          </cell>
          <cell r="D1031">
            <v>0</v>
          </cell>
          <cell r="E1031">
            <v>3457</v>
          </cell>
          <cell r="F1031">
            <v>22</v>
          </cell>
          <cell r="G1031">
            <v>157.13636363636363</v>
          </cell>
        </row>
        <row r="1032">
          <cell r="A1032">
            <v>51340070</v>
          </cell>
          <cell r="B1032">
            <v>279</v>
          </cell>
          <cell r="C1032">
            <v>0</v>
          </cell>
          <cell r="D1032">
            <v>0</v>
          </cell>
          <cell r="E1032">
            <v>279</v>
          </cell>
          <cell r="F1032">
            <v>22</v>
          </cell>
          <cell r="G1032">
            <v>12.681818181818182</v>
          </cell>
        </row>
        <row r="1033">
          <cell r="A1033">
            <v>51340080</v>
          </cell>
          <cell r="B1033">
            <v>4</v>
          </cell>
          <cell r="C1033">
            <v>0</v>
          </cell>
          <cell r="D1033">
            <v>0</v>
          </cell>
          <cell r="E1033">
            <v>4</v>
          </cell>
          <cell r="F1033">
            <v>22</v>
          </cell>
          <cell r="G1033">
            <v>0.18181818181818182</v>
          </cell>
        </row>
        <row r="1034">
          <cell r="A1034">
            <v>51340091</v>
          </cell>
          <cell r="B1034">
            <v>282</v>
          </cell>
          <cell r="C1034">
            <v>0</v>
          </cell>
          <cell r="D1034">
            <v>0</v>
          </cell>
          <cell r="E1034">
            <v>282</v>
          </cell>
          <cell r="F1034">
            <v>22</v>
          </cell>
          <cell r="G1034">
            <v>12.818181818181818</v>
          </cell>
        </row>
        <row r="1035">
          <cell r="A1035">
            <v>51340110</v>
          </cell>
          <cell r="B1035">
            <v>752</v>
          </cell>
          <cell r="C1035">
            <v>0</v>
          </cell>
          <cell r="D1035">
            <v>0</v>
          </cell>
          <cell r="E1035">
            <v>752</v>
          </cell>
          <cell r="F1035">
            <v>22</v>
          </cell>
          <cell r="G1035">
            <v>34.18181818181818</v>
          </cell>
        </row>
        <row r="1036">
          <cell r="A1036">
            <v>51340120</v>
          </cell>
          <cell r="B1036">
            <v>12</v>
          </cell>
          <cell r="C1036">
            <v>0</v>
          </cell>
          <cell r="D1036">
            <v>0</v>
          </cell>
          <cell r="E1036">
            <v>12</v>
          </cell>
          <cell r="F1036">
            <v>22</v>
          </cell>
          <cell r="G1036">
            <v>0.54545454545454541</v>
          </cell>
        </row>
        <row r="1037">
          <cell r="A1037">
            <v>51340130</v>
          </cell>
          <cell r="B1037">
            <v>350</v>
          </cell>
          <cell r="C1037">
            <v>0</v>
          </cell>
          <cell r="D1037">
            <v>0</v>
          </cell>
          <cell r="E1037">
            <v>350</v>
          </cell>
          <cell r="F1037">
            <v>22</v>
          </cell>
          <cell r="G1037">
            <v>15.909090909090908</v>
          </cell>
        </row>
        <row r="1038">
          <cell r="A1038">
            <v>51340140</v>
          </cell>
          <cell r="B1038">
            <v>32</v>
          </cell>
          <cell r="C1038">
            <v>0</v>
          </cell>
          <cell r="D1038">
            <v>0</v>
          </cell>
          <cell r="E1038">
            <v>32</v>
          </cell>
          <cell r="F1038">
            <v>22</v>
          </cell>
          <cell r="G1038">
            <v>1.4545454545454546</v>
          </cell>
        </row>
        <row r="1039">
          <cell r="A1039">
            <v>51340150</v>
          </cell>
          <cell r="B1039">
            <v>18</v>
          </cell>
          <cell r="C1039">
            <v>0</v>
          </cell>
          <cell r="D1039">
            <v>0</v>
          </cell>
          <cell r="E1039">
            <v>18</v>
          </cell>
          <cell r="F1039">
            <v>22</v>
          </cell>
          <cell r="G1039">
            <v>0.81818181818181823</v>
          </cell>
        </row>
        <row r="1040">
          <cell r="A1040">
            <v>51340161</v>
          </cell>
          <cell r="B1040">
            <v>798</v>
          </cell>
          <cell r="C1040">
            <v>0</v>
          </cell>
          <cell r="D1040">
            <v>0</v>
          </cell>
          <cell r="E1040">
            <v>798</v>
          </cell>
          <cell r="F1040">
            <v>22</v>
          </cell>
          <cell r="G1040">
            <v>36.272727272727273</v>
          </cell>
        </row>
        <row r="1041">
          <cell r="A1041">
            <v>51340170</v>
          </cell>
          <cell r="B1041">
            <v>37</v>
          </cell>
          <cell r="C1041">
            <v>0</v>
          </cell>
          <cell r="D1041">
            <v>0</v>
          </cell>
          <cell r="E1041">
            <v>37</v>
          </cell>
          <cell r="F1041">
            <v>22</v>
          </cell>
          <cell r="G1041">
            <v>1.6818181818181819</v>
          </cell>
        </row>
        <row r="1042">
          <cell r="A1042">
            <v>51340180</v>
          </cell>
          <cell r="B1042">
            <v>9</v>
          </cell>
          <cell r="C1042">
            <v>0</v>
          </cell>
          <cell r="D1042">
            <v>0</v>
          </cell>
          <cell r="E1042">
            <v>9</v>
          </cell>
          <cell r="F1042">
            <v>22</v>
          </cell>
          <cell r="G1042">
            <v>0.40909090909090912</v>
          </cell>
        </row>
        <row r="1043">
          <cell r="A1043">
            <v>51340190</v>
          </cell>
          <cell r="B1043">
            <v>4</v>
          </cell>
          <cell r="C1043">
            <v>0</v>
          </cell>
          <cell r="D1043">
            <v>0</v>
          </cell>
          <cell r="E1043">
            <v>4</v>
          </cell>
          <cell r="F1043">
            <v>22</v>
          </cell>
          <cell r="G1043">
            <v>0.18181818181818182</v>
          </cell>
        </row>
        <row r="1044">
          <cell r="A1044">
            <v>51340231</v>
          </cell>
          <cell r="B1044">
            <v>2373</v>
          </cell>
          <cell r="C1044">
            <v>0</v>
          </cell>
          <cell r="D1044">
            <v>0</v>
          </cell>
          <cell r="E1044">
            <v>2373</v>
          </cell>
          <cell r="F1044">
            <v>22</v>
          </cell>
          <cell r="G1044">
            <v>107.86363636363636</v>
          </cell>
        </row>
        <row r="1045">
          <cell r="A1045">
            <v>51340234</v>
          </cell>
          <cell r="B1045">
            <v>36</v>
          </cell>
          <cell r="C1045">
            <v>0</v>
          </cell>
          <cell r="D1045">
            <v>0</v>
          </cell>
          <cell r="E1045">
            <v>36</v>
          </cell>
          <cell r="F1045">
            <v>22</v>
          </cell>
          <cell r="G1045">
            <v>1.6363636363636365</v>
          </cell>
        </row>
        <row r="1046">
          <cell r="A1046">
            <v>51340239</v>
          </cell>
          <cell r="B1046">
            <v>170</v>
          </cell>
          <cell r="C1046">
            <v>0</v>
          </cell>
          <cell r="D1046">
            <v>0</v>
          </cell>
          <cell r="E1046">
            <v>170</v>
          </cell>
          <cell r="F1046">
            <v>22</v>
          </cell>
          <cell r="G1046">
            <v>7.7272727272727275</v>
          </cell>
        </row>
        <row r="1047">
          <cell r="A1047">
            <v>51340241</v>
          </cell>
          <cell r="B1047">
            <v>8687</v>
          </cell>
          <cell r="C1047">
            <v>0</v>
          </cell>
          <cell r="D1047">
            <v>0</v>
          </cell>
          <cell r="E1047">
            <v>8687</v>
          </cell>
          <cell r="F1047">
            <v>22</v>
          </cell>
          <cell r="G1047">
            <v>394.86363636363637</v>
          </cell>
        </row>
        <row r="1048">
          <cell r="A1048">
            <v>51340242</v>
          </cell>
          <cell r="B1048">
            <v>10328</v>
          </cell>
          <cell r="C1048">
            <v>0</v>
          </cell>
          <cell r="D1048">
            <v>0</v>
          </cell>
          <cell r="E1048">
            <v>10328</v>
          </cell>
          <cell r="F1048">
            <v>22</v>
          </cell>
          <cell r="G1048">
            <v>469.45454545454544</v>
          </cell>
        </row>
        <row r="1049">
          <cell r="A1049">
            <v>51340290</v>
          </cell>
          <cell r="B1049">
            <v>81</v>
          </cell>
          <cell r="C1049">
            <v>0</v>
          </cell>
          <cell r="D1049">
            <v>0</v>
          </cell>
          <cell r="E1049">
            <v>81</v>
          </cell>
          <cell r="F1049">
            <v>22</v>
          </cell>
          <cell r="G1049">
            <v>3.6818181818181817</v>
          </cell>
        </row>
        <row r="1050">
          <cell r="A1050">
            <v>51340300</v>
          </cell>
          <cell r="B1050">
            <v>1299</v>
          </cell>
          <cell r="C1050">
            <v>0</v>
          </cell>
          <cell r="D1050">
            <v>0</v>
          </cell>
          <cell r="E1050">
            <v>1299</v>
          </cell>
          <cell r="F1050">
            <v>22</v>
          </cell>
          <cell r="G1050">
            <v>59.045454545454547</v>
          </cell>
        </row>
        <row r="1051">
          <cell r="A1051">
            <v>51340330</v>
          </cell>
          <cell r="B1051">
            <v>80</v>
          </cell>
          <cell r="C1051">
            <v>0</v>
          </cell>
          <cell r="D1051">
            <v>0</v>
          </cell>
          <cell r="E1051">
            <v>80</v>
          </cell>
          <cell r="F1051">
            <v>22</v>
          </cell>
          <cell r="G1051">
            <v>3.6363636363636362</v>
          </cell>
        </row>
        <row r="1052">
          <cell r="A1052">
            <v>51340340</v>
          </cell>
          <cell r="B1052">
            <v>2286</v>
          </cell>
          <cell r="C1052">
            <v>0</v>
          </cell>
          <cell r="D1052">
            <v>0</v>
          </cell>
          <cell r="E1052">
            <v>2286</v>
          </cell>
          <cell r="F1052">
            <v>22</v>
          </cell>
          <cell r="G1052">
            <v>103.90909090909091</v>
          </cell>
        </row>
        <row r="1053">
          <cell r="A1053">
            <v>51340350</v>
          </cell>
          <cell r="B1053">
            <v>78</v>
          </cell>
          <cell r="C1053">
            <v>0</v>
          </cell>
          <cell r="D1053">
            <v>0</v>
          </cell>
          <cell r="E1053">
            <v>78</v>
          </cell>
          <cell r="F1053">
            <v>22</v>
          </cell>
          <cell r="G1053">
            <v>3.5454545454545454</v>
          </cell>
        </row>
        <row r="1054">
          <cell r="A1054">
            <v>51340360</v>
          </cell>
          <cell r="B1054">
            <v>2559</v>
          </cell>
          <cell r="C1054">
            <v>0</v>
          </cell>
          <cell r="D1054">
            <v>0</v>
          </cell>
          <cell r="E1054">
            <v>2559</v>
          </cell>
          <cell r="F1054">
            <v>22</v>
          </cell>
          <cell r="G1054">
            <v>116.31818181818181</v>
          </cell>
        </row>
        <row r="1055">
          <cell r="A1055">
            <v>51340390</v>
          </cell>
          <cell r="B1055">
            <v>20</v>
          </cell>
          <cell r="C1055">
            <v>0</v>
          </cell>
          <cell r="D1055">
            <v>0</v>
          </cell>
          <cell r="E1055">
            <v>20</v>
          </cell>
          <cell r="F1055">
            <v>22</v>
          </cell>
          <cell r="G1055">
            <v>0.90909090909090906</v>
          </cell>
        </row>
        <row r="1056">
          <cell r="A1056">
            <v>51340400</v>
          </cell>
          <cell r="B1056">
            <v>700</v>
          </cell>
          <cell r="C1056">
            <v>0</v>
          </cell>
          <cell r="D1056">
            <v>0</v>
          </cell>
          <cell r="E1056">
            <v>700</v>
          </cell>
          <cell r="F1056">
            <v>22</v>
          </cell>
          <cell r="G1056">
            <v>31.818181818181817</v>
          </cell>
        </row>
        <row r="1057">
          <cell r="A1057">
            <v>51340411</v>
          </cell>
          <cell r="B1057">
            <v>2</v>
          </cell>
          <cell r="C1057">
            <v>0</v>
          </cell>
          <cell r="D1057">
            <v>0</v>
          </cell>
          <cell r="E1057">
            <v>2</v>
          </cell>
          <cell r="F1057">
            <v>22</v>
          </cell>
          <cell r="G1057">
            <v>9.0909090909090912E-2</v>
          </cell>
        </row>
        <row r="1058">
          <cell r="A1058">
            <v>51340451</v>
          </cell>
          <cell r="B1058">
            <v>5</v>
          </cell>
          <cell r="C1058">
            <v>0</v>
          </cell>
          <cell r="D1058">
            <v>0</v>
          </cell>
          <cell r="E1058">
            <v>5</v>
          </cell>
          <cell r="F1058">
            <v>22</v>
          </cell>
          <cell r="G1058">
            <v>0.22727272727272727</v>
          </cell>
        </row>
        <row r="1059">
          <cell r="A1059">
            <v>51340460</v>
          </cell>
          <cell r="B1059">
            <v>98</v>
          </cell>
          <cell r="C1059">
            <v>0</v>
          </cell>
          <cell r="D1059">
            <v>0</v>
          </cell>
          <cell r="E1059">
            <v>98</v>
          </cell>
          <cell r="F1059">
            <v>22</v>
          </cell>
          <cell r="G1059">
            <v>4.4545454545454541</v>
          </cell>
        </row>
        <row r="1060">
          <cell r="A1060">
            <v>51340470</v>
          </cell>
          <cell r="B1060">
            <v>28</v>
          </cell>
          <cell r="C1060">
            <v>0</v>
          </cell>
          <cell r="D1060">
            <v>0</v>
          </cell>
          <cell r="E1060">
            <v>28</v>
          </cell>
          <cell r="F1060">
            <v>22</v>
          </cell>
          <cell r="G1060">
            <v>1.2727272727272727</v>
          </cell>
        </row>
        <row r="1061">
          <cell r="A1061">
            <v>51340480</v>
          </cell>
          <cell r="B1061">
            <v>127</v>
          </cell>
          <cell r="C1061">
            <v>0</v>
          </cell>
          <cell r="D1061">
            <v>0</v>
          </cell>
          <cell r="E1061">
            <v>127</v>
          </cell>
          <cell r="F1061">
            <v>22</v>
          </cell>
          <cell r="G1061">
            <v>5.7727272727272725</v>
          </cell>
        </row>
        <row r="1062">
          <cell r="A1062">
            <v>51341210</v>
          </cell>
          <cell r="B1062">
            <v>39</v>
          </cell>
          <cell r="C1062">
            <v>0</v>
          </cell>
          <cell r="D1062">
            <v>0</v>
          </cell>
          <cell r="E1062">
            <v>39</v>
          </cell>
          <cell r="F1062">
            <v>22</v>
          </cell>
          <cell r="G1062">
            <v>1.7727272727272727</v>
          </cell>
        </row>
        <row r="1063">
          <cell r="A1063">
            <v>51341220</v>
          </cell>
          <cell r="B1063">
            <v>708</v>
          </cell>
          <cell r="C1063">
            <v>0</v>
          </cell>
          <cell r="D1063">
            <v>0</v>
          </cell>
          <cell r="E1063">
            <v>708</v>
          </cell>
          <cell r="F1063">
            <v>22</v>
          </cell>
          <cell r="G1063">
            <v>32.18181818181818</v>
          </cell>
        </row>
        <row r="1064">
          <cell r="A1064">
            <v>51341260</v>
          </cell>
          <cell r="B1064">
            <v>16</v>
          </cell>
          <cell r="C1064">
            <v>0</v>
          </cell>
          <cell r="D1064">
            <v>0</v>
          </cell>
          <cell r="E1064">
            <v>16</v>
          </cell>
          <cell r="F1064">
            <v>22</v>
          </cell>
          <cell r="G1064">
            <v>0.72727272727272729</v>
          </cell>
        </row>
        <row r="1065">
          <cell r="A1065">
            <v>51341570</v>
          </cell>
          <cell r="B1065">
            <v>912</v>
          </cell>
          <cell r="C1065">
            <v>0</v>
          </cell>
          <cell r="D1065">
            <v>0</v>
          </cell>
          <cell r="E1065">
            <v>912</v>
          </cell>
          <cell r="F1065">
            <v>22</v>
          </cell>
          <cell r="G1065">
            <v>41.454545454545453</v>
          </cell>
        </row>
        <row r="1066">
          <cell r="A1066">
            <v>51341580</v>
          </cell>
          <cell r="B1066">
            <v>195</v>
          </cell>
          <cell r="C1066">
            <v>0</v>
          </cell>
          <cell r="D1066">
            <v>0</v>
          </cell>
          <cell r="E1066">
            <v>195</v>
          </cell>
          <cell r="F1066">
            <v>22</v>
          </cell>
          <cell r="G1066">
            <v>8.8636363636363633</v>
          </cell>
        </row>
        <row r="1067">
          <cell r="A1067">
            <v>51341610</v>
          </cell>
          <cell r="B1067">
            <v>15</v>
          </cell>
          <cell r="C1067">
            <v>0</v>
          </cell>
          <cell r="D1067">
            <v>0</v>
          </cell>
          <cell r="E1067">
            <v>15</v>
          </cell>
          <cell r="F1067">
            <v>22</v>
          </cell>
          <cell r="G1067">
            <v>0.68181818181818177</v>
          </cell>
        </row>
        <row r="1068">
          <cell r="A1068">
            <v>51341620</v>
          </cell>
          <cell r="B1068">
            <v>108</v>
          </cell>
          <cell r="C1068">
            <v>0</v>
          </cell>
          <cell r="D1068">
            <v>0</v>
          </cell>
          <cell r="E1068">
            <v>108</v>
          </cell>
          <cell r="F1068">
            <v>22</v>
          </cell>
          <cell r="G1068">
            <v>4.9090909090909092</v>
          </cell>
        </row>
        <row r="1069">
          <cell r="A1069">
            <v>51345122</v>
          </cell>
          <cell r="B1069">
            <v>665</v>
          </cell>
          <cell r="C1069">
            <v>0</v>
          </cell>
          <cell r="D1069">
            <v>0</v>
          </cell>
          <cell r="E1069">
            <v>665</v>
          </cell>
          <cell r="F1069">
            <v>22</v>
          </cell>
          <cell r="G1069">
            <v>30.227272727272727</v>
          </cell>
        </row>
        <row r="1070">
          <cell r="A1070">
            <v>51345137</v>
          </cell>
          <cell r="B1070">
            <v>1</v>
          </cell>
          <cell r="C1070">
            <v>0</v>
          </cell>
          <cell r="D1070">
            <v>0</v>
          </cell>
          <cell r="E1070">
            <v>1</v>
          </cell>
          <cell r="F1070">
            <v>22</v>
          </cell>
          <cell r="G1070">
            <v>4.5454545454545456E-2</v>
          </cell>
        </row>
        <row r="1071">
          <cell r="A1071">
            <v>51345550</v>
          </cell>
          <cell r="B1071">
            <v>437</v>
          </cell>
          <cell r="C1071">
            <v>0</v>
          </cell>
          <cell r="D1071">
            <v>0</v>
          </cell>
          <cell r="E1071">
            <v>437</v>
          </cell>
          <cell r="F1071">
            <v>22</v>
          </cell>
          <cell r="G1071">
            <v>19.863636363636363</v>
          </cell>
        </row>
        <row r="1072">
          <cell r="A1072">
            <v>51375128</v>
          </cell>
          <cell r="B1072">
            <v>1</v>
          </cell>
          <cell r="C1072">
            <v>0</v>
          </cell>
          <cell r="D1072">
            <v>0</v>
          </cell>
          <cell r="E1072">
            <v>1</v>
          </cell>
          <cell r="F1072">
            <v>22</v>
          </cell>
          <cell r="G1072">
            <v>4.5454545454545456E-2</v>
          </cell>
        </row>
        <row r="1073">
          <cell r="A1073">
            <v>51375134</v>
          </cell>
          <cell r="B1073">
            <v>1</v>
          </cell>
          <cell r="C1073">
            <v>0</v>
          </cell>
          <cell r="D1073">
            <v>0</v>
          </cell>
          <cell r="E1073">
            <v>1</v>
          </cell>
          <cell r="F1073">
            <v>22</v>
          </cell>
          <cell r="G1073">
            <v>4.5454545454545456E-2</v>
          </cell>
        </row>
        <row r="1074">
          <cell r="A1074">
            <v>51380020</v>
          </cell>
          <cell r="B1074">
            <v>4</v>
          </cell>
          <cell r="C1074">
            <v>0</v>
          </cell>
          <cell r="D1074">
            <v>0</v>
          </cell>
          <cell r="E1074">
            <v>4</v>
          </cell>
          <cell r="F1074">
            <v>22</v>
          </cell>
          <cell r="G1074">
            <v>0.18181818181818182</v>
          </cell>
        </row>
        <row r="1075">
          <cell r="A1075">
            <v>51380030</v>
          </cell>
          <cell r="B1075">
            <v>62</v>
          </cell>
          <cell r="C1075">
            <v>0</v>
          </cell>
          <cell r="D1075">
            <v>0</v>
          </cell>
          <cell r="E1075">
            <v>62</v>
          </cell>
          <cell r="F1075">
            <v>22</v>
          </cell>
          <cell r="G1075">
            <v>2.8181818181818183</v>
          </cell>
        </row>
        <row r="1076">
          <cell r="A1076">
            <v>51380050</v>
          </cell>
          <cell r="B1076">
            <v>15</v>
          </cell>
          <cell r="C1076">
            <v>0</v>
          </cell>
          <cell r="D1076">
            <v>0</v>
          </cell>
          <cell r="E1076">
            <v>15</v>
          </cell>
          <cell r="F1076">
            <v>22</v>
          </cell>
          <cell r="G1076">
            <v>0.68181818181818177</v>
          </cell>
        </row>
        <row r="1077">
          <cell r="A1077">
            <v>51380060</v>
          </cell>
          <cell r="B1077">
            <v>4</v>
          </cell>
          <cell r="C1077">
            <v>0</v>
          </cell>
          <cell r="D1077">
            <v>0</v>
          </cell>
          <cell r="E1077">
            <v>4</v>
          </cell>
          <cell r="F1077">
            <v>22</v>
          </cell>
          <cell r="G1077">
            <v>0.18181818181818182</v>
          </cell>
        </row>
        <row r="1078">
          <cell r="A1078">
            <v>51380070</v>
          </cell>
          <cell r="B1078">
            <v>34</v>
          </cell>
          <cell r="C1078">
            <v>0</v>
          </cell>
          <cell r="D1078">
            <v>0</v>
          </cell>
          <cell r="E1078">
            <v>34</v>
          </cell>
          <cell r="F1078">
            <v>22</v>
          </cell>
          <cell r="G1078">
            <v>1.5454545454545454</v>
          </cell>
        </row>
        <row r="1079">
          <cell r="A1079">
            <v>51380080</v>
          </cell>
          <cell r="B1079">
            <v>1</v>
          </cell>
          <cell r="C1079">
            <v>0</v>
          </cell>
          <cell r="D1079">
            <v>0</v>
          </cell>
          <cell r="E1079">
            <v>1</v>
          </cell>
          <cell r="F1079">
            <v>22</v>
          </cell>
          <cell r="G1079">
            <v>4.5454545454545456E-2</v>
          </cell>
        </row>
        <row r="1080">
          <cell r="A1080">
            <v>51380100</v>
          </cell>
          <cell r="B1080">
            <v>16</v>
          </cell>
          <cell r="C1080">
            <v>0</v>
          </cell>
          <cell r="D1080">
            <v>0</v>
          </cell>
          <cell r="E1080">
            <v>16</v>
          </cell>
          <cell r="F1080">
            <v>22</v>
          </cell>
          <cell r="G1080">
            <v>0.72727272727272729</v>
          </cell>
        </row>
        <row r="1081">
          <cell r="A1081">
            <v>51380110</v>
          </cell>
          <cell r="B1081">
            <v>7</v>
          </cell>
          <cell r="C1081">
            <v>0</v>
          </cell>
          <cell r="D1081">
            <v>0</v>
          </cell>
          <cell r="E1081">
            <v>7</v>
          </cell>
          <cell r="F1081">
            <v>22</v>
          </cell>
          <cell r="G1081">
            <v>0.31818181818181818</v>
          </cell>
        </row>
        <row r="1082">
          <cell r="A1082">
            <v>51380120</v>
          </cell>
          <cell r="B1082">
            <v>3</v>
          </cell>
          <cell r="C1082">
            <v>0</v>
          </cell>
          <cell r="D1082">
            <v>0</v>
          </cell>
          <cell r="E1082">
            <v>3</v>
          </cell>
          <cell r="F1082">
            <v>22</v>
          </cell>
          <cell r="G1082">
            <v>0.13636363636363635</v>
          </cell>
        </row>
        <row r="1083">
          <cell r="A1083">
            <v>51380140</v>
          </cell>
          <cell r="B1083">
            <v>7</v>
          </cell>
          <cell r="C1083">
            <v>0</v>
          </cell>
          <cell r="D1083">
            <v>0</v>
          </cell>
          <cell r="E1083">
            <v>7</v>
          </cell>
          <cell r="F1083">
            <v>22</v>
          </cell>
          <cell r="G1083">
            <v>0.31818181818181818</v>
          </cell>
        </row>
        <row r="1084">
          <cell r="A1084">
            <v>51380150</v>
          </cell>
          <cell r="B1084">
            <v>6</v>
          </cell>
          <cell r="C1084">
            <v>0</v>
          </cell>
          <cell r="D1084">
            <v>0</v>
          </cell>
          <cell r="E1084">
            <v>6</v>
          </cell>
          <cell r="F1084">
            <v>22</v>
          </cell>
          <cell r="G1084">
            <v>0.27272727272727271</v>
          </cell>
        </row>
        <row r="1085">
          <cell r="A1085">
            <v>51380180</v>
          </cell>
          <cell r="B1085">
            <v>4</v>
          </cell>
          <cell r="C1085">
            <v>0</v>
          </cell>
          <cell r="D1085">
            <v>0</v>
          </cell>
          <cell r="E1085">
            <v>4</v>
          </cell>
          <cell r="F1085">
            <v>22</v>
          </cell>
          <cell r="G1085">
            <v>0.18181818181818182</v>
          </cell>
        </row>
        <row r="1086">
          <cell r="A1086">
            <v>51380190</v>
          </cell>
          <cell r="B1086">
            <v>3</v>
          </cell>
          <cell r="C1086">
            <v>0</v>
          </cell>
          <cell r="D1086">
            <v>0</v>
          </cell>
          <cell r="E1086">
            <v>3</v>
          </cell>
          <cell r="F1086">
            <v>22</v>
          </cell>
          <cell r="G1086">
            <v>0.13636363636363635</v>
          </cell>
        </row>
        <row r="1087">
          <cell r="A1087">
            <v>51380270</v>
          </cell>
          <cell r="B1087">
            <v>7</v>
          </cell>
          <cell r="C1087">
            <v>0</v>
          </cell>
          <cell r="D1087">
            <v>0</v>
          </cell>
          <cell r="E1087">
            <v>7</v>
          </cell>
          <cell r="F1087">
            <v>22</v>
          </cell>
          <cell r="G1087">
            <v>0.31818181818181818</v>
          </cell>
        </row>
        <row r="1088">
          <cell r="A1088">
            <v>51380300</v>
          </cell>
          <cell r="B1088">
            <v>1</v>
          </cell>
          <cell r="C1088">
            <v>0</v>
          </cell>
          <cell r="D1088">
            <v>0</v>
          </cell>
          <cell r="E1088">
            <v>1</v>
          </cell>
          <cell r="F1088">
            <v>22</v>
          </cell>
          <cell r="G1088">
            <v>4.5454545454545456E-2</v>
          </cell>
        </row>
        <row r="1089">
          <cell r="A1089">
            <v>51380320</v>
          </cell>
          <cell r="B1089">
            <v>2</v>
          </cell>
          <cell r="C1089">
            <v>0</v>
          </cell>
          <cell r="D1089">
            <v>0</v>
          </cell>
          <cell r="E1089">
            <v>2</v>
          </cell>
          <cell r="F1089">
            <v>22</v>
          </cell>
          <cell r="G1089">
            <v>9.0909090909090912E-2</v>
          </cell>
        </row>
        <row r="1090">
          <cell r="A1090">
            <v>51380380</v>
          </cell>
          <cell r="B1090">
            <v>1</v>
          </cell>
          <cell r="C1090">
            <v>0</v>
          </cell>
          <cell r="D1090">
            <v>0</v>
          </cell>
          <cell r="E1090">
            <v>1</v>
          </cell>
          <cell r="F1090">
            <v>22</v>
          </cell>
          <cell r="G1090">
            <v>4.5454545454545456E-2</v>
          </cell>
        </row>
        <row r="1091">
          <cell r="A1091">
            <v>51471010</v>
          </cell>
          <cell r="B1091">
            <v>32</v>
          </cell>
          <cell r="C1091">
            <v>0</v>
          </cell>
          <cell r="D1091">
            <v>0</v>
          </cell>
          <cell r="E1091">
            <v>32</v>
          </cell>
          <cell r="F1091">
            <v>22</v>
          </cell>
          <cell r="G1091">
            <v>1.4545454545454546</v>
          </cell>
        </row>
        <row r="1092">
          <cell r="A1092">
            <v>51471020</v>
          </cell>
          <cell r="B1092">
            <v>2</v>
          </cell>
          <cell r="C1092">
            <v>0</v>
          </cell>
          <cell r="D1092">
            <v>0</v>
          </cell>
          <cell r="E1092">
            <v>2</v>
          </cell>
          <cell r="F1092">
            <v>22</v>
          </cell>
          <cell r="G1092">
            <v>9.0909090909090912E-2</v>
          </cell>
        </row>
        <row r="1093">
          <cell r="A1093">
            <v>59100020</v>
          </cell>
          <cell r="B1093">
            <v>189</v>
          </cell>
          <cell r="C1093">
            <v>0</v>
          </cell>
          <cell r="D1093">
            <v>0</v>
          </cell>
          <cell r="E1093">
            <v>189</v>
          </cell>
          <cell r="F1093">
            <v>22</v>
          </cell>
          <cell r="G1093">
            <v>8.5909090909090917</v>
          </cell>
        </row>
        <row r="1094">
          <cell r="A1094">
            <v>59100030</v>
          </cell>
          <cell r="B1094">
            <v>3</v>
          </cell>
          <cell r="C1094">
            <v>0</v>
          </cell>
          <cell r="D1094">
            <v>0</v>
          </cell>
          <cell r="E1094">
            <v>3</v>
          </cell>
          <cell r="F1094">
            <v>22</v>
          </cell>
          <cell r="G1094">
            <v>0.13636363636363635</v>
          </cell>
        </row>
        <row r="1095">
          <cell r="A1095">
            <v>59100040</v>
          </cell>
          <cell r="B1095">
            <v>82</v>
          </cell>
          <cell r="C1095">
            <v>0</v>
          </cell>
          <cell r="D1095">
            <v>0</v>
          </cell>
          <cell r="E1095">
            <v>82</v>
          </cell>
          <cell r="F1095">
            <v>22</v>
          </cell>
          <cell r="G1095">
            <v>3.7272727272727271</v>
          </cell>
        </row>
        <row r="1096">
          <cell r="A1096">
            <v>59100060</v>
          </cell>
          <cell r="B1096">
            <v>45</v>
          </cell>
          <cell r="C1096">
            <v>0</v>
          </cell>
          <cell r="D1096">
            <v>0</v>
          </cell>
          <cell r="E1096">
            <v>45</v>
          </cell>
          <cell r="F1096">
            <v>22</v>
          </cell>
          <cell r="G1096">
            <v>2.0454545454545454</v>
          </cell>
        </row>
        <row r="1097">
          <cell r="A1097">
            <v>59100070</v>
          </cell>
          <cell r="B1097">
            <v>19</v>
          </cell>
          <cell r="C1097">
            <v>0</v>
          </cell>
          <cell r="D1097">
            <v>0</v>
          </cell>
          <cell r="E1097">
            <v>19</v>
          </cell>
          <cell r="F1097">
            <v>22</v>
          </cell>
          <cell r="G1097">
            <v>0.86363636363636365</v>
          </cell>
        </row>
        <row r="1098">
          <cell r="A1098">
            <v>59100080</v>
          </cell>
          <cell r="B1098">
            <v>515</v>
          </cell>
          <cell r="C1098">
            <v>0</v>
          </cell>
          <cell r="D1098">
            <v>0</v>
          </cell>
          <cell r="E1098">
            <v>515</v>
          </cell>
          <cell r="F1098">
            <v>22</v>
          </cell>
          <cell r="G1098">
            <v>23.40909090909091</v>
          </cell>
        </row>
        <row r="1099">
          <cell r="A1099">
            <v>59100090</v>
          </cell>
          <cell r="B1099">
            <v>10</v>
          </cell>
          <cell r="C1099">
            <v>0</v>
          </cell>
          <cell r="D1099">
            <v>0</v>
          </cell>
          <cell r="E1099">
            <v>10</v>
          </cell>
          <cell r="F1099">
            <v>22</v>
          </cell>
          <cell r="G1099">
            <v>0.45454545454545453</v>
          </cell>
        </row>
        <row r="1100">
          <cell r="A1100">
            <v>59100100</v>
          </cell>
          <cell r="B1100">
            <v>114</v>
          </cell>
          <cell r="C1100">
            <v>0</v>
          </cell>
          <cell r="D1100">
            <v>0</v>
          </cell>
          <cell r="E1100">
            <v>114</v>
          </cell>
          <cell r="F1100">
            <v>22</v>
          </cell>
          <cell r="G1100">
            <v>5.1818181818181817</v>
          </cell>
        </row>
        <row r="1101">
          <cell r="A1101">
            <v>59100210</v>
          </cell>
          <cell r="B1101">
            <v>366</v>
          </cell>
          <cell r="C1101">
            <v>0</v>
          </cell>
          <cell r="D1101">
            <v>0</v>
          </cell>
          <cell r="E1101">
            <v>366</v>
          </cell>
          <cell r="F1101">
            <v>22</v>
          </cell>
          <cell r="G1101">
            <v>16.636363636363637</v>
          </cell>
        </row>
        <row r="1102">
          <cell r="A1102">
            <v>59140030</v>
          </cell>
          <cell r="B1102">
            <v>92</v>
          </cell>
          <cell r="C1102">
            <v>0</v>
          </cell>
          <cell r="D1102">
            <v>0</v>
          </cell>
          <cell r="E1102">
            <v>92</v>
          </cell>
          <cell r="F1102">
            <v>22</v>
          </cell>
          <cell r="G1102">
            <v>4.1818181818181817</v>
          </cell>
        </row>
        <row r="1103">
          <cell r="A1103">
            <v>59140031</v>
          </cell>
          <cell r="B1103">
            <v>18</v>
          </cell>
          <cell r="C1103">
            <v>0</v>
          </cell>
          <cell r="D1103">
            <v>0</v>
          </cell>
          <cell r="E1103">
            <v>18</v>
          </cell>
          <cell r="F1103">
            <v>22</v>
          </cell>
          <cell r="G1103">
            <v>0.81818181818181823</v>
          </cell>
        </row>
        <row r="1104">
          <cell r="A1104">
            <v>59140040</v>
          </cell>
          <cell r="B1104">
            <v>457</v>
          </cell>
          <cell r="C1104">
            <v>0</v>
          </cell>
          <cell r="D1104">
            <v>0</v>
          </cell>
          <cell r="E1104">
            <v>457</v>
          </cell>
          <cell r="F1104">
            <v>22</v>
          </cell>
          <cell r="G1104">
            <v>20.772727272727273</v>
          </cell>
        </row>
        <row r="1105">
          <cell r="A1105">
            <v>59140041</v>
          </cell>
          <cell r="B1105">
            <v>80</v>
          </cell>
          <cell r="C1105">
            <v>0</v>
          </cell>
          <cell r="D1105">
            <v>0</v>
          </cell>
          <cell r="E1105">
            <v>80</v>
          </cell>
          <cell r="F1105">
            <v>22</v>
          </cell>
          <cell r="G1105">
            <v>3.6363636363636362</v>
          </cell>
        </row>
        <row r="1106">
          <cell r="A1106">
            <v>59140051</v>
          </cell>
          <cell r="B1106">
            <v>120</v>
          </cell>
          <cell r="C1106">
            <v>0</v>
          </cell>
          <cell r="D1106">
            <v>0</v>
          </cell>
          <cell r="E1106">
            <v>120</v>
          </cell>
          <cell r="F1106">
            <v>22</v>
          </cell>
          <cell r="G1106">
            <v>5.4545454545454541</v>
          </cell>
        </row>
        <row r="1107">
          <cell r="A1107">
            <v>59140060</v>
          </cell>
          <cell r="B1107">
            <v>1924</v>
          </cell>
          <cell r="C1107">
            <v>0</v>
          </cell>
          <cell r="D1107">
            <v>0</v>
          </cell>
          <cell r="E1107">
            <v>1924</v>
          </cell>
          <cell r="F1107">
            <v>22</v>
          </cell>
          <cell r="G1107">
            <v>87.454545454545453</v>
          </cell>
        </row>
        <row r="1108">
          <cell r="A1108">
            <v>59140071</v>
          </cell>
          <cell r="B1108">
            <v>224</v>
          </cell>
          <cell r="C1108">
            <v>0</v>
          </cell>
          <cell r="D1108">
            <v>0</v>
          </cell>
          <cell r="E1108">
            <v>224</v>
          </cell>
          <cell r="F1108">
            <v>22</v>
          </cell>
          <cell r="G1108">
            <v>10.181818181818182</v>
          </cell>
        </row>
        <row r="1109">
          <cell r="A1109">
            <v>59140080</v>
          </cell>
          <cell r="B1109">
            <v>1349</v>
          </cell>
          <cell r="C1109">
            <v>0</v>
          </cell>
          <cell r="D1109">
            <v>0</v>
          </cell>
          <cell r="E1109">
            <v>1349</v>
          </cell>
          <cell r="F1109">
            <v>22</v>
          </cell>
          <cell r="G1109">
            <v>61.31818181818182</v>
          </cell>
        </row>
        <row r="1110">
          <cell r="A1110">
            <v>59140091</v>
          </cell>
          <cell r="B1110">
            <v>20</v>
          </cell>
          <cell r="C1110">
            <v>0</v>
          </cell>
          <cell r="D1110">
            <v>0</v>
          </cell>
          <cell r="E1110">
            <v>20</v>
          </cell>
          <cell r="F1110">
            <v>22</v>
          </cell>
          <cell r="G1110">
            <v>0.90909090909090906</v>
          </cell>
        </row>
        <row r="1111">
          <cell r="A1111">
            <v>59140100</v>
          </cell>
          <cell r="B1111">
            <v>512</v>
          </cell>
          <cell r="C1111">
            <v>0</v>
          </cell>
          <cell r="D1111">
            <v>0</v>
          </cell>
          <cell r="E1111">
            <v>512</v>
          </cell>
          <cell r="F1111">
            <v>22</v>
          </cell>
          <cell r="G1111">
            <v>23.272727272727273</v>
          </cell>
        </row>
        <row r="1112">
          <cell r="A1112">
            <v>59140111</v>
          </cell>
          <cell r="B1112">
            <v>27</v>
          </cell>
          <cell r="C1112">
            <v>0</v>
          </cell>
          <cell r="D1112">
            <v>0</v>
          </cell>
          <cell r="E1112">
            <v>27</v>
          </cell>
          <cell r="F1112">
            <v>22</v>
          </cell>
          <cell r="G1112">
            <v>1.2272727272727273</v>
          </cell>
        </row>
        <row r="1113">
          <cell r="A1113">
            <v>59140120</v>
          </cell>
          <cell r="B1113">
            <v>499</v>
          </cell>
          <cell r="C1113">
            <v>0</v>
          </cell>
          <cell r="D1113">
            <v>0</v>
          </cell>
          <cell r="E1113">
            <v>499</v>
          </cell>
          <cell r="F1113">
            <v>22</v>
          </cell>
          <cell r="G1113">
            <v>22.681818181818183</v>
          </cell>
        </row>
        <row r="1114">
          <cell r="A1114">
            <v>59140131</v>
          </cell>
          <cell r="B1114">
            <v>320</v>
          </cell>
          <cell r="C1114">
            <v>0</v>
          </cell>
          <cell r="D1114">
            <v>0</v>
          </cell>
          <cell r="E1114">
            <v>320</v>
          </cell>
          <cell r="F1114">
            <v>22</v>
          </cell>
          <cell r="G1114">
            <v>14.545454545454545</v>
          </cell>
        </row>
        <row r="1115">
          <cell r="A1115">
            <v>59140140</v>
          </cell>
          <cell r="B1115">
            <v>6270</v>
          </cell>
          <cell r="C1115">
            <v>0</v>
          </cell>
          <cell r="D1115">
            <v>0</v>
          </cell>
          <cell r="E1115">
            <v>6270</v>
          </cell>
          <cell r="F1115">
            <v>22</v>
          </cell>
          <cell r="G1115">
            <v>285</v>
          </cell>
        </row>
        <row r="1116">
          <cell r="A1116">
            <v>59140151</v>
          </cell>
          <cell r="B1116">
            <v>458</v>
          </cell>
          <cell r="C1116">
            <v>0</v>
          </cell>
          <cell r="D1116">
            <v>0</v>
          </cell>
          <cell r="E1116">
            <v>458</v>
          </cell>
          <cell r="F1116">
            <v>22</v>
          </cell>
          <cell r="G1116">
            <v>20.818181818181817</v>
          </cell>
        </row>
        <row r="1117">
          <cell r="A1117">
            <v>59140160</v>
          </cell>
          <cell r="B1117">
            <v>4324</v>
          </cell>
          <cell r="C1117">
            <v>0</v>
          </cell>
          <cell r="D1117">
            <v>0</v>
          </cell>
          <cell r="E1117">
            <v>4324</v>
          </cell>
          <cell r="F1117">
            <v>22</v>
          </cell>
          <cell r="G1117">
            <v>196.54545454545453</v>
          </cell>
        </row>
        <row r="1118">
          <cell r="A1118">
            <v>59140200</v>
          </cell>
          <cell r="B1118">
            <v>1987</v>
          </cell>
          <cell r="C1118">
            <v>0</v>
          </cell>
          <cell r="D1118">
            <v>0</v>
          </cell>
          <cell r="E1118">
            <v>1987</v>
          </cell>
          <cell r="F1118">
            <v>22</v>
          </cell>
          <cell r="G1118">
            <v>90.318181818181813</v>
          </cell>
        </row>
        <row r="1119">
          <cell r="A1119">
            <v>59140210</v>
          </cell>
          <cell r="B1119">
            <v>43</v>
          </cell>
          <cell r="C1119">
            <v>0</v>
          </cell>
          <cell r="D1119">
            <v>0</v>
          </cell>
          <cell r="E1119">
            <v>43</v>
          </cell>
          <cell r="F1119">
            <v>22</v>
          </cell>
          <cell r="G1119">
            <v>1.9545454545454546</v>
          </cell>
        </row>
        <row r="1120">
          <cell r="A1120">
            <v>59140220</v>
          </cell>
          <cell r="B1120">
            <v>1134</v>
          </cell>
          <cell r="C1120">
            <v>0</v>
          </cell>
          <cell r="D1120">
            <v>0</v>
          </cell>
          <cell r="E1120">
            <v>1134</v>
          </cell>
          <cell r="F1120">
            <v>22</v>
          </cell>
          <cell r="G1120">
            <v>51.545454545454547</v>
          </cell>
        </row>
        <row r="1121">
          <cell r="A1121">
            <v>59140230</v>
          </cell>
          <cell r="B1121">
            <v>106</v>
          </cell>
          <cell r="C1121">
            <v>0</v>
          </cell>
          <cell r="D1121">
            <v>0</v>
          </cell>
          <cell r="E1121">
            <v>106</v>
          </cell>
          <cell r="F1121">
            <v>22</v>
          </cell>
          <cell r="G1121">
            <v>4.8181818181818183</v>
          </cell>
        </row>
        <row r="1122">
          <cell r="A1122">
            <v>59140640</v>
          </cell>
          <cell r="B1122">
            <v>1755</v>
          </cell>
          <cell r="C1122">
            <v>0</v>
          </cell>
          <cell r="D1122">
            <v>0</v>
          </cell>
          <cell r="E1122">
            <v>1755</v>
          </cell>
          <cell r="F1122">
            <v>22</v>
          </cell>
          <cell r="G1122">
            <v>79.772727272727266</v>
          </cell>
        </row>
        <row r="1123">
          <cell r="A1123">
            <v>59140650</v>
          </cell>
          <cell r="B1123">
            <v>279</v>
          </cell>
          <cell r="C1123">
            <v>0</v>
          </cell>
          <cell r="D1123">
            <v>0</v>
          </cell>
          <cell r="E1123">
            <v>279</v>
          </cell>
          <cell r="F1123">
            <v>22</v>
          </cell>
          <cell r="G1123">
            <v>12.681818181818182</v>
          </cell>
        </row>
        <row r="1124">
          <cell r="A1124">
            <v>59145000</v>
          </cell>
          <cell r="B1124">
            <v>3</v>
          </cell>
          <cell r="C1124">
            <v>0</v>
          </cell>
          <cell r="D1124">
            <v>0</v>
          </cell>
          <cell r="E1124">
            <v>3</v>
          </cell>
          <cell r="F1124">
            <v>22</v>
          </cell>
          <cell r="G1124">
            <v>0.13636363636363635</v>
          </cell>
        </row>
        <row r="1125">
          <cell r="A1125">
            <v>59145111</v>
          </cell>
          <cell r="B1125">
            <v>10</v>
          </cell>
          <cell r="C1125">
            <v>0</v>
          </cell>
          <cell r="D1125">
            <v>0</v>
          </cell>
          <cell r="E1125">
            <v>10</v>
          </cell>
          <cell r="F1125">
            <v>22</v>
          </cell>
          <cell r="G1125">
            <v>0.45454545454545453</v>
          </cell>
        </row>
        <row r="1126">
          <cell r="A1126">
            <v>59145999</v>
          </cell>
          <cell r="B1126">
            <v>2</v>
          </cell>
          <cell r="C1126">
            <v>0</v>
          </cell>
          <cell r="D1126">
            <v>0</v>
          </cell>
          <cell r="E1126">
            <v>2</v>
          </cell>
          <cell r="F1126">
            <v>22</v>
          </cell>
          <cell r="G1126">
            <v>9.0909090909090912E-2</v>
          </cell>
        </row>
        <row r="1127">
          <cell r="A1127">
            <v>59150010</v>
          </cell>
          <cell r="B1127">
            <v>3</v>
          </cell>
          <cell r="C1127">
            <v>0</v>
          </cell>
          <cell r="D1127">
            <v>0</v>
          </cell>
          <cell r="E1127">
            <v>3</v>
          </cell>
          <cell r="F1127">
            <v>22</v>
          </cell>
          <cell r="G1127">
            <v>0.13636363636363635</v>
          </cell>
        </row>
        <row r="1128">
          <cell r="A1128">
            <v>59150011</v>
          </cell>
          <cell r="B1128">
            <v>112</v>
          </cell>
          <cell r="C1128">
            <v>0</v>
          </cell>
          <cell r="D1128">
            <v>0</v>
          </cell>
          <cell r="E1128">
            <v>112</v>
          </cell>
          <cell r="F1128">
            <v>22</v>
          </cell>
          <cell r="G1128">
            <v>5.0909090909090908</v>
          </cell>
        </row>
        <row r="1129">
          <cell r="A1129">
            <v>59150060</v>
          </cell>
          <cell r="B1129">
            <v>435</v>
          </cell>
          <cell r="C1129">
            <v>0</v>
          </cell>
          <cell r="D1129">
            <v>0</v>
          </cell>
          <cell r="E1129">
            <v>435</v>
          </cell>
          <cell r="F1129">
            <v>22</v>
          </cell>
          <cell r="G1129">
            <v>19.772727272727273</v>
          </cell>
        </row>
        <row r="1130">
          <cell r="A1130">
            <v>59150070</v>
          </cell>
          <cell r="B1130">
            <v>28</v>
          </cell>
          <cell r="C1130">
            <v>0</v>
          </cell>
          <cell r="D1130">
            <v>0</v>
          </cell>
          <cell r="E1130">
            <v>28</v>
          </cell>
          <cell r="F1130">
            <v>22</v>
          </cell>
          <cell r="G1130">
            <v>1.2727272727272727</v>
          </cell>
        </row>
        <row r="1131">
          <cell r="A1131">
            <v>59150100</v>
          </cell>
          <cell r="B1131">
            <v>10</v>
          </cell>
          <cell r="C1131">
            <v>0</v>
          </cell>
          <cell r="D1131">
            <v>0</v>
          </cell>
          <cell r="E1131">
            <v>10</v>
          </cell>
          <cell r="F1131">
            <v>22</v>
          </cell>
          <cell r="G1131">
            <v>0.45454545454545453</v>
          </cell>
        </row>
        <row r="1132">
          <cell r="A1132">
            <v>59150120</v>
          </cell>
          <cell r="B1132">
            <v>33</v>
          </cell>
          <cell r="C1132">
            <v>0</v>
          </cell>
          <cell r="D1132">
            <v>0</v>
          </cell>
          <cell r="E1132">
            <v>33</v>
          </cell>
          <cell r="F1132">
            <v>22</v>
          </cell>
          <cell r="G1132">
            <v>1.5</v>
          </cell>
        </row>
        <row r="1133">
          <cell r="A1133">
            <v>59150130</v>
          </cell>
          <cell r="B1133">
            <v>2</v>
          </cell>
          <cell r="C1133">
            <v>0</v>
          </cell>
          <cell r="D1133">
            <v>0</v>
          </cell>
          <cell r="E1133">
            <v>2</v>
          </cell>
          <cell r="F1133">
            <v>22</v>
          </cell>
          <cell r="G1133">
            <v>9.0909090909090912E-2</v>
          </cell>
        </row>
        <row r="1134">
          <cell r="A1134">
            <v>59150140</v>
          </cell>
          <cell r="B1134">
            <v>4</v>
          </cell>
          <cell r="C1134">
            <v>0</v>
          </cell>
          <cell r="D1134">
            <v>0</v>
          </cell>
          <cell r="E1134">
            <v>4</v>
          </cell>
          <cell r="F1134">
            <v>22</v>
          </cell>
          <cell r="G1134">
            <v>0.18181818181818182</v>
          </cell>
        </row>
        <row r="1135">
          <cell r="A1135">
            <v>59150150</v>
          </cell>
          <cell r="B1135">
            <v>927</v>
          </cell>
          <cell r="C1135">
            <v>0</v>
          </cell>
          <cell r="D1135">
            <v>0</v>
          </cell>
          <cell r="E1135">
            <v>927</v>
          </cell>
          <cell r="F1135">
            <v>22</v>
          </cell>
          <cell r="G1135">
            <v>42.136363636363633</v>
          </cell>
        </row>
        <row r="1136">
          <cell r="A1136">
            <v>59150170</v>
          </cell>
          <cell r="B1136">
            <v>5</v>
          </cell>
          <cell r="C1136">
            <v>0</v>
          </cell>
          <cell r="D1136">
            <v>0</v>
          </cell>
          <cell r="E1136">
            <v>5</v>
          </cell>
          <cell r="F1136">
            <v>22</v>
          </cell>
          <cell r="G1136">
            <v>0.22727272727272727</v>
          </cell>
        </row>
        <row r="1137">
          <cell r="A1137">
            <v>59150180</v>
          </cell>
          <cell r="B1137">
            <v>21</v>
          </cell>
          <cell r="C1137">
            <v>0</v>
          </cell>
          <cell r="D1137">
            <v>0</v>
          </cell>
          <cell r="E1137">
            <v>21</v>
          </cell>
          <cell r="F1137">
            <v>22</v>
          </cell>
          <cell r="G1137">
            <v>0.95454545454545459</v>
          </cell>
        </row>
        <row r="1138">
          <cell r="A1138">
            <v>59150190</v>
          </cell>
          <cell r="B1138">
            <v>800</v>
          </cell>
          <cell r="C1138">
            <v>0</v>
          </cell>
          <cell r="D1138">
            <v>0</v>
          </cell>
          <cell r="E1138">
            <v>800</v>
          </cell>
          <cell r="F1138">
            <v>22</v>
          </cell>
          <cell r="G1138">
            <v>36.363636363636367</v>
          </cell>
        </row>
        <row r="1139">
          <cell r="A1139">
            <v>59150201</v>
          </cell>
          <cell r="B1139">
            <v>3668</v>
          </cell>
          <cell r="C1139">
            <v>0</v>
          </cell>
          <cell r="D1139">
            <v>0</v>
          </cell>
          <cell r="E1139">
            <v>3668</v>
          </cell>
          <cell r="F1139">
            <v>22</v>
          </cell>
          <cell r="G1139">
            <v>166.72727272727272</v>
          </cell>
        </row>
        <row r="1140">
          <cell r="A1140">
            <v>59150210</v>
          </cell>
          <cell r="B1140">
            <v>3499</v>
          </cell>
          <cell r="C1140">
            <v>0</v>
          </cell>
          <cell r="D1140">
            <v>0</v>
          </cell>
          <cell r="E1140">
            <v>3499</v>
          </cell>
          <cell r="F1140">
            <v>22</v>
          </cell>
          <cell r="G1140">
            <v>159.04545454545453</v>
          </cell>
        </row>
        <row r="1141">
          <cell r="A1141">
            <v>59150220</v>
          </cell>
          <cell r="B1141">
            <v>2861</v>
          </cell>
          <cell r="C1141">
            <v>0</v>
          </cell>
          <cell r="D1141">
            <v>0</v>
          </cell>
          <cell r="E1141">
            <v>2861</v>
          </cell>
          <cell r="F1141">
            <v>22</v>
          </cell>
          <cell r="G1141">
            <v>130.04545454545453</v>
          </cell>
        </row>
        <row r="1142">
          <cell r="A1142">
            <v>59150221</v>
          </cell>
          <cell r="B1142">
            <v>7795</v>
          </cell>
          <cell r="C1142">
            <v>0</v>
          </cell>
          <cell r="D1142">
            <v>0</v>
          </cell>
          <cell r="E1142">
            <v>7795</v>
          </cell>
          <cell r="F1142">
            <v>22</v>
          </cell>
          <cell r="G1142">
            <v>354.31818181818181</v>
          </cell>
        </row>
        <row r="1143">
          <cell r="A1143">
            <v>59150240</v>
          </cell>
          <cell r="B1143">
            <v>23</v>
          </cell>
          <cell r="C1143">
            <v>0</v>
          </cell>
          <cell r="D1143">
            <v>0</v>
          </cell>
          <cell r="E1143">
            <v>23</v>
          </cell>
          <cell r="F1143">
            <v>22</v>
          </cell>
          <cell r="G1143">
            <v>1.0454545454545454</v>
          </cell>
        </row>
        <row r="1144">
          <cell r="A1144">
            <v>59150250</v>
          </cell>
          <cell r="B1144">
            <v>934</v>
          </cell>
          <cell r="C1144">
            <v>0</v>
          </cell>
          <cell r="D1144">
            <v>0</v>
          </cell>
          <cell r="E1144">
            <v>934</v>
          </cell>
          <cell r="F1144">
            <v>22</v>
          </cell>
          <cell r="G1144">
            <v>42.454545454545453</v>
          </cell>
        </row>
        <row r="1145">
          <cell r="A1145">
            <v>59150260</v>
          </cell>
          <cell r="B1145">
            <v>3806</v>
          </cell>
          <cell r="C1145">
            <v>0</v>
          </cell>
          <cell r="D1145">
            <v>0</v>
          </cell>
          <cell r="E1145">
            <v>3806</v>
          </cell>
          <cell r="F1145">
            <v>22</v>
          </cell>
          <cell r="G1145">
            <v>173</v>
          </cell>
        </row>
        <row r="1146">
          <cell r="A1146">
            <v>59150270</v>
          </cell>
          <cell r="B1146">
            <v>28</v>
          </cell>
          <cell r="C1146">
            <v>0</v>
          </cell>
          <cell r="D1146">
            <v>0</v>
          </cell>
          <cell r="E1146">
            <v>28</v>
          </cell>
          <cell r="F1146">
            <v>22</v>
          </cell>
          <cell r="G1146">
            <v>1.2727272727272727</v>
          </cell>
        </row>
        <row r="1147">
          <cell r="A1147">
            <v>59150280</v>
          </cell>
          <cell r="B1147">
            <v>50</v>
          </cell>
          <cell r="C1147">
            <v>0</v>
          </cell>
          <cell r="D1147">
            <v>0</v>
          </cell>
          <cell r="E1147">
            <v>50</v>
          </cell>
          <cell r="F1147">
            <v>22</v>
          </cell>
          <cell r="G1147">
            <v>2.2727272727272729</v>
          </cell>
        </row>
        <row r="1148">
          <cell r="A1148">
            <v>59150290</v>
          </cell>
          <cell r="B1148">
            <v>30</v>
          </cell>
          <cell r="C1148">
            <v>0</v>
          </cell>
          <cell r="D1148">
            <v>0</v>
          </cell>
          <cell r="E1148">
            <v>30</v>
          </cell>
          <cell r="F1148">
            <v>22</v>
          </cell>
          <cell r="G1148">
            <v>1.3636363636363635</v>
          </cell>
        </row>
        <row r="1149">
          <cell r="A1149">
            <v>59150300</v>
          </cell>
          <cell r="B1149">
            <v>4214</v>
          </cell>
          <cell r="C1149">
            <v>0</v>
          </cell>
          <cell r="D1149">
            <v>0</v>
          </cell>
          <cell r="E1149">
            <v>4214</v>
          </cell>
          <cell r="F1149">
            <v>22</v>
          </cell>
          <cell r="G1149">
            <v>191.54545454545453</v>
          </cell>
        </row>
        <row r="1150">
          <cell r="A1150">
            <v>59150310</v>
          </cell>
          <cell r="B1150">
            <v>2</v>
          </cell>
          <cell r="C1150">
            <v>0</v>
          </cell>
          <cell r="D1150">
            <v>0</v>
          </cell>
          <cell r="E1150">
            <v>2</v>
          </cell>
          <cell r="F1150">
            <v>22</v>
          </cell>
          <cell r="G1150">
            <v>9.0909090909090912E-2</v>
          </cell>
        </row>
        <row r="1151">
          <cell r="A1151">
            <v>59150320</v>
          </cell>
          <cell r="B1151">
            <v>17</v>
          </cell>
          <cell r="C1151">
            <v>0</v>
          </cell>
          <cell r="D1151">
            <v>0</v>
          </cell>
          <cell r="E1151">
            <v>17</v>
          </cell>
          <cell r="F1151">
            <v>22</v>
          </cell>
          <cell r="G1151">
            <v>0.77272727272727271</v>
          </cell>
        </row>
        <row r="1152">
          <cell r="A1152">
            <v>59150330</v>
          </cell>
          <cell r="B1152">
            <v>1026</v>
          </cell>
          <cell r="C1152">
            <v>0</v>
          </cell>
          <cell r="D1152">
            <v>0</v>
          </cell>
          <cell r="E1152">
            <v>1026</v>
          </cell>
          <cell r="F1152">
            <v>22</v>
          </cell>
          <cell r="G1152">
            <v>46.636363636363633</v>
          </cell>
        </row>
        <row r="1153">
          <cell r="A1153">
            <v>59150340</v>
          </cell>
          <cell r="B1153">
            <v>4431</v>
          </cell>
          <cell r="C1153">
            <v>0</v>
          </cell>
          <cell r="D1153">
            <v>0</v>
          </cell>
          <cell r="E1153">
            <v>4431</v>
          </cell>
          <cell r="F1153">
            <v>22</v>
          </cell>
          <cell r="G1153">
            <v>201.40909090909091</v>
          </cell>
        </row>
        <row r="1154">
          <cell r="A1154">
            <v>59150370</v>
          </cell>
          <cell r="B1154">
            <v>293</v>
          </cell>
          <cell r="C1154">
            <v>0</v>
          </cell>
          <cell r="D1154">
            <v>0</v>
          </cell>
          <cell r="E1154">
            <v>293</v>
          </cell>
          <cell r="F1154">
            <v>22</v>
          </cell>
          <cell r="G1154">
            <v>13.318181818181818</v>
          </cell>
        </row>
        <row r="1155">
          <cell r="A1155">
            <v>59150390</v>
          </cell>
          <cell r="B1155">
            <v>264</v>
          </cell>
          <cell r="C1155">
            <v>0</v>
          </cell>
          <cell r="D1155">
            <v>0</v>
          </cell>
          <cell r="E1155">
            <v>264</v>
          </cell>
          <cell r="F1155">
            <v>22</v>
          </cell>
          <cell r="G1155">
            <v>12</v>
          </cell>
        </row>
        <row r="1156">
          <cell r="A1156">
            <v>59150401</v>
          </cell>
          <cell r="B1156">
            <v>266</v>
          </cell>
          <cell r="C1156">
            <v>0</v>
          </cell>
          <cell r="D1156">
            <v>0</v>
          </cell>
          <cell r="E1156">
            <v>266</v>
          </cell>
          <cell r="F1156">
            <v>22</v>
          </cell>
          <cell r="G1156">
            <v>12.090909090909092</v>
          </cell>
        </row>
        <row r="1157">
          <cell r="A1157">
            <v>59150410</v>
          </cell>
          <cell r="B1157">
            <v>90</v>
          </cell>
          <cell r="C1157">
            <v>0</v>
          </cell>
          <cell r="D1157">
            <v>0</v>
          </cell>
          <cell r="E1157">
            <v>90</v>
          </cell>
          <cell r="F1157">
            <v>22</v>
          </cell>
          <cell r="G1157">
            <v>4.0909090909090908</v>
          </cell>
        </row>
        <row r="1158">
          <cell r="A1158">
            <v>59150420</v>
          </cell>
          <cell r="B1158">
            <v>456</v>
          </cell>
          <cell r="C1158">
            <v>0</v>
          </cell>
          <cell r="D1158">
            <v>0</v>
          </cell>
          <cell r="E1158">
            <v>456</v>
          </cell>
          <cell r="F1158">
            <v>22</v>
          </cell>
          <cell r="G1158">
            <v>20.727272727272727</v>
          </cell>
        </row>
        <row r="1159">
          <cell r="A1159">
            <v>59150431</v>
          </cell>
          <cell r="B1159">
            <v>498</v>
          </cell>
          <cell r="C1159">
            <v>0</v>
          </cell>
          <cell r="D1159">
            <v>0</v>
          </cell>
          <cell r="E1159">
            <v>498</v>
          </cell>
          <cell r="F1159">
            <v>22</v>
          </cell>
          <cell r="G1159">
            <v>22.636363636363637</v>
          </cell>
        </row>
        <row r="1160">
          <cell r="A1160">
            <v>59150450</v>
          </cell>
          <cell r="B1160">
            <v>149</v>
          </cell>
          <cell r="C1160">
            <v>0</v>
          </cell>
          <cell r="D1160">
            <v>0</v>
          </cell>
          <cell r="E1160">
            <v>149</v>
          </cell>
          <cell r="F1160">
            <v>22</v>
          </cell>
          <cell r="G1160">
            <v>6.7727272727272725</v>
          </cell>
        </row>
        <row r="1161">
          <cell r="A1161">
            <v>59150460</v>
          </cell>
          <cell r="B1161">
            <v>7410</v>
          </cell>
          <cell r="C1161">
            <v>0</v>
          </cell>
          <cell r="D1161">
            <v>0</v>
          </cell>
          <cell r="E1161">
            <v>7410</v>
          </cell>
          <cell r="F1161">
            <v>22</v>
          </cell>
          <cell r="G1161">
            <v>336.81818181818181</v>
          </cell>
        </row>
        <row r="1162">
          <cell r="A1162">
            <v>59150480</v>
          </cell>
          <cell r="B1162">
            <v>3448</v>
          </cell>
          <cell r="C1162">
            <v>0</v>
          </cell>
          <cell r="D1162">
            <v>0</v>
          </cell>
          <cell r="E1162">
            <v>3448</v>
          </cell>
          <cell r="F1162">
            <v>22</v>
          </cell>
          <cell r="G1162">
            <v>156.72727272727272</v>
          </cell>
        </row>
        <row r="1163">
          <cell r="A1163">
            <v>59150500</v>
          </cell>
          <cell r="B1163">
            <v>3491</v>
          </cell>
          <cell r="C1163">
            <v>0</v>
          </cell>
          <cell r="D1163">
            <v>0</v>
          </cell>
          <cell r="E1163">
            <v>3491</v>
          </cell>
          <cell r="F1163">
            <v>22</v>
          </cell>
          <cell r="G1163">
            <v>158.68181818181819</v>
          </cell>
        </row>
        <row r="1164">
          <cell r="A1164">
            <v>59150501</v>
          </cell>
          <cell r="B1164">
            <v>5</v>
          </cell>
          <cell r="C1164">
            <v>0</v>
          </cell>
          <cell r="D1164">
            <v>0</v>
          </cell>
          <cell r="E1164">
            <v>5</v>
          </cell>
          <cell r="F1164">
            <v>22</v>
          </cell>
          <cell r="G1164">
            <v>0.22727272727272727</v>
          </cell>
        </row>
        <row r="1165">
          <cell r="A1165">
            <v>59150520</v>
          </cell>
          <cell r="B1165">
            <v>875</v>
          </cell>
          <cell r="C1165">
            <v>0</v>
          </cell>
          <cell r="D1165">
            <v>0</v>
          </cell>
          <cell r="E1165">
            <v>875</v>
          </cell>
          <cell r="F1165">
            <v>22</v>
          </cell>
          <cell r="G1165">
            <v>39.772727272727273</v>
          </cell>
        </row>
        <row r="1166">
          <cell r="A1166">
            <v>59150530</v>
          </cell>
          <cell r="B1166">
            <v>2207</v>
          </cell>
          <cell r="C1166">
            <v>0</v>
          </cell>
          <cell r="D1166">
            <v>0</v>
          </cell>
          <cell r="E1166">
            <v>2207</v>
          </cell>
          <cell r="F1166">
            <v>22</v>
          </cell>
          <cell r="G1166">
            <v>100.31818181818181</v>
          </cell>
        </row>
        <row r="1167">
          <cell r="A1167">
            <v>59150540</v>
          </cell>
          <cell r="B1167">
            <v>1</v>
          </cell>
          <cell r="C1167">
            <v>0</v>
          </cell>
          <cell r="D1167">
            <v>0</v>
          </cell>
          <cell r="E1167">
            <v>1</v>
          </cell>
          <cell r="F1167">
            <v>22</v>
          </cell>
          <cell r="G1167">
            <v>4.5454545454545456E-2</v>
          </cell>
        </row>
        <row r="1168">
          <cell r="A1168">
            <v>59150550</v>
          </cell>
          <cell r="B1168">
            <v>383</v>
          </cell>
          <cell r="C1168">
            <v>0</v>
          </cell>
          <cell r="D1168">
            <v>0</v>
          </cell>
          <cell r="E1168">
            <v>383</v>
          </cell>
          <cell r="F1168">
            <v>22</v>
          </cell>
          <cell r="G1168">
            <v>17.40909090909091</v>
          </cell>
        </row>
        <row r="1169">
          <cell r="A1169">
            <v>59150581</v>
          </cell>
          <cell r="B1169">
            <v>10791</v>
          </cell>
          <cell r="C1169">
            <v>0</v>
          </cell>
          <cell r="D1169">
            <v>0</v>
          </cell>
          <cell r="E1169">
            <v>10791</v>
          </cell>
          <cell r="F1169">
            <v>22</v>
          </cell>
          <cell r="G1169">
            <v>490.5</v>
          </cell>
        </row>
        <row r="1170">
          <cell r="A1170">
            <v>59150590</v>
          </cell>
          <cell r="B1170">
            <v>226</v>
          </cell>
          <cell r="C1170">
            <v>0</v>
          </cell>
          <cell r="D1170">
            <v>0</v>
          </cell>
          <cell r="E1170">
            <v>226</v>
          </cell>
          <cell r="F1170">
            <v>22</v>
          </cell>
          <cell r="G1170">
            <v>10.272727272727273</v>
          </cell>
        </row>
        <row r="1171">
          <cell r="A1171">
            <v>59150600</v>
          </cell>
          <cell r="B1171">
            <v>2644</v>
          </cell>
          <cell r="C1171">
            <v>0</v>
          </cell>
          <cell r="D1171">
            <v>0</v>
          </cell>
          <cell r="E1171">
            <v>2644</v>
          </cell>
          <cell r="F1171">
            <v>22</v>
          </cell>
          <cell r="G1171">
            <v>120.18181818181819</v>
          </cell>
        </row>
        <row r="1172">
          <cell r="A1172">
            <v>59150610</v>
          </cell>
          <cell r="B1172">
            <v>5088</v>
          </cell>
          <cell r="C1172">
            <v>0</v>
          </cell>
          <cell r="D1172">
            <v>0</v>
          </cell>
          <cell r="E1172">
            <v>5088</v>
          </cell>
          <cell r="F1172">
            <v>22</v>
          </cell>
          <cell r="G1172">
            <v>231.27272727272728</v>
          </cell>
        </row>
        <row r="1173">
          <cell r="A1173">
            <v>59150611</v>
          </cell>
          <cell r="B1173">
            <v>7882</v>
          </cell>
          <cell r="C1173">
            <v>0</v>
          </cell>
          <cell r="D1173">
            <v>0</v>
          </cell>
          <cell r="E1173">
            <v>7882</v>
          </cell>
          <cell r="F1173">
            <v>22</v>
          </cell>
          <cell r="G1173">
            <v>358.27272727272725</v>
          </cell>
        </row>
        <row r="1174">
          <cell r="A1174">
            <v>59150620</v>
          </cell>
          <cell r="B1174">
            <v>3745</v>
          </cell>
          <cell r="C1174">
            <v>0</v>
          </cell>
          <cell r="D1174">
            <v>0</v>
          </cell>
          <cell r="E1174">
            <v>3745</v>
          </cell>
          <cell r="F1174">
            <v>22</v>
          </cell>
          <cell r="G1174">
            <v>170.22727272727272</v>
          </cell>
        </row>
        <row r="1175">
          <cell r="A1175">
            <v>59150630</v>
          </cell>
          <cell r="B1175">
            <v>102</v>
          </cell>
          <cell r="C1175">
            <v>0</v>
          </cell>
          <cell r="D1175">
            <v>0</v>
          </cell>
          <cell r="E1175">
            <v>102</v>
          </cell>
          <cell r="F1175">
            <v>22</v>
          </cell>
          <cell r="G1175">
            <v>4.6363636363636367</v>
          </cell>
        </row>
        <row r="1176">
          <cell r="A1176">
            <v>59150710</v>
          </cell>
          <cell r="B1176">
            <v>3835</v>
          </cell>
          <cell r="C1176">
            <v>0</v>
          </cell>
          <cell r="D1176">
            <v>0</v>
          </cell>
          <cell r="E1176">
            <v>3835</v>
          </cell>
          <cell r="F1176">
            <v>22</v>
          </cell>
          <cell r="G1176">
            <v>174.31818181818181</v>
          </cell>
        </row>
        <row r="1177">
          <cell r="A1177">
            <v>59150720</v>
          </cell>
          <cell r="B1177">
            <v>861</v>
          </cell>
          <cell r="C1177">
            <v>0</v>
          </cell>
          <cell r="D1177">
            <v>0</v>
          </cell>
          <cell r="E1177">
            <v>861</v>
          </cell>
          <cell r="F1177">
            <v>22</v>
          </cell>
          <cell r="G1177">
            <v>39.136363636363633</v>
          </cell>
        </row>
        <row r="1178">
          <cell r="A1178">
            <v>59150730</v>
          </cell>
          <cell r="B1178">
            <v>3088</v>
          </cell>
          <cell r="C1178">
            <v>0</v>
          </cell>
          <cell r="D1178">
            <v>0</v>
          </cell>
          <cell r="E1178">
            <v>3088</v>
          </cell>
          <cell r="F1178">
            <v>22</v>
          </cell>
          <cell r="G1178">
            <v>140.36363636363637</v>
          </cell>
        </row>
        <row r="1179">
          <cell r="A1179">
            <v>59150740</v>
          </cell>
          <cell r="B1179">
            <v>593</v>
          </cell>
          <cell r="C1179">
            <v>0</v>
          </cell>
          <cell r="D1179">
            <v>0</v>
          </cell>
          <cell r="E1179">
            <v>593</v>
          </cell>
          <cell r="F1179">
            <v>22</v>
          </cell>
          <cell r="G1179">
            <v>26.954545454545453</v>
          </cell>
        </row>
        <row r="1180">
          <cell r="A1180">
            <v>59150750</v>
          </cell>
          <cell r="B1180">
            <v>2834</v>
          </cell>
          <cell r="C1180">
            <v>0</v>
          </cell>
          <cell r="D1180">
            <v>0</v>
          </cell>
          <cell r="E1180">
            <v>2834</v>
          </cell>
          <cell r="F1180">
            <v>22</v>
          </cell>
          <cell r="G1180">
            <v>128.81818181818181</v>
          </cell>
        </row>
        <row r="1181">
          <cell r="A1181">
            <v>59150760</v>
          </cell>
          <cell r="B1181">
            <v>392</v>
          </cell>
          <cell r="C1181">
            <v>0</v>
          </cell>
          <cell r="D1181">
            <v>0</v>
          </cell>
          <cell r="E1181">
            <v>392</v>
          </cell>
          <cell r="F1181">
            <v>22</v>
          </cell>
          <cell r="G1181">
            <v>17.818181818181817</v>
          </cell>
        </row>
        <row r="1182">
          <cell r="A1182">
            <v>59150770</v>
          </cell>
          <cell r="B1182">
            <v>2169</v>
          </cell>
          <cell r="C1182">
            <v>0</v>
          </cell>
          <cell r="D1182">
            <v>0</v>
          </cell>
          <cell r="E1182">
            <v>2169</v>
          </cell>
          <cell r="F1182">
            <v>22</v>
          </cell>
          <cell r="G1182">
            <v>98.590909090909093</v>
          </cell>
        </row>
        <row r="1183">
          <cell r="A1183">
            <v>59150780</v>
          </cell>
          <cell r="B1183">
            <v>356</v>
          </cell>
          <cell r="C1183">
            <v>0</v>
          </cell>
          <cell r="D1183">
            <v>0</v>
          </cell>
          <cell r="E1183">
            <v>356</v>
          </cell>
          <cell r="F1183">
            <v>22</v>
          </cell>
          <cell r="G1183">
            <v>16.181818181818183</v>
          </cell>
        </row>
        <row r="1184">
          <cell r="A1184">
            <v>59150790</v>
          </cell>
          <cell r="B1184">
            <v>6853</v>
          </cell>
          <cell r="C1184">
            <v>0</v>
          </cell>
          <cell r="D1184">
            <v>0</v>
          </cell>
          <cell r="E1184">
            <v>6853</v>
          </cell>
          <cell r="F1184">
            <v>22</v>
          </cell>
          <cell r="G1184">
            <v>311.5</v>
          </cell>
        </row>
        <row r="1185">
          <cell r="A1185">
            <v>59150800</v>
          </cell>
          <cell r="B1185">
            <v>990</v>
          </cell>
          <cell r="C1185">
            <v>0</v>
          </cell>
          <cell r="D1185">
            <v>0</v>
          </cell>
          <cell r="E1185">
            <v>990</v>
          </cell>
          <cell r="F1185">
            <v>22</v>
          </cell>
          <cell r="G1185">
            <v>45</v>
          </cell>
        </row>
        <row r="1186">
          <cell r="A1186">
            <v>59150810</v>
          </cell>
          <cell r="B1186">
            <v>2301</v>
          </cell>
          <cell r="C1186">
            <v>0</v>
          </cell>
          <cell r="D1186">
            <v>0</v>
          </cell>
          <cell r="E1186">
            <v>2301</v>
          </cell>
          <cell r="F1186">
            <v>22</v>
          </cell>
          <cell r="G1186">
            <v>104.59090909090909</v>
          </cell>
        </row>
        <row r="1187">
          <cell r="A1187">
            <v>59150820</v>
          </cell>
          <cell r="B1187">
            <v>512</v>
          </cell>
          <cell r="C1187">
            <v>0</v>
          </cell>
          <cell r="D1187">
            <v>0</v>
          </cell>
          <cell r="E1187">
            <v>512</v>
          </cell>
          <cell r="F1187">
            <v>22</v>
          </cell>
          <cell r="G1187">
            <v>23.272727272727273</v>
          </cell>
        </row>
        <row r="1188">
          <cell r="A1188">
            <v>59150888</v>
          </cell>
          <cell r="B1188">
            <v>168</v>
          </cell>
          <cell r="C1188">
            <v>0</v>
          </cell>
          <cell r="D1188">
            <v>0</v>
          </cell>
          <cell r="E1188">
            <v>168</v>
          </cell>
          <cell r="F1188">
            <v>22</v>
          </cell>
          <cell r="G1188">
            <v>7.6363636363636367</v>
          </cell>
        </row>
        <row r="1189">
          <cell r="A1189">
            <v>59150889</v>
          </cell>
          <cell r="B1189">
            <v>2287</v>
          </cell>
          <cell r="C1189">
            <v>0</v>
          </cell>
          <cell r="D1189">
            <v>0</v>
          </cell>
          <cell r="E1189">
            <v>2287</v>
          </cell>
          <cell r="F1189">
            <v>22</v>
          </cell>
          <cell r="G1189">
            <v>103.95454545454545</v>
          </cell>
        </row>
        <row r="1190">
          <cell r="A1190">
            <v>59150910</v>
          </cell>
          <cell r="B1190">
            <v>392</v>
          </cell>
          <cell r="C1190">
            <v>0</v>
          </cell>
          <cell r="D1190">
            <v>0</v>
          </cell>
          <cell r="E1190">
            <v>392</v>
          </cell>
          <cell r="F1190">
            <v>22</v>
          </cell>
          <cell r="G1190">
            <v>17.818181818181817</v>
          </cell>
        </row>
        <row r="1191">
          <cell r="A1191">
            <v>59150990</v>
          </cell>
          <cell r="B1191">
            <v>3578</v>
          </cell>
          <cell r="C1191">
            <v>0</v>
          </cell>
          <cell r="D1191">
            <v>0</v>
          </cell>
          <cell r="E1191">
            <v>3578</v>
          </cell>
          <cell r="F1191">
            <v>22</v>
          </cell>
          <cell r="G1191">
            <v>162.63636363636363</v>
          </cell>
        </row>
        <row r="1192">
          <cell r="A1192">
            <v>59151170</v>
          </cell>
          <cell r="B1192">
            <v>55</v>
          </cell>
          <cell r="C1192">
            <v>0</v>
          </cell>
          <cell r="D1192">
            <v>0</v>
          </cell>
          <cell r="E1192">
            <v>55</v>
          </cell>
          <cell r="F1192">
            <v>22</v>
          </cell>
          <cell r="G1192">
            <v>2.5</v>
          </cell>
        </row>
        <row r="1193">
          <cell r="A1193">
            <v>59151180</v>
          </cell>
          <cell r="B1193">
            <v>2223</v>
          </cell>
          <cell r="C1193">
            <v>0</v>
          </cell>
          <cell r="D1193">
            <v>0</v>
          </cell>
          <cell r="E1193">
            <v>2223</v>
          </cell>
          <cell r="F1193">
            <v>22</v>
          </cell>
          <cell r="G1193">
            <v>101.04545454545455</v>
          </cell>
        </row>
        <row r="1194">
          <cell r="A1194">
            <v>59151200</v>
          </cell>
          <cell r="B1194">
            <v>1031</v>
          </cell>
          <cell r="C1194">
            <v>0</v>
          </cell>
          <cell r="D1194">
            <v>0</v>
          </cell>
          <cell r="E1194">
            <v>1031</v>
          </cell>
          <cell r="F1194">
            <v>22</v>
          </cell>
          <cell r="G1194">
            <v>46.863636363636367</v>
          </cell>
        </row>
        <row r="1195">
          <cell r="A1195">
            <v>59151240</v>
          </cell>
          <cell r="B1195">
            <v>203</v>
          </cell>
          <cell r="C1195">
            <v>0</v>
          </cell>
          <cell r="D1195">
            <v>0</v>
          </cell>
          <cell r="E1195">
            <v>203</v>
          </cell>
          <cell r="F1195">
            <v>22</v>
          </cell>
          <cell r="G1195">
            <v>9.2272727272727266</v>
          </cell>
        </row>
        <row r="1196">
          <cell r="A1196">
            <v>59151250</v>
          </cell>
          <cell r="B1196">
            <v>8432</v>
          </cell>
          <cell r="C1196">
            <v>0</v>
          </cell>
          <cell r="D1196">
            <v>0</v>
          </cell>
          <cell r="E1196">
            <v>8432</v>
          </cell>
          <cell r="F1196">
            <v>22</v>
          </cell>
          <cell r="G1196">
            <v>383.27272727272725</v>
          </cell>
        </row>
        <row r="1197">
          <cell r="A1197">
            <v>59151260</v>
          </cell>
          <cell r="B1197">
            <v>5143</v>
          </cell>
          <cell r="C1197">
            <v>0</v>
          </cell>
          <cell r="D1197">
            <v>0</v>
          </cell>
          <cell r="E1197">
            <v>5143</v>
          </cell>
          <cell r="F1197">
            <v>22</v>
          </cell>
          <cell r="G1197">
            <v>233.77272727272728</v>
          </cell>
        </row>
        <row r="1198">
          <cell r="A1198">
            <v>59151270</v>
          </cell>
          <cell r="B1198">
            <v>1155</v>
          </cell>
          <cell r="C1198">
            <v>0</v>
          </cell>
          <cell r="D1198">
            <v>0</v>
          </cell>
          <cell r="E1198">
            <v>1155</v>
          </cell>
          <cell r="F1198">
            <v>22</v>
          </cell>
          <cell r="G1198">
            <v>52.5</v>
          </cell>
        </row>
        <row r="1199">
          <cell r="A1199">
            <v>59151280</v>
          </cell>
          <cell r="B1199">
            <v>6225</v>
          </cell>
          <cell r="C1199">
            <v>0</v>
          </cell>
          <cell r="D1199">
            <v>0</v>
          </cell>
          <cell r="E1199">
            <v>6225</v>
          </cell>
          <cell r="F1199">
            <v>22</v>
          </cell>
          <cell r="G1199">
            <v>282.95454545454544</v>
          </cell>
        </row>
        <row r="1200">
          <cell r="A1200">
            <v>59151290</v>
          </cell>
          <cell r="B1200">
            <v>942</v>
          </cell>
          <cell r="C1200">
            <v>0</v>
          </cell>
          <cell r="D1200">
            <v>0</v>
          </cell>
          <cell r="E1200">
            <v>942</v>
          </cell>
          <cell r="F1200">
            <v>22</v>
          </cell>
          <cell r="G1200">
            <v>42.81818181818182</v>
          </cell>
        </row>
        <row r="1201">
          <cell r="A1201">
            <v>59151300</v>
          </cell>
          <cell r="B1201">
            <v>2117</v>
          </cell>
          <cell r="C1201">
            <v>0</v>
          </cell>
          <cell r="D1201">
            <v>0</v>
          </cell>
          <cell r="E1201">
            <v>2117</v>
          </cell>
          <cell r="F1201">
            <v>22</v>
          </cell>
          <cell r="G1201">
            <v>96.227272727272734</v>
          </cell>
        </row>
        <row r="1202">
          <cell r="A1202">
            <v>59151302</v>
          </cell>
          <cell r="B1202">
            <v>985</v>
          </cell>
          <cell r="C1202">
            <v>0</v>
          </cell>
          <cell r="D1202">
            <v>0</v>
          </cell>
          <cell r="E1202">
            <v>985</v>
          </cell>
          <cell r="F1202">
            <v>22</v>
          </cell>
          <cell r="G1202">
            <v>44.772727272727273</v>
          </cell>
        </row>
        <row r="1203">
          <cell r="A1203">
            <v>59151310</v>
          </cell>
          <cell r="B1203">
            <v>622</v>
          </cell>
          <cell r="C1203">
            <v>0</v>
          </cell>
          <cell r="D1203">
            <v>0</v>
          </cell>
          <cell r="E1203">
            <v>622</v>
          </cell>
          <cell r="F1203">
            <v>22</v>
          </cell>
          <cell r="G1203">
            <v>28.272727272727273</v>
          </cell>
        </row>
        <row r="1204">
          <cell r="A1204">
            <v>59151320</v>
          </cell>
          <cell r="B1204">
            <v>1815</v>
          </cell>
          <cell r="C1204">
            <v>0</v>
          </cell>
          <cell r="D1204">
            <v>0</v>
          </cell>
          <cell r="E1204">
            <v>1815</v>
          </cell>
          <cell r="F1204">
            <v>22</v>
          </cell>
          <cell r="G1204">
            <v>82.5</v>
          </cell>
        </row>
        <row r="1205">
          <cell r="A1205">
            <v>59151330</v>
          </cell>
          <cell r="B1205">
            <v>659</v>
          </cell>
          <cell r="C1205">
            <v>0</v>
          </cell>
          <cell r="D1205">
            <v>0</v>
          </cell>
          <cell r="E1205">
            <v>659</v>
          </cell>
          <cell r="F1205">
            <v>22</v>
          </cell>
          <cell r="G1205">
            <v>29.954545454545453</v>
          </cell>
        </row>
        <row r="1206">
          <cell r="A1206">
            <v>59151340</v>
          </cell>
          <cell r="B1206">
            <v>2892</v>
          </cell>
          <cell r="C1206">
            <v>0</v>
          </cell>
          <cell r="D1206">
            <v>0</v>
          </cell>
          <cell r="E1206">
            <v>2892</v>
          </cell>
          <cell r="F1206">
            <v>22</v>
          </cell>
          <cell r="G1206">
            <v>131.45454545454547</v>
          </cell>
        </row>
        <row r="1207">
          <cell r="A1207">
            <v>59151350</v>
          </cell>
          <cell r="B1207">
            <v>520</v>
          </cell>
          <cell r="C1207">
            <v>0</v>
          </cell>
          <cell r="D1207">
            <v>0</v>
          </cell>
          <cell r="E1207">
            <v>520</v>
          </cell>
          <cell r="F1207">
            <v>22</v>
          </cell>
          <cell r="G1207">
            <v>23.636363636363637</v>
          </cell>
        </row>
        <row r="1208">
          <cell r="A1208">
            <v>59151360</v>
          </cell>
          <cell r="B1208">
            <v>879</v>
          </cell>
          <cell r="C1208">
            <v>0</v>
          </cell>
          <cell r="D1208">
            <v>0</v>
          </cell>
          <cell r="E1208">
            <v>879</v>
          </cell>
          <cell r="F1208">
            <v>22</v>
          </cell>
          <cell r="G1208">
            <v>39.954545454545453</v>
          </cell>
        </row>
        <row r="1209">
          <cell r="A1209">
            <v>59151370</v>
          </cell>
          <cell r="B1209">
            <v>221</v>
          </cell>
          <cell r="C1209">
            <v>0</v>
          </cell>
          <cell r="D1209">
            <v>0</v>
          </cell>
          <cell r="E1209">
            <v>221</v>
          </cell>
          <cell r="F1209">
            <v>22</v>
          </cell>
          <cell r="G1209">
            <v>10.045454545454545</v>
          </cell>
        </row>
        <row r="1210">
          <cell r="A1210">
            <v>59151590</v>
          </cell>
          <cell r="B1210">
            <v>9191</v>
          </cell>
          <cell r="C1210">
            <v>0</v>
          </cell>
          <cell r="D1210">
            <v>0</v>
          </cell>
          <cell r="E1210">
            <v>9191</v>
          </cell>
          <cell r="F1210">
            <v>22</v>
          </cell>
          <cell r="G1210">
            <v>417.77272727272725</v>
          </cell>
        </row>
        <row r="1211">
          <cell r="A1211">
            <v>59151600</v>
          </cell>
          <cell r="B1211">
            <v>2178</v>
          </cell>
          <cell r="C1211">
            <v>0</v>
          </cell>
          <cell r="D1211">
            <v>0</v>
          </cell>
          <cell r="E1211">
            <v>2178</v>
          </cell>
          <cell r="F1211">
            <v>22</v>
          </cell>
          <cell r="G1211">
            <v>99</v>
          </cell>
        </row>
        <row r="1212">
          <cell r="A1212">
            <v>59151620</v>
          </cell>
          <cell r="B1212">
            <v>284</v>
          </cell>
          <cell r="C1212">
            <v>0</v>
          </cell>
          <cell r="D1212">
            <v>0</v>
          </cell>
          <cell r="E1212">
            <v>284</v>
          </cell>
          <cell r="F1212">
            <v>22</v>
          </cell>
          <cell r="G1212">
            <v>12.909090909090908</v>
          </cell>
        </row>
        <row r="1213">
          <cell r="A1213">
            <v>59151730</v>
          </cell>
          <cell r="B1213">
            <v>255</v>
          </cell>
          <cell r="C1213">
            <v>0</v>
          </cell>
          <cell r="D1213">
            <v>0</v>
          </cell>
          <cell r="E1213">
            <v>255</v>
          </cell>
          <cell r="F1213">
            <v>22</v>
          </cell>
          <cell r="G1213">
            <v>11.590909090909092</v>
          </cell>
        </row>
        <row r="1214">
          <cell r="A1214">
            <v>59151760</v>
          </cell>
          <cell r="B1214">
            <v>782</v>
          </cell>
          <cell r="C1214">
            <v>0</v>
          </cell>
          <cell r="D1214">
            <v>0</v>
          </cell>
          <cell r="E1214">
            <v>782</v>
          </cell>
          <cell r="F1214">
            <v>22</v>
          </cell>
          <cell r="G1214">
            <v>35.545454545454547</v>
          </cell>
        </row>
        <row r="1215">
          <cell r="A1215">
            <v>59151770</v>
          </cell>
          <cell r="B1215">
            <v>501</v>
          </cell>
          <cell r="C1215">
            <v>0</v>
          </cell>
          <cell r="D1215">
            <v>0</v>
          </cell>
          <cell r="E1215">
            <v>501</v>
          </cell>
          <cell r="F1215">
            <v>22</v>
          </cell>
          <cell r="G1215">
            <v>22.772727272727273</v>
          </cell>
        </row>
        <row r="1216">
          <cell r="A1216">
            <v>59151780</v>
          </cell>
          <cell r="B1216">
            <v>3743</v>
          </cell>
          <cell r="C1216">
            <v>0</v>
          </cell>
          <cell r="D1216">
            <v>0</v>
          </cell>
          <cell r="E1216">
            <v>3743</v>
          </cell>
          <cell r="F1216">
            <v>22</v>
          </cell>
          <cell r="G1216">
            <v>170.13636363636363</v>
          </cell>
        </row>
        <row r="1217">
          <cell r="A1217">
            <v>59151801</v>
          </cell>
          <cell r="B1217">
            <v>2048</v>
          </cell>
          <cell r="C1217">
            <v>0</v>
          </cell>
          <cell r="D1217">
            <v>0</v>
          </cell>
          <cell r="E1217">
            <v>2048</v>
          </cell>
          <cell r="F1217">
            <v>22</v>
          </cell>
          <cell r="G1217">
            <v>93.090909090909093</v>
          </cell>
        </row>
        <row r="1218">
          <cell r="A1218">
            <v>59151810</v>
          </cell>
          <cell r="B1218">
            <v>180</v>
          </cell>
          <cell r="C1218">
            <v>0</v>
          </cell>
          <cell r="D1218">
            <v>0</v>
          </cell>
          <cell r="E1218">
            <v>180</v>
          </cell>
          <cell r="F1218">
            <v>22</v>
          </cell>
          <cell r="G1218">
            <v>8.1818181818181817</v>
          </cell>
        </row>
        <row r="1219">
          <cell r="A1219">
            <v>59151820</v>
          </cell>
          <cell r="B1219">
            <v>14</v>
          </cell>
          <cell r="C1219">
            <v>0</v>
          </cell>
          <cell r="D1219">
            <v>0</v>
          </cell>
          <cell r="E1219">
            <v>14</v>
          </cell>
          <cell r="F1219">
            <v>22</v>
          </cell>
          <cell r="G1219">
            <v>0.63636363636363635</v>
          </cell>
        </row>
        <row r="1220">
          <cell r="A1220">
            <v>59151830</v>
          </cell>
          <cell r="B1220">
            <v>466</v>
          </cell>
          <cell r="C1220">
            <v>0</v>
          </cell>
          <cell r="D1220">
            <v>0</v>
          </cell>
          <cell r="E1220">
            <v>466</v>
          </cell>
          <cell r="F1220">
            <v>22</v>
          </cell>
          <cell r="G1220">
            <v>21.181818181818183</v>
          </cell>
        </row>
        <row r="1221">
          <cell r="A1221">
            <v>59151840</v>
          </cell>
          <cell r="B1221">
            <v>2</v>
          </cell>
          <cell r="C1221">
            <v>0</v>
          </cell>
          <cell r="D1221">
            <v>0</v>
          </cell>
          <cell r="E1221">
            <v>2</v>
          </cell>
          <cell r="F1221">
            <v>22</v>
          </cell>
          <cell r="G1221">
            <v>9.0909090909090912E-2</v>
          </cell>
        </row>
        <row r="1222">
          <cell r="A1222">
            <v>59151850</v>
          </cell>
          <cell r="B1222">
            <v>2751</v>
          </cell>
          <cell r="C1222">
            <v>0</v>
          </cell>
          <cell r="D1222">
            <v>0</v>
          </cell>
          <cell r="E1222">
            <v>2751</v>
          </cell>
          <cell r="F1222">
            <v>22</v>
          </cell>
          <cell r="G1222">
            <v>125.04545454545455</v>
          </cell>
        </row>
        <row r="1223">
          <cell r="A1223">
            <v>59151860</v>
          </cell>
          <cell r="B1223">
            <v>19</v>
          </cell>
          <cell r="C1223">
            <v>0</v>
          </cell>
          <cell r="D1223">
            <v>0</v>
          </cell>
          <cell r="E1223">
            <v>19</v>
          </cell>
          <cell r="F1223">
            <v>22</v>
          </cell>
          <cell r="G1223">
            <v>0.86363636363636365</v>
          </cell>
        </row>
        <row r="1224">
          <cell r="A1224">
            <v>59151870</v>
          </cell>
          <cell r="B1224">
            <v>1080</v>
          </cell>
          <cell r="C1224">
            <v>0</v>
          </cell>
          <cell r="D1224">
            <v>0</v>
          </cell>
          <cell r="E1224">
            <v>1080</v>
          </cell>
          <cell r="F1224">
            <v>22</v>
          </cell>
          <cell r="G1224">
            <v>49.090909090909093</v>
          </cell>
        </row>
        <row r="1225">
          <cell r="A1225">
            <v>59151880</v>
          </cell>
          <cell r="B1225">
            <v>24</v>
          </cell>
          <cell r="C1225">
            <v>0</v>
          </cell>
          <cell r="D1225">
            <v>0</v>
          </cell>
          <cell r="E1225">
            <v>24</v>
          </cell>
          <cell r="F1225">
            <v>22</v>
          </cell>
          <cell r="G1225">
            <v>1.0909090909090908</v>
          </cell>
        </row>
        <row r="1226">
          <cell r="A1226">
            <v>59151930</v>
          </cell>
          <cell r="B1226">
            <v>2414</v>
          </cell>
          <cell r="C1226">
            <v>0</v>
          </cell>
          <cell r="D1226">
            <v>0</v>
          </cell>
          <cell r="E1226">
            <v>2414</v>
          </cell>
          <cell r="F1226">
            <v>22</v>
          </cell>
          <cell r="G1226">
            <v>109.72727272727273</v>
          </cell>
        </row>
        <row r="1227">
          <cell r="A1227">
            <v>59151940</v>
          </cell>
          <cell r="B1227">
            <v>32</v>
          </cell>
          <cell r="C1227">
            <v>0</v>
          </cell>
          <cell r="D1227">
            <v>0</v>
          </cell>
          <cell r="E1227">
            <v>32</v>
          </cell>
          <cell r="F1227">
            <v>22</v>
          </cell>
          <cell r="G1227">
            <v>1.4545454545454546</v>
          </cell>
        </row>
        <row r="1228">
          <cell r="A1228">
            <v>59151950</v>
          </cell>
          <cell r="B1228">
            <v>3092</v>
          </cell>
          <cell r="C1228">
            <v>0</v>
          </cell>
          <cell r="D1228">
            <v>0</v>
          </cell>
          <cell r="E1228">
            <v>3092</v>
          </cell>
          <cell r="F1228">
            <v>22</v>
          </cell>
          <cell r="G1228">
            <v>140.54545454545453</v>
          </cell>
        </row>
        <row r="1229">
          <cell r="A1229">
            <v>59151960</v>
          </cell>
          <cell r="B1229">
            <v>126</v>
          </cell>
          <cell r="C1229">
            <v>0</v>
          </cell>
          <cell r="D1229">
            <v>0</v>
          </cell>
          <cell r="E1229">
            <v>126</v>
          </cell>
          <cell r="F1229">
            <v>22</v>
          </cell>
          <cell r="G1229">
            <v>5.7272727272727275</v>
          </cell>
        </row>
        <row r="1230">
          <cell r="A1230">
            <v>59151970</v>
          </cell>
          <cell r="B1230">
            <v>3572</v>
          </cell>
          <cell r="C1230">
            <v>0</v>
          </cell>
          <cell r="D1230">
            <v>0</v>
          </cell>
          <cell r="E1230">
            <v>3572</v>
          </cell>
          <cell r="F1230">
            <v>22</v>
          </cell>
          <cell r="G1230">
            <v>162.36363636363637</v>
          </cell>
        </row>
        <row r="1231">
          <cell r="A1231">
            <v>59151980</v>
          </cell>
          <cell r="B1231">
            <v>118</v>
          </cell>
          <cell r="C1231">
            <v>0</v>
          </cell>
          <cell r="D1231">
            <v>0</v>
          </cell>
          <cell r="E1231">
            <v>118</v>
          </cell>
          <cell r="F1231">
            <v>22</v>
          </cell>
          <cell r="G1231">
            <v>5.3636363636363633</v>
          </cell>
        </row>
        <row r="1232">
          <cell r="A1232">
            <v>59151990</v>
          </cell>
          <cell r="B1232">
            <v>2695</v>
          </cell>
          <cell r="C1232">
            <v>0</v>
          </cell>
          <cell r="D1232">
            <v>0</v>
          </cell>
          <cell r="E1232">
            <v>2695</v>
          </cell>
          <cell r="F1232">
            <v>22</v>
          </cell>
          <cell r="G1232">
            <v>122.5</v>
          </cell>
        </row>
        <row r="1233">
          <cell r="A1233">
            <v>59152000</v>
          </cell>
          <cell r="B1233">
            <v>159</v>
          </cell>
          <cell r="C1233">
            <v>0</v>
          </cell>
          <cell r="D1233">
            <v>0</v>
          </cell>
          <cell r="E1233">
            <v>159</v>
          </cell>
          <cell r="F1233">
            <v>22</v>
          </cell>
          <cell r="G1233">
            <v>7.2272727272727275</v>
          </cell>
        </row>
        <row r="1234">
          <cell r="A1234">
            <v>59152030</v>
          </cell>
          <cell r="B1234">
            <v>12835</v>
          </cell>
          <cell r="C1234">
            <v>0</v>
          </cell>
          <cell r="D1234">
            <v>0</v>
          </cell>
          <cell r="E1234">
            <v>12835</v>
          </cell>
          <cell r="F1234">
            <v>22</v>
          </cell>
          <cell r="G1234">
            <v>583.40909090909088</v>
          </cell>
        </row>
        <row r="1235">
          <cell r="A1235">
            <v>59152050</v>
          </cell>
          <cell r="B1235">
            <v>6311</v>
          </cell>
          <cell r="C1235">
            <v>0</v>
          </cell>
          <cell r="D1235">
            <v>0</v>
          </cell>
          <cell r="E1235">
            <v>6311</v>
          </cell>
          <cell r="F1235">
            <v>22</v>
          </cell>
          <cell r="G1235">
            <v>286.86363636363637</v>
          </cell>
        </row>
        <row r="1236">
          <cell r="A1236">
            <v>59152060</v>
          </cell>
          <cell r="B1236">
            <v>848</v>
          </cell>
          <cell r="C1236">
            <v>0</v>
          </cell>
          <cell r="D1236">
            <v>0</v>
          </cell>
          <cell r="E1236">
            <v>848</v>
          </cell>
          <cell r="F1236">
            <v>22</v>
          </cell>
          <cell r="G1236">
            <v>38.545454545454547</v>
          </cell>
        </row>
        <row r="1237">
          <cell r="A1237">
            <v>59152070</v>
          </cell>
          <cell r="B1237">
            <v>3071</v>
          </cell>
          <cell r="C1237">
            <v>0</v>
          </cell>
          <cell r="D1237">
            <v>0</v>
          </cell>
          <cell r="E1237">
            <v>3071</v>
          </cell>
          <cell r="F1237">
            <v>22</v>
          </cell>
          <cell r="G1237">
            <v>139.59090909090909</v>
          </cell>
        </row>
        <row r="1238">
          <cell r="A1238">
            <v>59152080</v>
          </cell>
          <cell r="B1238">
            <v>849</v>
          </cell>
          <cell r="C1238">
            <v>0</v>
          </cell>
          <cell r="D1238">
            <v>0</v>
          </cell>
          <cell r="E1238">
            <v>849</v>
          </cell>
          <cell r="F1238">
            <v>22</v>
          </cell>
          <cell r="G1238">
            <v>38.590909090909093</v>
          </cell>
        </row>
        <row r="1239">
          <cell r="A1239">
            <v>59152100</v>
          </cell>
          <cell r="B1239">
            <v>67</v>
          </cell>
          <cell r="C1239">
            <v>0</v>
          </cell>
          <cell r="D1239">
            <v>0</v>
          </cell>
          <cell r="E1239">
            <v>67</v>
          </cell>
          <cell r="F1239">
            <v>22</v>
          </cell>
          <cell r="G1239">
            <v>3.0454545454545454</v>
          </cell>
        </row>
        <row r="1240">
          <cell r="A1240">
            <v>59152130</v>
          </cell>
          <cell r="B1240">
            <v>1533</v>
          </cell>
          <cell r="C1240">
            <v>0</v>
          </cell>
          <cell r="D1240">
            <v>0</v>
          </cell>
          <cell r="E1240">
            <v>1533</v>
          </cell>
          <cell r="F1240">
            <v>22</v>
          </cell>
          <cell r="G1240">
            <v>69.681818181818187</v>
          </cell>
        </row>
        <row r="1241">
          <cell r="A1241">
            <v>59152140</v>
          </cell>
          <cell r="B1241">
            <v>277</v>
          </cell>
          <cell r="C1241">
            <v>0</v>
          </cell>
          <cell r="D1241">
            <v>0</v>
          </cell>
          <cell r="E1241">
            <v>277</v>
          </cell>
          <cell r="F1241">
            <v>22</v>
          </cell>
          <cell r="G1241">
            <v>12.590909090909092</v>
          </cell>
        </row>
        <row r="1242">
          <cell r="A1242">
            <v>59152150</v>
          </cell>
          <cell r="B1242">
            <v>1572</v>
          </cell>
          <cell r="C1242">
            <v>0</v>
          </cell>
          <cell r="D1242">
            <v>0</v>
          </cell>
          <cell r="E1242">
            <v>1572</v>
          </cell>
          <cell r="F1242">
            <v>22</v>
          </cell>
          <cell r="G1242">
            <v>71.454545454545453</v>
          </cell>
        </row>
        <row r="1243">
          <cell r="A1243">
            <v>59152160</v>
          </cell>
          <cell r="B1243">
            <v>1050</v>
          </cell>
          <cell r="C1243">
            <v>0</v>
          </cell>
          <cell r="D1243">
            <v>0</v>
          </cell>
          <cell r="E1243">
            <v>1050</v>
          </cell>
          <cell r="F1243">
            <v>22</v>
          </cell>
          <cell r="G1243">
            <v>47.727272727272727</v>
          </cell>
        </row>
        <row r="1244">
          <cell r="A1244">
            <v>59152190</v>
          </cell>
          <cell r="B1244">
            <v>25</v>
          </cell>
          <cell r="C1244">
            <v>0</v>
          </cell>
          <cell r="D1244">
            <v>0</v>
          </cell>
          <cell r="E1244">
            <v>25</v>
          </cell>
          <cell r="F1244">
            <v>22</v>
          </cell>
          <cell r="G1244">
            <v>1.1363636363636365</v>
          </cell>
        </row>
        <row r="1245">
          <cell r="A1245">
            <v>59152700</v>
          </cell>
          <cell r="B1245">
            <v>12</v>
          </cell>
          <cell r="C1245">
            <v>0</v>
          </cell>
          <cell r="D1245">
            <v>0</v>
          </cell>
          <cell r="E1245">
            <v>12</v>
          </cell>
          <cell r="F1245">
            <v>22</v>
          </cell>
          <cell r="G1245">
            <v>0.54545454545454541</v>
          </cell>
        </row>
        <row r="1246">
          <cell r="A1246">
            <v>59152710</v>
          </cell>
          <cell r="B1246">
            <v>10</v>
          </cell>
          <cell r="C1246">
            <v>0</v>
          </cell>
          <cell r="D1246">
            <v>0</v>
          </cell>
          <cell r="E1246">
            <v>10</v>
          </cell>
          <cell r="F1246">
            <v>22</v>
          </cell>
          <cell r="G1246">
            <v>0.45454545454545453</v>
          </cell>
        </row>
        <row r="1247">
          <cell r="A1247">
            <v>59200010</v>
          </cell>
          <cell r="B1247">
            <v>978</v>
          </cell>
          <cell r="C1247">
            <v>0</v>
          </cell>
          <cell r="D1247">
            <v>0</v>
          </cell>
          <cell r="E1247">
            <v>978</v>
          </cell>
          <cell r="F1247">
            <v>22</v>
          </cell>
          <cell r="G1247">
            <v>44.454545454545453</v>
          </cell>
        </row>
        <row r="1248">
          <cell r="A1248">
            <v>59200020</v>
          </cell>
          <cell r="B1248">
            <v>122</v>
          </cell>
          <cell r="C1248">
            <v>0</v>
          </cell>
          <cell r="D1248">
            <v>0</v>
          </cell>
          <cell r="E1248">
            <v>122</v>
          </cell>
          <cell r="F1248">
            <v>22</v>
          </cell>
          <cell r="G1248">
            <v>5.5454545454545459</v>
          </cell>
        </row>
        <row r="1249">
          <cell r="A1249">
            <v>59200030</v>
          </cell>
          <cell r="B1249">
            <v>6</v>
          </cell>
          <cell r="C1249">
            <v>0</v>
          </cell>
          <cell r="D1249">
            <v>0</v>
          </cell>
          <cell r="E1249">
            <v>6</v>
          </cell>
          <cell r="F1249">
            <v>22</v>
          </cell>
          <cell r="G1249">
            <v>0.27272727272727271</v>
          </cell>
        </row>
        <row r="1250">
          <cell r="A1250">
            <v>59200040</v>
          </cell>
          <cell r="B1250">
            <v>8</v>
          </cell>
          <cell r="C1250">
            <v>0</v>
          </cell>
          <cell r="D1250">
            <v>0</v>
          </cell>
          <cell r="E1250">
            <v>8</v>
          </cell>
          <cell r="F1250">
            <v>22</v>
          </cell>
          <cell r="G1250">
            <v>0.36363636363636365</v>
          </cell>
        </row>
        <row r="1251">
          <cell r="A1251">
            <v>59200050</v>
          </cell>
          <cell r="B1251">
            <v>7</v>
          </cell>
          <cell r="C1251">
            <v>0</v>
          </cell>
          <cell r="D1251">
            <v>0</v>
          </cell>
          <cell r="E1251">
            <v>7</v>
          </cell>
          <cell r="F1251">
            <v>22</v>
          </cell>
          <cell r="G1251">
            <v>0.31818181818181818</v>
          </cell>
        </row>
        <row r="1252">
          <cell r="A1252">
            <v>59200060</v>
          </cell>
          <cell r="B1252">
            <v>8</v>
          </cell>
          <cell r="C1252">
            <v>0</v>
          </cell>
          <cell r="D1252">
            <v>0</v>
          </cell>
          <cell r="E1252">
            <v>8</v>
          </cell>
          <cell r="F1252">
            <v>22</v>
          </cell>
          <cell r="G1252">
            <v>0.36363636363636365</v>
          </cell>
        </row>
        <row r="1253">
          <cell r="A1253">
            <v>59200070</v>
          </cell>
          <cell r="B1253">
            <v>6</v>
          </cell>
          <cell r="C1253">
            <v>0</v>
          </cell>
          <cell r="D1253">
            <v>0</v>
          </cell>
          <cell r="E1253">
            <v>6</v>
          </cell>
          <cell r="F1253">
            <v>22</v>
          </cell>
          <cell r="G1253">
            <v>0.27272727272727271</v>
          </cell>
        </row>
        <row r="1254">
          <cell r="A1254">
            <v>59200080</v>
          </cell>
          <cell r="B1254">
            <v>4</v>
          </cell>
          <cell r="C1254">
            <v>0</v>
          </cell>
          <cell r="D1254">
            <v>0</v>
          </cell>
          <cell r="E1254">
            <v>4</v>
          </cell>
          <cell r="F1254">
            <v>22</v>
          </cell>
          <cell r="G1254">
            <v>0.18181818181818182</v>
          </cell>
        </row>
        <row r="1255">
          <cell r="A1255">
            <v>59200090</v>
          </cell>
          <cell r="B1255">
            <v>28</v>
          </cell>
          <cell r="C1255">
            <v>0</v>
          </cell>
          <cell r="D1255">
            <v>0</v>
          </cell>
          <cell r="E1255">
            <v>28</v>
          </cell>
          <cell r="F1255">
            <v>22</v>
          </cell>
          <cell r="G1255">
            <v>1.2727272727272727</v>
          </cell>
        </row>
        <row r="1256">
          <cell r="A1256">
            <v>59200100</v>
          </cell>
          <cell r="B1256">
            <v>229</v>
          </cell>
          <cell r="C1256">
            <v>0</v>
          </cell>
          <cell r="D1256">
            <v>0</v>
          </cell>
          <cell r="E1256">
            <v>229</v>
          </cell>
          <cell r="F1256">
            <v>22</v>
          </cell>
          <cell r="G1256">
            <v>10.409090909090908</v>
          </cell>
        </row>
        <row r="1257">
          <cell r="A1257">
            <v>59200110</v>
          </cell>
          <cell r="B1257">
            <v>2</v>
          </cell>
          <cell r="C1257">
            <v>0</v>
          </cell>
          <cell r="D1257">
            <v>0</v>
          </cell>
          <cell r="E1257">
            <v>2</v>
          </cell>
          <cell r="F1257">
            <v>22</v>
          </cell>
          <cell r="G1257">
            <v>9.0909090909090912E-2</v>
          </cell>
        </row>
        <row r="1258">
          <cell r="A1258">
            <v>59200120</v>
          </cell>
          <cell r="B1258">
            <v>499</v>
          </cell>
          <cell r="C1258">
            <v>0</v>
          </cell>
          <cell r="D1258">
            <v>0</v>
          </cell>
          <cell r="E1258">
            <v>499</v>
          </cell>
          <cell r="F1258">
            <v>22</v>
          </cell>
          <cell r="G1258">
            <v>22.681818181818183</v>
          </cell>
        </row>
        <row r="1259">
          <cell r="A1259">
            <v>59200130</v>
          </cell>
          <cell r="B1259">
            <v>23</v>
          </cell>
          <cell r="C1259">
            <v>0</v>
          </cell>
          <cell r="D1259">
            <v>0</v>
          </cell>
          <cell r="E1259">
            <v>23</v>
          </cell>
          <cell r="F1259">
            <v>22</v>
          </cell>
          <cell r="G1259">
            <v>1.0454545454545454</v>
          </cell>
        </row>
        <row r="1260">
          <cell r="A1260">
            <v>59200140</v>
          </cell>
          <cell r="B1260">
            <v>1</v>
          </cell>
          <cell r="C1260">
            <v>0</v>
          </cell>
          <cell r="D1260">
            <v>0</v>
          </cell>
          <cell r="E1260">
            <v>1</v>
          </cell>
          <cell r="F1260">
            <v>22</v>
          </cell>
          <cell r="G1260">
            <v>4.5454545454545456E-2</v>
          </cell>
        </row>
        <row r="1261">
          <cell r="A1261">
            <v>59200150</v>
          </cell>
          <cell r="B1261">
            <v>4</v>
          </cell>
          <cell r="C1261">
            <v>0</v>
          </cell>
          <cell r="D1261">
            <v>0</v>
          </cell>
          <cell r="E1261">
            <v>4</v>
          </cell>
          <cell r="F1261">
            <v>22</v>
          </cell>
          <cell r="G1261">
            <v>0.18181818181818182</v>
          </cell>
        </row>
        <row r="1262">
          <cell r="A1262">
            <v>59200160</v>
          </cell>
          <cell r="B1262">
            <v>37</v>
          </cell>
          <cell r="C1262">
            <v>0</v>
          </cell>
          <cell r="D1262">
            <v>0</v>
          </cell>
          <cell r="E1262">
            <v>37</v>
          </cell>
          <cell r="F1262">
            <v>22</v>
          </cell>
          <cell r="G1262">
            <v>1.6818181818181819</v>
          </cell>
        </row>
        <row r="1263">
          <cell r="A1263">
            <v>59200170</v>
          </cell>
          <cell r="B1263">
            <v>19</v>
          </cell>
          <cell r="C1263">
            <v>0</v>
          </cell>
          <cell r="D1263">
            <v>0</v>
          </cell>
          <cell r="E1263">
            <v>19</v>
          </cell>
          <cell r="F1263">
            <v>22</v>
          </cell>
          <cell r="G1263">
            <v>0.86363636363636365</v>
          </cell>
        </row>
        <row r="1264">
          <cell r="A1264">
            <v>59200180</v>
          </cell>
          <cell r="B1264">
            <v>64</v>
          </cell>
          <cell r="C1264">
            <v>0</v>
          </cell>
          <cell r="D1264">
            <v>0</v>
          </cell>
          <cell r="E1264">
            <v>64</v>
          </cell>
          <cell r="F1264">
            <v>22</v>
          </cell>
          <cell r="G1264">
            <v>2.9090909090909092</v>
          </cell>
        </row>
        <row r="1265">
          <cell r="A1265">
            <v>59200190</v>
          </cell>
          <cell r="B1265">
            <v>343</v>
          </cell>
          <cell r="C1265">
            <v>0</v>
          </cell>
          <cell r="D1265">
            <v>0</v>
          </cell>
          <cell r="E1265">
            <v>343</v>
          </cell>
          <cell r="F1265">
            <v>22</v>
          </cell>
          <cell r="G1265">
            <v>15.590909090909092</v>
          </cell>
        </row>
        <row r="1266">
          <cell r="A1266">
            <v>59200200</v>
          </cell>
          <cell r="B1266">
            <v>193</v>
          </cell>
          <cell r="C1266">
            <v>0</v>
          </cell>
          <cell r="D1266">
            <v>0</v>
          </cell>
          <cell r="E1266">
            <v>193</v>
          </cell>
          <cell r="F1266">
            <v>22</v>
          </cell>
          <cell r="G1266">
            <v>8.7727272727272734</v>
          </cell>
        </row>
        <row r="1267">
          <cell r="A1267">
            <v>59200210</v>
          </cell>
          <cell r="B1267">
            <v>406</v>
          </cell>
          <cell r="C1267">
            <v>0</v>
          </cell>
          <cell r="D1267">
            <v>0</v>
          </cell>
          <cell r="E1267">
            <v>406</v>
          </cell>
          <cell r="F1267">
            <v>22</v>
          </cell>
          <cell r="G1267">
            <v>18.454545454545453</v>
          </cell>
        </row>
        <row r="1268">
          <cell r="A1268">
            <v>59200220</v>
          </cell>
          <cell r="B1268">
            <v>300</v>
          </cell>
          <cell r="C1268">
            <v>0</v>
          </cell>
          <cell r="D1268">
            <v>0</v>
          </cell>
          <cell r="E1268">
            <v>300</v>
          </cell>
          <cell r="F1268">
            <v>22</v>
          </cell>
          <cell r="G1268">
            <v>13.636363636363637</v>
          </cell>
        </row>
        <row r="1269">
          <cell r="A1269">
            <v>59200230</v>
          </cell>
          <cell r="B1269">
            <v>1265</v>
          </cell>
          <cell r="C1269">
            <v>0</v>
          </cell>
          <cell r="D1269">
            <v>0</v>
          </cell>
          <cell r="E1269">
            <v>1265</v>
          </cell>
          <cell r="F1269">
            <v>22</v>
          </cell>
          <cell r="G1269">
            <v>57.5</v>
          </cell>
        </row>
        <row r="1270">
          <cell r="A1270">
            <v>59200240</v>
          </cell>
          <cell r="B1270">
            <v>134</v>
          </cell>
          <cell r="C1270">
            <v>0</v>
          </cell>
          <cell r="D1270">
            <v>0</v>
          </cell>
          <cell r="E1270">
            <v>134</v>
          </cell>
          <cell r="F1270">
            <v>22</v>
          </cell>
          <cell r="G1270">
            <v>6.0909090909090908</v>
          </cell>
        </row>
        <row r="1271">
          <cell r="A1271">
            <v>59200250</v>
          </cell>
          <cell r="B1271">
            <v>797</v>
          </cell>
          <cell r="C1271">
            <v>0</v>
          </cell>
          <cell r="D1271">
            <v>0</v>
          </cell>
          <cell r="E1271">
            <v>797</v>
          </cell>
          <cell r="F1271">
            <v>22</v>
          </cell>
          <cell r="G1271">
            <v>36.227272727272727</v>
          </cell>
        </row>
        <row r="1272">
          <cell r="A1272">
            <v>59200280</v>
          </cell>
          <cell r="B1272">
            <v>13</v>
          </cell>
          <cell r="C1272">
            <v>0</v>
          </cell>
          <cell r="D1272">
            <v>0</v>
          </cell>
          <cell r="E1272">
            <v>13</v>
          </cell>
          <cell r="F1272">
            <v>22</v>
          </cell>
          <cell r="G1272">
            <v>0.59090909090909094</v>
          </cell>
        </row>
        <row r="1273">
          <cell r="A1273">
            <v>59200300</v>
          </cell>
          <cell r="B1273">
            <v>25</v>
          </cell>
          <cell r="C1273">
            <v>0</v>
          </cell>
          <cell r="D1273">
            <v>0</v>
          </cell>
          <cell r="E1273">
            <v>25</v>
          </cell>
          <cell r="F1273">
            <v>22</v>
          </cell>
          <cell r="G1273">
            <v>1.1363636363636365</v>
          </cell>
        </row>
        <row r="1274">
          <cell r="A1274">
            <v>59200310</v>
          </cell>
          <cell r="B1274">
            <v>2</v>
          </cell>
          <cell r="C1274">
            <v>0</v>
          </cell>
          <cell r="D1274">
            <v>0</v>
          </cell>
          <cell r="E1274">
            <v>2</v>
          </cell>
          <cell r="F1274">
            <v>22</v>
          </cell>
          <cell r="G1274">
            <v>9.0909090909090912E-2</v>
          </cell>
        </row>
        <row r="1275">
          <cell r="A1275">
            <v>59200320</v>
          </cell>
          <cell r="B1275">
            <v>122</v>
          </cell>
          <cell r="C1275">
            <v>0</v>
          </cell>
          <cell r="D1275">
            <v>0</v>
          </cell>
          <cell r="E1275">
            <v>122</v>
          </cell>
          <cell r="F1275">
            <v>22</v>
          </cell>
          <cell r="G1275">
            <v>5.5454545454545459</v>
          </cell>
        </row>
        <row r="1276">
          <cell r="A1276">
            <v>59230020</v>
          </cell>
          <cell r="B1276">
            <v>8</v>
          </cell>
          <cell r="C1276">
            <v>0</v>
          </cell>
          <cell r="D1276">
            <v>0</v>
          </cell>
          <cell r="E1276">
            <v>8</v>
          </cell>
          <cell r="F1276">
            <v>22</v>
          </cell>
          <cell r="G1276">
            <v>0.36363636363636365</v>
          </cell>
        </row>
        <row r="1277">
          <cell r="A1277">
            <v>59230040</v>
          </cell>
          <cell r="B1277">
            <v>124</v>
          </cell>
          <cell r="C1277">
            <v>0</v>
          </cell>
          <cell r="D1277">
            <v>0</v>
          </cell>
          <cell r="E1277">
            <v>124</v>
          </cell>
          <cell r="F1277">
            <v>22</v>
          </cell>
          <cell r="G1277">
            <v>5.6363636363636367</v>
          </cell>
        </row>
        <row r="1278">
          <cell r="A1278">
            <v>59230050</v>
          </cell>
          <cell r="B1278">
            <v>5</v>
          </cell>
          <cell r="C1278">
            <v>0</v>
          </cell>
          <cell r="D1278">
            <v>0</v>
          </cell>
          <cell r="E1278">
            <v>5</v>
          </cell>
          <cell r="F1278">
            <v>22</v>
          </cell>
          <cell r="G1278">
            <v>0.22727272727272727</v>
          </cell>
        </row>
        <row r="1279">
          <cell r="A1279">
            <v>59230060</v>
          </cell>
          <cell r="B1279">
            <v>55</v>
          </cell>
          <cell r="C1279">
            <v>0</v>
          </cell>
          <cell r="D1279">
            <v>0</v>
          </cell>
          <cell r="E1279">
            <v>55</v>
          </cell>
          <cell r="F1279">
            <v>22</v>
          </cell>
          <cell r="G1279">
            <v>2.5</v>
          </cell>
        </row>
        <row r="1280">
          <cell r="A1280">
            <v>59230070</v>
          </cell>
          <cell r="B1280">
            <v>7</v>
          </cell>
          <cell r="C1280">
            <v>0</v>
          </cell>
          <cell r="D1280">
            <v>0</v>
          </cell>
          <cell r="E1280">
            <v>7</v>
          </cell>
          <cell r="F1280">
            <v>22</v>
          </cell>
          <cell r="G1280">
            <v>0.31818181818181818</v>
          </cell>
        </row>
        <row r="1281">
          <cell r="A1281">
            <v>59230080</v>
          </cell>
          <cell r="B1281">
            <v>10</v>
          </cell>
          <cell r="C1281">
            <v>0</v>
          </cell>
          <cell r="D1281">
            <v>0</v>
          </cell>
          <cell r="E1281">
            <v>10</v>
          </cell>
          <cell r="F1281">
            <v>22</v>
          </cell>
          <cell r="G1281">
            <v>0.45454545454545453</v>
          </cell>
        </row>
        <row r="1282">
          <cell r="A1282">
            <v>59230100</v>
          </cell>
          <cell r="B1282">
            <v>2</v>
          </cell>
          <cell r="C1282">
            <v>0</v>
          </cell>
          <cell r="D1282">
            <v>0</v>
          </cell>
          <cell r="E1282">
            <v>2</v>
          </cell>
          <cell r="F1282">
            <v>22</v>
          </cell>
          <cell r="G1282">
            <v>9.0909090909090912E-2</v>
          </cell>
        </row>
        <row r="1283">
          <cell r="A1283">
            <v>59230120</v>
          </cell>
          <cell r="B1283">
            <v>5</v>
          </cell>
          <cell r="C1283">
            <v>0</v>
          </cell>
          <cell r="D1283">
            <v>0</v>
          </cell>
          <cell r="E1283">
            <v>5</v>
          </cell>
          <cell r="F1283">
            <v>22</v>
          </cell>
          <cell r="G1283">
            <v>0.22727272727272727</v>
          </cell>
        </row>
        <row r="1284">
          <cell r="A1284">
            <v>59230130</v>
          </cell>
          <cell r="B1284">
            <v>1</v>
          </cell>
          <cell r="C1284">
            <v>0</v>
          </cell>
          <cell r="D1284">
            <v>0</v>
          </cell>
          <cell r="E1284">
            <v>1</v>
          </cell>
          <cell r="F1284">
            <v>22</v>
          </cell>
          <cell r="G1284">
            <v>4.5454545454545456E-2</v>
          </cell>
        </row>
        <row r="1285">
          <cell r="A1285">
            <v>59230140</v>
          </cell>
          <cell r="B1285">
            <v>8</v>
          </cell>
          <cell r="C1285">
            <v>0</v>
          </cell>
          <cell r="D1285">
            <v>0</v>
          </cell>
          <cell r="E1285">
            <v>8</v>
          </cell>
          <cell r="F1285">
            <v>22</v>
          </cell>
          <cell r="G1285">
            <v>0.36363636363636365</v>
          </cell>
        </row>
        <row r="1286">
          <cell r="A1286">
            <v>59230150</v>
          </cell>
          <cell r="B1286">
            <v>2</v>
          </cell>
          <cell r="C1286">
            <v>0</v>
          </cell>
          <cell r="D1286">
            <v>0</v>
          </cell>
          <cell r="E1286">
            <v>2</v>
          </cell>
          <cell r="F1286">
            <v>22</v>
          </cell>
          <cell r="G1286">
            <v>9.0909090909090912E-2</v>
          </cell>
        </row>
        <row r="1287">
          <cell r="A1287">
            <v>59230160</v>
          </cell>
          <cell r="B1287">
            <v>12</v>
          </cell>
          <cell r="C1287">
            <v>0</v>
          </cell>
          <cell r="D1287">
            <v>0</v>
          </cell>
          <cell r="E1287">
            <v>12</v>
          </cell>
          <cell r="F1287">
            <v>22</v>
          </cell>
          <cell r="G1287">
            <v>0.54545454545454541</v>
          </cell>
        </row>
        <row r="1288">
          <cell r="A1288">
            <v>59230200</v>
          </cell>
          <cell r="B1288">
            <v>99</v>
          </cell>
          <cell r="C1288">
            <v>0</v>
          </cell>
          <cell r="D1288">
            <v>0</v>
          </cell>
          <cell r="E1288">
            <v>99</v>
          </cell>
          <cell r="F1288">
            <v>22</v>
          </cell>
          <cell r="G1288">
            <v>4.5</v>
          </cell>
        </row>
        <row r="1289">
          <cell r="A1289">
            <v>59250014</v>
          </cell>
          <cell r="B1289">
            <v>16</v>
          </cell>
          <cell r="C1289">
            <v>0</v>
          </cell>
          <cell r="D1289">
            <v>0</v>
          </cell>
          <cell r="E1289">
            <v>16</v>
          </cell>
          <cell r="F1289">
            <v>22</v>
          </cell>
          <cell r="G1289">
            <v>0.72727272727272729</v>
          </cell>
        </row>
        <row r="1290">
          <cell r="A1290">
            <v>59250030</v>
          </cell>
          <cell r="B1290">
            <v>2</v>
          </cell>
          <cell r="C1290">
            <v>0</v>
          </cell>
          <cell r="D1290">
            <v>0</v>
          </cell>
          <cell r="E1290">
            <v>2</v>
          </cell>
          <cell r="F1290">
            <v>22</v>
          </cell>
          <cell r="G1290">
            <v>9.0909090909090912E-2</v>
          </cell>
        </row>
        <row r="1291">
          <cell r="A1291">
            <v>59250040</v>
          </cell>
          <cell r="B1291">
            <v>1</v>
          </cell>
          <cell r="C1291">
            <v>0</v>
          </cell>
          <cell r="D1291">
            <v>0</v>
          </cell>
          <cell r="E1291">
            <v>1</v>
          </cell>
          <cell r="F1291">
            <v>22</v>
          </cell>
          <cell r="G1291">
            <v>4.5454545454545456E-2</v>
          </cell>
        </row>
        <row r="1292">
          <cell r="A1292">
            <v>59250081</v>
          </cell>
          <cell r="B1292">
            <v>1130</v>
          </cell>
          <cell r="C1292">
            <v>0</v>
          </cell>
          <cell r="D1292">
            <v>0</v>
          </cell>
          <cell r="E1292">
            <v>1130</v>
          </cell>
          <cell r="F1292">
            <v>22</v>
          </cell>
          <cell r="G1292">
            <v>51.363636363636367</v>
          </cell>
        </row>
        <row r="1293">
          <cell r="A1293">
            <v>59250091</v>
          </cell>
          <cell r="B1293">
            <v>376</v>
          </cell>
          <cell r="C1293">
            <v>0</v>
          </cell>
          <cell r="D1293">
            <v>0</v>
          </cell>
          <cell r="E1293">
            <v>376</v>
          </cell>
          <cell r="F1293">
            <v>22</v>
          </cell>
          <cell r="G1293">
            <v>17.09090909090909</v>
          </cell>
        </row>
        <row r="1294">
          <cell r="A1294">
            <v>59250100</v>
          </cell>
          <cell r="B1294">
            <v>1280</v>
          </cell>
          <cell r="C1294">
            <v>0</v>
          </cell>
          <cell r="D1294">
            <v>0</v>
          </cell>
          <cell r="E1294">
            <v>1280</v>
          </cell>
          <cell r="F1294">
            <v>22</v>
          </cell>
          <cell r="G1294">
            <v>58.18181818181818</v>
          </cell>
        </row>
        <row r="1295">
          <cell r="A1295">
            <v>59250110</v>
          </cell>
          <cell r="B1295">
            <v>261</v>
          </cell>
          <cell r="C1295">
            <v>0</v>
          </cell>
          <cell r="D1295">
            <v>0</v>
          </cell>
          <cell r="E1295">
            <v>261</v>
          </cell>
          <cell r="F1295">
            <v>22</v>
          </cell>
          <cell r="G1295">
            <v>11.863636363636363</v>
          </cell>
        </row>
        <row r="1296">
          <cell r="A1296">
            <v>59250120</v>
          </cell>
          <cell r="B1296">
            <v>1525</v>
          </cell>
          <cell r="C1296">
            <v>0</v>
          </cell>
          <cell r="D1296">
            <v>0</v>
          </cell>
          <cell r="E1296">
            <v>1525</v>
          </cell>
          <cell r="F1296">
            <v>22</v>
          </cell>
          <cell r="G1296">
            <v>69.318181818181813</v>
          </cell>
        </row>
        <row r="1297">
          <cell r="A1297">
            <v>59250130</v>
          </cell>
          <cell r="B1297">
            <v>487</v>
          </cell>
          <cell r="C1297">
            <v>0</v>
          </cell>
          <cell r="D1297">
            <v>0</v>
          </cell>
          <cell r="E1297">
            <v>487</v>
          </cell>
          <cell r="F1297">
            <v>22</v>
          </cell>
          <cell r="G1297">
            <v>22.136363636363637</v>
          </cell>
        </row>
        <row r="1298">
          <cell r="A1298">
            <v>59250140</v>
          </cell>
          <cell r="B1298">
            <v>563</v>
          </cell>
          <cell r="C1298">
            <v>0</v>
          </cell>
          <cell r="D1298">
            <v>0</v>
          </cell>
          <cell r="E1298">
            <v>563</v>
          </cell>
          <cell r="F1298">
            <v>22</v>
          </cell>
          <cell r="G1298">
            <v>25.59090909090909</v>
          </cell>
        </row>
        <row r="1299">
          <cell r="A1299">
            <v>59250150</v>
          </cell>
          <cell r="B1299">
            <v>160</v>
          </cell>
          <cell r="C1299">
            <v>0</v>
          </cell>
          <cell r="D1299">
            <v>0</v>
          </cell>
          <cell r="E1299">
            <v>160</v>
          </cell>
          <cell r="F1299">
            <v>22</v>
          </cell>
          <cell r="G1299">
            <v>7.2727272727272725</v>
          </cell>
        </row>
        <row r="1300">
          <cell r="A1300">
            <v>59250160</v>
          </cell>
          <cell r="B1300">
            <v>433</v>
          </cell>
          <cell r="C1300">
            <v>0</v>
          </cell>
          <cell r="D1300">
            <v>0</v>
          </cell>
          <cell r="E1300">
            <v>433</v>
          </cell>
          <cell r="F1300">
            <v>22</v>
          </cell>
          <cell r="G1300">
            <v>19.681818181818183</v>
          </cell>
        </row>
        <row r="1301">
          <cell r="A1301">
            <v>59250170</v>
          </cell>
          <cell r="B1301">
            <v>319</v>
          </cell>
          <cell r="C1301">
            <v>0</v>
          </cell>
          <cell r="D1301">
            <v>0</v>
          </cell>
          <cell r="E1301">
            <v>319</v>
          </cell>
          <cell r="F1301">
            <v>22</v>
          </cell>
          <cell r="G1301">
            <v>14.5</v>
          </cell>
        </row>
        <row r="1302">
          <cell r="A1302">
            <v>59250180</v>
          </cell>
          <cell r="B1302">
            <v>85</v>
          </cell>
          <cell r="C1302">
            <v>0</v>
          </cell>
          <cell r="D1302">
            <v>0</v>
          </cell>
          <cell r="E1302">
            <v>85</v>
          </cell>
          <cell r="F1302">
            <v>22</v>
          </cell>
          <cell r="G1302">
            <v>3.8636363636363638</v>
          </cell>
        </row>
        <row r="1303">
          <cell r="A1303">
            <v>59250190</v>
          </cell>
          <cell r="B1303">
            <v>224</v>
          </cell>
          <cell r="C1303">
            <v>0</v>
          </cell>
          <cell r="D1303">
            <v>0</v>
          </cell>
          <cell r="E1303">
            <v>224</v>
          </cell>
          <cell r="F1303">
            <v>22</v>
          </cell>
          <cell r="G1303">
            <v>10.181818181818182</v>
          </cell>
        </row>
        <row r="1304">
          <cell r="A1304">
            <v>59250200</v>
          </cell>
          <cell r="B1304">
            <v>179</v>
          </cell>
          <cell r="C1304">
            <v>0</v>
          </cell>
          <cell r="D1304">
            <v>0</v>
          </cell>
          <cell r="E1304">
            <v>179</v>
          </cell>
          <cell r="F1304">
            <v>22</v>
          </cell>
          <cell r="G1304">
            <v>8.1363636363636367</v>
          </cell>
        </row>
        <row r="1305">
          <cell r="A1305">
            <v>59250212</v>
          </cell>
          <cell r="B1305">
            <v>123</v>
          </cell>
          <cell r="C1305">
            <v>0</v>
          </cell>
          <cell r="D1305">
            <v>0</v>
          </cell>
          <cell r="E1305">
            <v>123</v>
          </cell>
          <cell r="F1305">
            <v>22</v>
          </cell>
          <cell r="G1305">
            <v>5.5909090909090908</v>
          </cell>
        </row>
        <row r="1306">
          <cell r="A1306">
            <v>59250220</v>
          </cell>
          <cell r="B1306">
            <v>288</v>
          </cell>
          <cell r="C1306">
            <v>0</v>
          </cell>
          <cell r="D1306">
            <v>0</v>
          </cell>
          <cell r="E1306">
            <v>288</v>
          </cell>
          <cell r="F1306">
            <v>22</v>
          </cell>
          <cell r="G1306">
            <v>13.090909090909092</v>
          </cell>
        </row>
        <row r="1307">
          <cell r="A1307">
            <v>59250232</v>
          </cell>
          <cell r="B1307">
            <v>485</v>
          </cell>
          <cell r="C1307">
            <v>0</v>
          </cell>
          <cell r="D1307">
            <v>0</v>
          </cell>
          <cell r="E1307">
            <v>485</v>
          </cell>
          <cell r="F1307">
            <v>22</v>
          </cell>
          <cell r="G1307">
            <v>22.045454545454547</v>
          </cell>
        </row>
        <row r="1308">
          <cell r="A1308">
            <v>59250252</v>
          </cell>
          <cell r="B1308">
            <v>13540</v>
          </cell>
          <cell r="C1308">
            <v>0</v>
          </cell>
          <cell r="D1308">
            <v>0</v>
          </cell>
          <cell r="E1308">
            <v>13540</v>
          </cell>
          <cell r="F1308">
            <v>22</v>
          </cell>
          <cell r="G1308">
            <v>615.4545454545455</v>
          </cell>
        </row>
        <row r="1309">
          <cell r="A1309">
            <v>59250254</v>
          </cell>
          <cell r="B1309">
            <v>2607</v>
          </cell>
          <cell r="C1309">
            <v>0</v>
          </cell>
          <cell r="D1309">
            <v>0</v>
          </cell>
          <cell r="E1309">
            <v>2607</v>
          </cell>
          <cell r="F1309">
            <v>22</v>
          </cell>
          <cell r="G1309">
            <v>118.5</v>
          </cell>
        </row>
        <row r="1310">
          <cell r="A1310">
            <v>59250342</v>
          </cell>
          <cell r="B1310">
            <v>1738</v>
          </cell>
          <cell r="C1310">
            <v>0</v>
          </cell>
          <cell r="D1310">
            <v>0</v>
          </cell>
          <cell r="E1310">
            <v>1738</v>
          </cell>
          <cell r="F1310">
            <v>22</v>
          </cell>
          <cell r="G1310">
            <v>79</v>
          </cell>
        </row>
        <row r="1311">
          <cell r="A1311">
            <v>59250350</v>
          </cell>
          <cell r="B1311">
            <v>303</v>
          </cell>
          <cell r="C1311">
            <v>0</v>
          </cell>
          <cell r="D1311">
            <v>0</v>
          </cell>
          <cell r="E1311">
            <v>303</v>
          </cell>
          <cell r="F1311">
            <v>22</v>
          </cell>
          <cell r="G1311">
            <v>13.772727272727273</v>
          </cell>
        </row>
        <row r="1312">
          <cell r="A1312">
            <v>59250360</v>
          </cell>
          <cell r="B1312">
            <v>2140</v>
          </cell>
          <cell r="C1312">
            <v>0</v>
          </cell>
          <cell r="D1312">
            <v>0</v>
          </cell>
          <cell r="E1312">
            <v>2140</v>
          </cell>
          <cell r="F1312">
            <v>22</v>
          </cell>
          <cell r="G1312">
            <v>97.272727272727266</v>
          </cell>
        </row>
        <row r="1313">
          <cell r="A1313">
            <v>59250361</v>
          </cell>
          <cell r="B1313">
            <v>285</v>
          </cell>
          <cell r="C1313">
            <v>0</v>
          </cell>
          <cell r="D1313">
            <v>0</v>
          </cell>
          <cell r="E1313">
            <v>285</v>
          </cell>
          <cell r="F1313">
            <v>22</v>
          </cell>
          <cell r="G1313">
            <v>12.954545454545455</v>
          </cell>
        </row>
        <row r="1314">
          <cell r="A1314">
            <v>59250520</v>
          </cell>
          <cell r="B1314">
            <v>19</v>
          </cell>
          <cell r="C1314">
            <v>0</v>
          </cell>
          <cell r="D1314">
            <v>0</v>
          </cell>
          <cell r="E1314">
            <v>19</v>
          </cell>
          <cell r="F1314">
            <v>22</v>
          </cell>
          <cell r="G1314">
            <v>0.86363636363636365</v>
          </cell>
        </row>
        <row r="1315">
          <cell r="A1315">
            <v>59250550</v>
          </cell>
          <cell r="B1315">
            <v>7</v>
          </cell>
          <cell r="C1315">
            <v>0</v>
          </cell>
          <cell r="D1315">
            <v>0</v>
          </cell>
          <cell r="E1315">
            <v>7</v>
          </cell>
          <cell r="F1315">
            <v>22</v>
          </cell>
          <cell r="G1315">
            <v>0.31818181818181818</v>
          </cell>
        </row>
        <row r="1316">
          <cell r="A1316">
            <v>59250610</v>
          </cell>
          <cell r="B1316">
            <v>39</v>
          </cell>
          <cell r="C1316">
            <v>0</v>
          </cell>
          <cell r="D1316">
            <v>0</v>
          </cell>
          <cell r="E1316">
            <v>39</v>
          </cell>
          <cell r="F1316">
            <v>22</v>
          </cell>
          <cell r="G1316">
            <v>1.7727272727272727</v>
          </cell>
        </row>
        <row r="1317">
          <cell r="A1317">
            <v>59250620</v>
          </cell>
          <cell r="B1317">
            <v>1790</v>
          </cell>
          <cell r="C1317">
            <v>0</v>
          </cell>
          <cell r="D1317">
            <v>0</v>
          </cell>
          <cell r="E1317">
            <v>1790</v>
          </cell>
          <cell r="F1317">
            <v>22</v>
          </cell>
          <cell r="G1317">
            <v>81.36363636363636</v>
          </cell>
        </row>
        <row r="1318">
          <cell r="A1318">
            <v>59250630</v>
          </cell>
          <cell r="B1318">
            <v>750</v>
          </cell>
          <cell r="C1318">
            <v>0</v>
          </cell>
          <cell r="D1318">
            <v>0</v>
          </cell>
          <cell r="E1318">
            <v>750</v>
          </cell>
          <cell r="F1318">
            <v>22</v>
          </cell>
          <cell r="G1318">
            <v>34.090909090909093</v>
          </cell>
        </row>
        <row r="1319">
          <cell r="A1319">
            <v>59250700</v>
          </cell>
          <cell r="B1319">
            <v>1022</v>
          </cell>
          <cell r="C1319">
            <v>0</v>
          </cell>
          <cell r="D1319">
            <v>0</v>
          </cell>
          <cell r="E1319">
            <v>1022</v>
          </cell>
          <cell r="F1319">
            <v>22</v>
          </cell>
          <cell r="G1319">
            <v>46.454545454545453</v>
          </cell>
        </row>
        <row r="1320">
          <cell r="A1320">
            <v>59250711</v>
          </cell>
          <cell r="B1320">
            <v>97</v>
          </cell>
          <cell r="C1320">
            <v>0</v>
          </cell>
          <cell r="D1320">
            <v>0</v>
          </cell>
          <cell r="E1320">
            <v>97</v>
          </cell>
          <cell r="F1320">
            <v>22</v>
          </cell>
          <cell r="G1320">
            <v>4.4090909090909092</v>
          </cell>
        </row>
        <row r="1321">
          <cell r="A1321">
            <v>59250720</v>
          </cell>
          <cell r="B1321">
            <v>1236</v>
          </cell>
          <cell r="C1321">
            <v>0</v>
          </cell>
          <cell r="D1321">
            <v>0</v>
          </cell>
          <cell r="E1321">
            <v>1236</v>
          </cell>
          <cell r="F1321">
            <v>22</v>
          </cell>
          <cell r="G1321">
            <v>56.18181818181818</v>
          </cell>
        </row>
        <row r="1322">
          <cell r="A1322">
            <v>59250730</v>
          </cell>
          <cell r="B1322">
            <v>255</v>
          </cell>
          <cell r="C1322">
            <v>0</v>
          </cell>
          <cell r="D1322">
            <v>0</v>
          </cell>
          <cell r="E1322">
            <v>255</v>
          </cell>
          <cell r="F1322">
            <v>22</v>
          </cell>
          <cell r="G1322">
            <v>11.590909090909092</v>
          </cell>
        </row>
        <row r="1323">
          <cell r="A1323">
            <v>59250740</v>
          </cell>
          <cell r="B1323">
            <v>31</v>
          </cell>
          <cell r="C1323">
            <v>0</v>
          </cell>
          <cell r="D1323">
            <v>0</v>
          </cell>
          <cell r="E1323">
            <v>31</v>
          </cell>
          <cell r="F1323">
            <v>22</v>
          </cell>
          <cell r="G1323">
            <v>1.4090909090909092</v>
          </cell>
        </row>
        <row r="1324">
          <cell r="A1324">
            <v>59250752</v>
          </cell>
          <cell r="B1324">
            <v>163</v>
          </cell>
          <cell r="C1324">
            <v>0</v>
          </cell>
          <cell r="D1324">
            <v>0</v>
          </cell>
          <cell r="E1324">
            <v>163</v>
          </cell>
          <cell r="F1324">
            <v>22</v>
          </cell>
          <cell r="G1324">
            <v>7.4090909090909092</v>
          </cell>
        </row>
        <row r="1325">
          <cell r="A1325">
            <v>59250800</v>
          </cell>
          <cell r="B1325">
            <v>284</v>
          </cell>
          <cell r="C1325">
            <v>0</v>
          </cell>
          <cell r="D1325">
            <v>0</v>
          </cell>
          <cell r="E1325">
            <v>284</v>
          </cell>
          <cell r="F1325">
            <v>22</v>
          </cell>
          <cell r="G1325">
            <v>12.909090909090908</v>
          </cell>
        </row>
        <row r="1326">
          <cell r="A1326">
            <v>59250810</v>
          </cell>
          <cell r="B1326">
            <v>13</v>
          </cell>
          <cell r="C1326">
            <v>0</v>
          </cell>
          <cell r="D1326">
            <v>0</v>
          </cell>
          <cell r="E1326">
            <v>13</v>
          </cell>
          <cell r="F1326">
            <v>22</v>
          </cell>
          <cell r="G1326">
            <v>0.59090909090909094</v>
          </cell>
        </row>
        <row r="1327">
          <cell r="A1327">
            <v>59250820</v>
          </cell>
          <cell r="B1327">
            <v>1148</v>
          </cell>
          <cell r="C1327">
            <v>0</v>
          </cell>
          <cell r="D1327">
            <v>0</v>
          </cell>
          <cell r="E1327">
            <v>1148</v>
          </cell>
          <cell r="F1327">
            <v>22</v>
          </cell>
          <cell r="G1327">
            <v>52.18181818181818</v>
          </cell>
        </row>
        <row r="1328">
          <cell r="A1328">
            <v>59250840</v>
          </cell>
          <cell r="B1328">
            <v>254</v>
          </cell>
          <cell r="C1328">
            <v>0</v>
          </cell>
          <cell r="D1328">
            <v>0</v>
          </cell>
          <cell r="E1328">
            <v>254</v>
          </cell>
          <cell r="F1328">
            <v>22</v>
          </cell>
          <cell r="G1328">
            <v>11.545454545454545</v>
          </cell>
        </row>
        <row r="1329">
          <cell r="A1329">
            <v>59250850</v>
          </cell>
          <cell r="B1329">
            <v>49</v>
          </cell>
          <cell r="C1329">
            <v>0</v>
          </cell>
          <cell r="D1329">
            <v>0</v>
          </cell>
          <cell r="E1329">
            <v>49</v>
          </cell>
          <cell r="F1329">
            <v>22</v>
          </cell>
          <cell r="G1329">
            <v>2.2272727272727271</v>
          </cell>
        </row>
        <row r="1330">
          <cell r="A1330">
            <v>59252001</v>
          </cell>
          <cell r="B1330">
            <v>129</v>
          </cell>
          <cell r="C1330">
            <v>0</v>
          </cell>
          <cell r="D1330">
            <v>0</v>
          </cell>
          <cell r="E1330">
            <v>129</v>
          </cell>
          <cell r="F1330">
            <v>22</v>
          </cell>
          <cell r="G1330">
            <v>5.8636363636363633</v>
          </cell>
        </row>
        <row r="1331">
          <cell r="A1331">
            <v>59252003</v>
          </cell>
          <cell r="B1331">
            <v>233</v>
          </cell>
          <cell r="C1331">
            <v>0</v>
          </cell>
          <cell r="D1331">
            <v>0</v>
          </cell>
          <cell r="E1331">
            <v>233</v>
          </cell>
          <cell r="F1331">
            <v>22</v>
          </cell>
          <cell r="G1331">
            <v>10.590909090909092</v>
          </cell>
        </row>
        <row r="1332">
          <cell r="A1332">
            <v>59252005</v>
          </cell>
          <cell r="B1332">
            <v>522</v>
          </cell>
          <cell r="C1332">
            <v>0</v>
          </cell>
          <cell r="D1332">
            <v>0</v>
          </cell>
          <cell r="E1332">
            <v>522</v>
          </cell>
          <cell r="F1332">
            <v>22</v>
          </cell>
          <cell r="G1332">
            <v>23.727272727272727</v>
          </cell>
        </row>
        <row r="1333">
          <cell r="A1333">
            <v>59252007</v>
          </cell>
          <cell r="B1333">
            <v>805</v>
          </cell>
          <cell r="C1333">
            <v>0</v>
          </cell>
          <cell r="D1333">
            <v>0</v>
          </cell>
          <cell r="E1333">
            <v>805</v>
          </cell>
          <cell r="F1333">
            <v>22</v>
          </cell>
          <cell r="G1333">
            <v>36.590909090909093</v>
          </cell>
        </row>
        <row r="1334">
          <cell r="A1334">
            <v>59252009</v>
          </cell>
          <cell r="B1334">
            <v>800</v>
          </cell>
          <cell r="C1334">
            <v>0</v>
          </cell>
          <cell r="D1334">
            <v>0</v>
          </cell>
          <cell r="E1334">
            <v>800</v>
          </cell>
          <cell r="F1334">
            <v>22</v>
          </cell>
          <cell r="G1334">
            <v>36.363636363636367</v>
          </cell>
        </row>
        <row r="1335">
          <cell r="A1335">
            <v>59252011</v>
          </cell>
          <cell r="B1335">
            <v>187</v>
          </cell>
          <cell r="C1335">
            <v>0</v>
          </cell>
          <cell r="D1335">
            <v>0</v>
          </cell>
          <cell r="E1335">
            <v>187</v>
          </cell>
          <cell r="F1335">
            <v>22</v>
          </cell>
          <cell r="G1335">
            <v>8.5</v>
          </cell>
        </row>
        <row r="1336">
          <cell r="A1336">
            <v>59252013</v>
          </cell>
          <cell r="B1336">
            <v>9</v>
          </cell>
          <cell r="C1336">
            <v>0</v>
          </cell>
          <cell r="D1336">
            <v>0</v>
          </cell>
          <cell r="E1336">
            <v>9</v>
          </cell>
          <cell r="F1336">
            <v>22</v>
          </cell>
          <cell r="G1336">
            <v>0.40909090909090912</v>
          </cell>
        </row>
        <row r="1337">
          <cell r="A1337">
            <v>59252021</v>
          </cell>
          <cell r="B1337">
            <v>404</v>
          </cell>
          <cell r="C1337">
            <v>0</v>
          </cell>
          <cell r="D1337">
            <v>0</v>
          </cell>
          <cell r="E1337">
            <v>404</v>
          </cell>
          <cell r="F1337">
            <v>22</v>
          </cell>
          <cell r="G1337">
            <v>18.363636363636363</v>
          </cell>
        </row>
        <row r="1338">
          <cell r="A1338">
            <v>59252023</v>
          </cell>
          <cell r="B1338">
            <v>525</v>
          </cell>
          <cell r="C1338">
            <v>0</v>
          </cell>
          <cell r="D1338">
            <v>0</v>
          </cell>
          <cell r="E1338">
            <v>525</v>
          </cell>
          <cell r="F1338">
            <v>22</v>
          </cell>
          <cell r="G1338">
            <v>23.863636363636363</v>
          </cell>
        </row>
        <row r="1339">
          <cell r="A1339">
            <v>59252025</v>
          </cell>
          <cell r="B1339">
            <v>1734</v>
          </cell>
          <cell r="C1339">
            <v>0</v>
          </cell>
          <cell r="D1339">
            <v>0</v>
          </cell>
          <cell r="E1339">
            <v>1734</v>
          </cell>
          <cell r="F1339">
            <v>22</v>
          </cell>
          <cell r="G1339">
            <v>78.818181818181813</v>
          </cell>
        </row>
        <row r="1340">
          <cell r="A1340">
            <v>59252027</v>
          </cell>
          <cell r="B1340">
            <v>2328</v>
          </cell>
          <cell r="C1340">
            <v>0</v>
          </cell>
          <cell r="D1340">
            <v>0</v>
          </cell>
          <cell r="E1340">
            <v>2328</v>
          </cell>
          <cell r="F1340">
            <v>22</v>
          </cell>
          <cell r="G1340">
            <v>105.81818181818181</v>
          </cell>
        </row>
        <row r="1341">
          <cell r="A1341">
            <v>59252029</v>
          </cell>
          <cell r="B1341">
            <v>2757</v>
          </cell>
          <cell r="C1341">
            <v>0</v>
          </cell>
          <cell r="D1341">
            <v>0</v>
          </cell>
          <cell r="E1341">
            <v>2757</v>
          </cell>
          <cell r="F1341">
            <v>22</v>
          </cell>
          <cell r="G1341">
            <v>125.31818181818181</v>
          </cell>
        </row>
        <row r="1342">
          <cell r="A1342">
            <v>59252031</v>
          </cell>
          <cell r="B1342">
            <v>2005</v>
          </cell>
          <cell r="C1342">
            <v>0</v>
          </cell>
          <cell r="D1342">
            <v>0</v>
          </cell>
          <cell r="E1342">
            <v>2005</v>
          </cell>
          <cell r="F1342">
            <v>22</v>
          </cell>
          <cell r="G1342">
            <v>91.13636363636364</v>
          </cell>
        </row>
        <row r="1343">
          <cell r="A1343">
            <v>59252033</v>
          </cell>
          <cell r="B1343">
            <v>1744</v>
          </cell>
          <cell r="C1343">
            <v>0</v>
          </cell>
          <cell r="D1343">
            <v>0</v>
          </cell>
          <cell r="E1343">
            <v>1744</v>
          </cell>
          <cell r="F1343">
            <v>22</v>
          </cell>
          <cell r="G1343">
            <v>79.272727272727266</v>
          </cell>
        </row>
        <row r="1344">
          <cell r="A1344">
            <v>59255998</v>
          </cell>
          <cell r="B1344">
            <v>4</v>
          </cell>
          <cell r="C1344">
            <v>0</v>
          </cell>
          <cell r="D1344">
            <v>0</v>
          </cell>
          <cell r="E1344">
            <v>4</v>
          </cell>
          <cell r="F1344">
            <v>22</v>
          </cell>
          <cell r="G1344">
            <v>0.18181818181818182</v>
          </cell>
        </row>
        <row r="1345">
          <cell r="A1345">
            <v>59270060</v>
          </cell>
          <cell r="B1345">
            <v>4</v>
          </cell>
          <cell r="C1345">
            <v>0</v>
          </cell>
          <cell r="D1345">
            <v>0</v>
          </cell>
          <cell r="E1345">
            <v>4</v>
          </cell>
          <cell r="F1345">
            <v>22</v>
          </cell>
          <cell r="G1345">
            <v>0.18181818181818182</v>
          </cell>
        </row>
        <row r="1346">
          <cell r="A1346">
            <v>59270080</v>
          </cell>
          <cell r="B1346">
            <v>33</v>
          </cell>
          <cell r="C1346">
            <v>0</v>
          </cell>
          <cell r="D1346">
            <v>0</v>
          </cell>
          <cell r="E1346">
            <v>33</v>
          </cell>
          <cell r="F1346">
            <v>22</v>
          </cell>
          <cell r="G1346">
            <v>1.5</v>
          </cell>
        </row>
        <row r="1347">
          <cell r="A1347">
            <v>59270100</v>
          </cell>
          <cell r="B1347">
            <v>63</v>
          </cell>
          <cell r="C1347">
            <v>0</v>
          </cell>
          <cell r="D1347">
            <v>0</v>
          </cell>
          <cell r="E1347">
            <v>63</v>
          </cell>
          <cell r="F1347">
            <v>22</v>
          </cell>
          <cell r="G1347">
            <v>2.8636363636363638</v>
          </cell>
        </row>
        <row r="1348">
          <cell r="A1348">
            <v>59270110</v>
          </cell>
          <cell r="B1348">
            <v>3</v>
          </cell>
          <cell r="C1348">
            <v>0</v>
          </cell>
          <cell r="D1348">
            <v>0</v>
          </cell>
          <cell r="E1348">
            <v>3</v>
          </cell>
          <cell r="F1348">
            <v>22</v>
          </cell>
          <cell r="G1348">
            <v>0.13636363636363635</v>
          </cell>
        </row>
        <row r="1349">
          <cell r="A1349">
            <v>59270120</v>
          </cell>
          <cell r="B1349">
            <v>35</v>
          </cell>
          <cell r="C1349">
            <v>0</v>
          </cell>
          <cell r="D1349">
            <v>0</v>
          </cell>
          <cell r="E1349">
            <v>35</v>
          </cell>
          <cell r="F1349">
            <v>22</v>
          </cell>
          <cell r="G1349">
            <v>1.5909090909090908</v>
          </cell>
        </row>
        <row r="1350">
          <cell r="A1350">
            <v>59270130</v>
          </cell>
          <cell r="B1350">
            <v>3</v>
          </cell>
          <cell r="C1350">
            <v>0</v>
          </cell>
          <cell r="D1350">
            <v>0</v>
          </cell>
          <cell r="E1350">
            <v>3</v>
          </cell>
          <cell r="F1350">
            <v>22</v>
          </cell>
          <cell r="G1350">
            <v>0.13636363636363635</v>
          </cell>
        </row>
        <row r="1351">
          <cell r="A1351">
            <v>59270140</v>
          </cell>
          <cell r="B1351">
            <v>83</v>
          </cell>
          <cell r="C1351">
            <v>0</v>
          </cell>
          <cell r="D1351">
            <v>0</v>
          </cell>
          <cell r="E1351">
            <v>83</v>
          </cell>
          <cell r="F1351">
            <v>22</v>
          </cell>
          <cell r="G1351">
            <v>3.7727272727272729</v>
          </cell>
        </row>
        <row r="1352">
          <cell r="A1352">
            <v>59270160</v>
          </cell>
          <cell r="B1352">
            <v>4</v>
          </cell>
          <cell r="C1352">
            <v>0</v>
          </cell>
          <cell r="D1352">
            <v>0</v>
          </cell>
          <cell r="E1352">
            <v>4</v>
          </cell>
          <cell r="F1352">
            <v>22</v>
          </cell>
          <cell r="G1352">
            <v>0.18181818181818182</v>
          </cell>
        </row>
        <row r="1353">
          <cell r="A1353">
            <v>59270170</v>
          </cell>
          <cell r="B1353">
            <v>1</v>
          </cell>
          <cell r="C1353">
            <v>0</v>
          </cell>
          <cell r="D1353">
            <v>0</v>
          </cell>
          <cell r="E1353">
            <v>1</v>
          </cell>
          <cell r="F1353">
            <v>22</v>
          </cell>
          <cell r="G1353">
            <v>4.5454545454545456E-2</v>
          </cell>
        </row>
        <row r="1354">
          <cell r="A1354">
            <v>59300020</v>
          </cell>
          <cell r="B1354">
            <v>21</v>
          </cell>
          <cell r="C1354">
            <v>0</v>
          </cell>
          <cell r="D1354">
            <v>0</v>
          </cell>
          <cell r="E1354">
            <v>21</v>
          </cell>
          <cell r="F1354">
            <v>22</v>
          </cell>
          <cell r="G1354">
            <v>0.95454545454545459</v>
          </cell>
        </row>
        <row r="1355">
          <cell r="A1355">
            <v>59300030</v>
          </cell>
          <cell r="B1355">
            <v>2</v>
          </cell>
          <cell r="C1355">
            <v>0</v>
          </cell>
          <cell r="D1355">
            <v>0</v>
          </cell>
          <cell r="E1355">
            <v>2</v>
          </cell>
          <cell r="F1355">
            <v>22</v>
          </cell>
          <cell r="G1355">
            <v>9.0909090909090912E-2</v>
          </cell>
        </row>
        <row r="1356">
          <cell r="A1356">
            <v>59300050</v>
          </cell>
          <cell r="B1356">
            <v>39</v>
          </cell>
          <cell r="C1356">
            <v>0</v>
          </cell>
          <cell r="D1356">
            <v>0</v>
          </cell>
          <cell r="E1356">
            <v>39</v>
          </cell>
          <cell r="F1356">
            <v>22</v>
          </cell>
          <cell r="G1356">
            <v>1.7727272727272727</v>
          </cell>
        </row>
        <row r="1357">
          <cell r="A1357">
            <v>59300060</v>
          </cell>
          <cell r="B1357">
            <v>6</v>
          </cell>
          <cell r="C1357">
            <v>0</v>
          </cell>
          <cell r="D1357">
            <v>0</v>
          </cell>
          <cell r="E1357">
            <v>6</v>
          </cell>
          <cell r="F1357">
            <v>22</v>
          </cell>
          <cell r="G1357">
            <v>0.27272727272727271</v>
          </cell>
        </row>
        <row r="1358">
          <cell r="A1358">
            <v>59300070</v>
          </cell>
          <cell r="B1358">
            <v>49</v>
          </cell>
          <cell r="C1358">
            <v>0</v>
          </cell>
          <cell r="D1358">
            <v>0</v>
          </cell>
          <cell r="E1358">
            <v>49</v>
          </cell>
          <cell r="F1358">
            <v>22</v>
          </cell>
          <cell r="G1358">
            <v>2.2272727272727271</v>
          </cell>
        </row>
        <row r="1359">
          <cell r="A1359">
            <v>59330010</v>
          </cell>
          <cell r="B1359">
            <v>2</v>
          </cell>
          <cell r="C1359">
            <v>0</v>
          </cell>
          <cell r="D1359">
            <v>0</v>
          </cell>
          <cell r="E1359">
            <v>2</v>
          </cell>
          <cell r="F1359">
            <v>22</v>
          </cell>
          <cell r="G1359">
            <v>9.0909090909090912E-2</v>
          </cell>
        </row>
        <row r="1360">
          <cell r="A1360">
            <v>59330040</v>
          </cell>
          <cell r="B1360">
            <v>23</v>
          </cell>
          <cell r="C1360">
            <v>0</v>
          </cell>
          <cell r="D1360">
            <v>0</v>
          </cell>
          <cell r="E1360">
            <v>23</v>
          </cell>
          <cell r="F1360">
            <v>22</v>
          </cell>
          <cell r="G1360">
            <v>1.0454545454545454</v>
          </cell>
        </row>
        <row r="1361">
          <cell r="A1361">
            <v>59330060</v>
          </cell>
          <cell r="B1361">
            <v>32</v>
          </cell>
          <cell r="C1361">
            <v>0</v>
          </cell>
          <cell r="D1361">
            <v>0</v>
          </cell>
          <cell r="E1361">
            <v>32</v>
          </cell>
          <cell r="F1361">
            <v>22</v>
          </cell>
          <cell r="G1361">
            <v>1.4545454545454546</v>
          </cell>
        </row>
        <row r="1362">
          <cell r="A1362">
            <v>59330070</v>
          </cell>
          <cell r="B1362">
            <v>1</v>
          </cell>
          <cell r="C1362">
            <v>0</v>
          </cell>
          <cell r="D1362">
            <v>0</v>
          </cell>
          <cell r="E1362">
            <v>1</v>
          </cell>
          <cell r="F1362">
            <v>22</v>
          </cell>
          <cell r="G1362">
            <v>4.5454545454545456E-2</v>
          </cell>
        </row>
        <row r="1363">
          <cell r="A1363">
            <v>59330080</v>
          </cell>
          <cell r="B1363">
            <v>13</v>
          </cell>
          <cell r="C1363">
            <v>0</v>
          </cell>
          <cell r="D1363">
            <v>0</v>
          </cell>
          <cell r="E1363">
            <v>13</v>
          </cell>
          <cell r="F1363">
            <v>22</v>
          </cell>
          <cell r="G1363">
            <v>0.59090909090909094</v>
          </cell>
        </row>
        <row r="1364">
          <cell r="A1364">
            <v>59330090</v>
          </cell>
          <cell r="B1364">
            <v>1</v>
          </cell>
          <cell r="C1364">
            <v>0</v>
          </cell>
          <cell r="D1364">
            <v>0</v>
          </cell>
          <cell r="E1364">
            <v>1</v>
          </cell>
          <cell r="F1364">
            <v>22</v>
          </cell>
          <cell r="G1364">
            <v>4.5454545454545456E-2</v>
          </cell>
        </row>
        <row r="1365">
          <cell r="A1365">
            <v>59330100</v>
          </cell>
          <cell r="B1365">
            <v>80</v>
          </cell>
          <cell r="C1365">
            <v>0</v>
          </cell>
          <cell r="D1365">
            <v>0</v>
          </cell>
          <cell r="E1365">
            <v>80</v>
          </cell>
          <cell r="F1365">
            <v>22</v>
          </cell>
          <cell r="G1365">
            <v>3.6363636363636362</v>
          </cell>
        </row>
        <row r="1366">
          <cell r="A1366">
            <v>59330110</v>
          </cell>
          <cell r="B1366">
            <v>1</v>
          </cell>
          <cell r="C1366">
            <v>0</v>
          </cell>
          <cell r="D1366">
            <v>0</v>
          </cell>
          <cell r="E1366">
            <v>1</v>
          </cell>
          <cell r="F1366">
            <v>22</v>
          </cell>
          <cell r="G1366">
            <v>4.5454545454545456E-2</v>
          </cell>
        </row>
        <row r="1367">
          <cell r="A1367">
            <v>59330120</v>
          </cell>
          <cell r="B1367">
            <v>35</v>
          </cell>
          <cell r="C1367">
            <v>0</v>
          </cell>
          <cell r="D1367">
            <v>0</v>
          </cell>
          <cell r="E1367">
            <v>35</v>
          </cell>
          <cell r="F1367">
            <v>22</v>
          </cell>
          <cell r="G1367">
            <v>1.5909090909090908</v>
          </cell>
        </row>
        <row r="1368">
          <cell r="A1368">
            <v>59330130</v>
          </cell>
          <cell r="B1368">
            <v>11</v>
          </cell>
          <cell r="C1368">
            <v>0</v>
          </cell>
          <cell r="D1368">
            <v>0</v>
          </cell>
          <cell r="E1368">
            <v>11</v>
          </cell>
          <cell r="F1368">
            <v>22</v>
          </cell>
          <cell r="G1368">
            <v>0.5</v>
          </cell>
        </row>
        <row r="1369">
          <cell r="A1369">
            <v>59370020</v>
          </cell>
          <cell r="B1369">
            <v>3</v>
          </cell>
          <cell r="C1369">
            <v>0</v>
          </cell>
          <cell r="D1369">
            <v>0</v>
          </cell>
          <cell r="E1369">
            <v>3</v>
          </cell>
          <cell r="F1369">
            <v>22</v>
          </cell>
          <cell r="G1369">
            <v>0.13636363636363635</v>
          </cell>
        </row>
        <row r="1370">
          <cell r="A1370">
            <v>59370050</v>
          </cell>
          <cell r="B1370">
            <v>3</v>
          </cell>
          <cell r="C1370">
            <v>0</v>
          </cell>
          <cell r="D1370">
            <v>0</v>
          </cell>
          <cell r="E1370">
            <v>3</v>
          </cell>
          <cell r="F1370">
            <v>22</v>
          </cell>
          <cell r="G1370">
            <v>0.13636363636363635</v>
          </cell>
        </row>
        <row r="1371">
          <cell r="A1371">
            <v>59370060</v>
          </cell>
          <cell r="B1371">
            <v>2</v>
          </cell>
          <cell r="C1371">
            <v>0</v>
          </cell>
          <cell r="D1371">
            <v>0</v>
          </cell>
          <cell r="E1371">
            <v>2</v>
          </cell>
          <cell r="F1371">
            <v>22</v>
          </cell>
          <cell r="G1371">
            <v>9.0909090909090912E-2</v>
          </cell>
        </row>
        <row r="1372">
          <cell r="A1372">
            <v>59370070</v>
          </cell>
          <cell r="B1372">
            <v>6</v>
          </cell>
          <cell r="C1372">
            <v>0</v>
          </cell>
          <cell r="D1372">
            <v>0</v>
          </cell>
          <cell r="E1372">
            <v>6</v>
          </cell>
          <cell r="F1372">
            <v>22</v>
          </cell>
          <cell r="G1372">
            <v>0.27272727272727271</v>
          </cell>
        </row>
        <row r="1373">
          <cell r="A1373">
            <v>59370080</v>
          </cell>
          <cell r="B1373">
            <v>12</v>
          </cell>
          <cell r="C1373">
            <v>0</v>
          </cell>
          <cell r="D1373">
            <v>0</v>
          </cell>
          <cell r="E1373">
            <v>12</v>
          </cell>
          <cell r="F1373">
            <v>22</v>
          </cell>
          <cell r="G1373">
            <v>0.54545454545454541</v>
          </cell>
        </row>
        <row r="1374">
          <cell r="A1374">
            <v>59370100</v>
          </cell>
          <cell r="B1374">
            <v>7</v>
          </cell>
          <cell r="C1374">
            <v>0</v>
          </cell>
          <cell r="D1374">
            <v>0</v>
          </cell>
          <cell r="E1374">
            <v>7</v>
          </cell>
          <cell r="F1374">
            <v>22</v>
          </cell>
          <cell r="G1374">
            <v>0.31818181818181818</v>
          </cell>
        </row>
        <row r="1375">
          <cell r="A1375">
            <v>59370120</v>
          </cell>
          <cell r="B1375">
            <v>10</v>
          </cell>
          <cell r="C1375">
            <v>0</v>
          </cell>
          <cell r="D1375">
            <v>0</v>
          </cell>
          <cell r="E1375">
            <v>10</v>
          </cell>
          <cell r="F1375">
            <v>22</v>
          </cell>
          <cell r="G1375">
            <v>0.45454545454545453</v>
          </cell>
        </row>
        <row r="1376">
          <cell r="A1376">
            <v>59370130</v>
          </cell>
          <cell r="B1376">
            <v>2</v>
          </cell>
          <cell r="C1376">
            <v>0</v>
          </cell>
          <cell r="D1376">
            <v>0</v>
          </cell>
          <cell r="E1376">
            <v>2</v>
          </cell>
          <cell r="F1376">
            <v>22</v>
          </cell>
          <cell r="G1376">
            <v>9.0909090909090912E-2</v>
          </cell>
        </row>
        <row r="1377">
          <cell r="A1377">
            <v>59370140</v>
          </cell>
          <cell r="B1377">
            <v>13</v>
          </cell>
          <cell r="C1377">
            <v>0</v>
          </cell>
          <cell r="D1377">
            <v>0</v>
          </cell>
          <cell r="E1377">
            <v>13</v>
          </cell>
          <cell r="F1377">
            <v>22</v>
          </cell>
          <cell r="G1377">
            <v>0.59090909090909094</v>
          </cell>
        </row>
        <row r="1378">
          <cell r="A1378">
            <v>59370160</v>
          </cell>
          <cell r="B1378">
            <v>6</v>
          </cell>
          <cell r="C1378">
            <v>0</v>
          </cell>
          <cell r="D1378">
            <v>0</v>
          </cell>
          <cell r="E1378">
            <v>6</v>
          </cell>
          <cell r="F1378">
            <v>22</v>
          </cell>
          <cell r="G1378">
            <v>0.27272727272727271</v>
          </cell>
        </row>
        <row r="1379">
          <cell r="A1379">
            <v>59370170</v>
          </cell>
          <cell r="B1379">
            <v>3</v>
          </cell>
          <cell r="C1379">
            <v>0</v>
          </cell>
          <cell r="D1379">
            <v>0</v>
          </cell>
          <cell r="E1379">
            <v>3</v>
          </cell>
          <cell r="F1379">
            <v>22</v>
          </cell>
          <cell r="G1379">
            <v>0.13636363636363635</v>
          </cell>
        </row>
        <row r="1380">
          <cell r="A1380">
            <v>59370180</v>
          </cell>
          <cell r="B1380">
            <v>52</v>
          </cell>
          <cell r="C1380">
            <v>0</v>
          </cell>
          <cell r="D1380">
            <v>0</v>
          </cell>
          <cell r="E1380">
            <v>52</v>
          </cell>
          <cell r="F1380">
            <v>22</v>
          </cell>
          <cell r="G1380">
            <v>2.3636363636363638</v>
          </cell>
        </row>
        <row r="1381">
          <cell r="A1381">
            <v>59370200</v>
          </cell>
          <cell r="B1381">
            <v>8</v>
          </cell>
          <cell r="C1381">
            <v>0</v>
          </cell>
          <cell r="D1381">
            <v>0</v>
          </cell>
          <cell r="E1381">
            <v>8</v>
          </cell>
          <cell r="F1381">
            <v>22</v>
          </cell>
          <cell r="G1381">
            <v>0.36363636363636365</v>
          </cell>
        </row>
        <row r="1382">
          <cell r="A1382">
            <v>59370220</v>
          </cell>
          <cell r="B1382">
            <v>16</v>
          </cell>
          <cell r="C1382">
            <v>0</v>
          </cell>
          <cell r="D1382">
            <v>0</v>
          </cell>
          <cell r="E1382">
            <v>16</v>
          </cell>
          <cell r="F1382">
            <v>22</v>
          </cell>
          <cell r="G1382">
            <v>0.72727272727272729</v>
          </cell>
        </row>
        <row r="1383">
          <cell r="A1383">
            <v>59390020</v>
          </cell>
          <cell r="B1383">
            <v>3</v>
          </cell>
          <cell r="C1383">
            <v>0</v>
          </cell>
          <cell r="D1383">
            <v>0</v>
          </cell>
          <cell r="E1383">
            <v>3</v>
          </cell>
          <cell r="F1383">
            <v>22</v>
          </cell>
          <cell r="G1383">
            <v>0.13636363636363635</v>
          </cell>
        </row>
        <row r="1384">
          <cell r="A1384">
            <v>59390030</v>
          </cell>
          <cell r="B1384">
            <v>5</v>
          </cell>
          <cell r="C1384">
            <v>0</v>
          </cell>
          <cell r="D1384">
            <v>0</v>
          </cell>
          <cell r="E1384">
            <v>5</v>
          </cell>
          <cell r="F1384">
            <v>22</v>
          </cell>
          <cell r="G1384">
            <v>0.22727272727272727</v>
          </cell>
        </row>
        <row r="1385">
          <cell r="A1385">
            <v>59390040</v>
          </cell>
          <cell r="B1385">
            <v>8</v>
          </cell>
          <cell r="C1385">
            <v>0</v>
          </cell>
          <cell r="D1385">
            <v>0</v>
          </cell>
          <cell r="E1385">
            <v>8</v>
          </cell>
          <cell r="F1385">
            <v>22</v>
          </cell>
          <cell r="G1385">
            <v>0.36363636363636365</v>
          </cell>
        </row>
        <row r="1386">
          <cell r="A1386">
            <v>59390050</v>
          </cell>
          <cell r="B1386">
            <v>91</v>
          </cell>
          <cell r="C1386">
            <v>0</v>
          </cell>
          <cell r="D1386">
            <v>0</v>
          </cell>
          <cell r="E1386">
            <v>91</v>
          </cell>
          <cell r="F1386">
            <v>22</v>
          </cell>
          <cell r="G1386">
            <v>4.1363636363636367</v>
          </cell>
        </row>
        <row r="1387">
          <cell r="A1387">
            <v>59390060</v>
          </cell>
          <cell r="B1387">
            <v>55</v>
          </cell>
          <cell r="C1387">
            <v>0</v>
          </cell>
          <cell r="D1387">
            <v>0</v>
          </cell>
          <cell r="E1387">
            <v>55</v>
          </cell>
          <cell r="F1387">
            <v>22</v>
          </cell>
          <cell r="G1387">
            <v>2.5</v>
          </cell>
        </row>
        <row r="1388">
          <cell r="A1388">
            <v>59390070</v>
          </cell>
          <cell r="B1388">
            <v>55</v>
          </cell>
          <cell r="C1388">
            <v>0</v>
          </cell>
          <cell r="D1388">
            <v>0</v>
          </cell>
          <cell r="E1388">
            <v>55</v>
          </cell>
          <cell r="F1388">
            <v>22</v>
          </cell>
          <cell r="G1388">
            <v>2.5</v>
          </cell>
        </row>
        <row r="1389">
          <cell r="A1389">
            <v>59390080</v>
          </cell>
          <cell r="B1389">
            <v>12</v>
          </cell>
          <cell r="C1389">
            <v>0</v>
          </cell>
          <cell r="D1389">
            <v>0</v>
          </cell>
          <cell r="E1389">
            <v>12</v>
          </cell>
          <cell r="F1389">
            <v>22</v>
          </cell>
          <cell r="G1389">
            <v>0.54545454545454541</v>
          </cell>
        </row>
        <row r="1390">
          <cell r="A1390">
            <v>59390090</v>
          </cell>
          <cell r="B1390">
            <v>3</v>
          </cell>
          <cell r="C1390">
            <v>0</v>
          </cell>
          <cell r="D1390">
            <v>0</v>
          </cell>
          <cell r="E1390">
            <v>3</v>
          </cell>
          <cell r="F1390">
            <v>22</v>
          </cell>
          <cell r="G1390">
            <v>0.13636363636363635</v>
          </cell>
        </row>
        <row r="1391">
          <cell r="A1391">
            <v>59390100</v>
          </cell>
          <cell r="B1391">
            <v>11</v>
          </cell>
          <cell r="C1391">
            <v>0</v>
          </cell>
          <cell r="D1391">
            <v>0</v>
          </cell>
          <cell r="E1391">
            <v>11</v>
          </cell>
          <cell r="F1391">
            <v>22</v>
          </cell>
          <cell r="G1391">
            <v>0.5</v>
          </cell>
        </row>
        <row r="1392">
          <cell r="A1392">
            <v>59390110</v>
          </cell>
          <cell r="B1392">
            <v>60</v>
          </cell>
          <cell r="C1392">
            <v>0</v>
          </cell>
          <cell r="D1392">
            <v>0</v>
          </cell>
          <cell r="E1392">
            <v>60</v>
          </cell>
          <cell r="F1392">
            <v>22</v>
          </cell>
          <cell r="G1392">
            <v>2.7272727272727271</v>
          </cell>
        </row>
        <row r="1393">
          <cell r="A1393">
            <v>59390120</v>
          </cell>
          <cell r="B1393">
            <v>382</v>
          </cell>
          <cell r="C1393">
            <v>0</v>
          </cell>
          <cell r="D1393">
            <v>0</v>
          </cell>
          <cell r="E1393">
            <v>382</v>
          </cell>
          <cell r="F1393">
            <v>22</v>
          </cell>
          <cell r="G1393">
            <v>17.363636363636363</v>
          </cell>
        </row>
        <row r="1394">
          <cell r="A1394">
            <v>59390130</v>
          </cell>
          <cell r="B1394">
            <v>177</v>
          </cell>
          <cell r="C1394">
            <v>0</v>
          </cell>
          <cell r="D1394">
            <v>0</v>
          </cell>
          <cell r="E1394">
            <v>177</v>
          </cell>
          <cell r="F1394">
            <v>22</v>
          </cell>
          <cell r="G1394">
            <v>8.045454545454545</v>
          </cell>
        </row>
        <row r="1395">
          <cell r="A1395">
            <v>59390140</v>
          </cell>
          <cell r="B1395">
            <v>93</v>
          </cell>
          <cell r="C1395">
            <v>0</v>
          </cell>
          <cell r="D1395">
            <v>0</v>
          </cell>
          <cell r="E1395">
            <v>93</v>
          </cell>
          <cell r="F1395">
            <v>22</v>
          </cell>
          <cell r="G1395">
            <v>4.2272727272727275</v>
          </cell>
        </row>
        <row r="1396">
          <cell r="A1396">
            <v>59390150</v>
          </cell>
          <cell r="B1396">
            <v>42</v>
          </cell>
          <cell r="C1396">
            <v>0</v>
          </cell>
          <cell r="D1396">
            <v>0</v>
          </cell>
          <cell r="E1396">
            <v>42</v>
          </cell>
          <cell r="F1396">
            <v>22</v>
          </cell>
          <cell r="G1396">
            <v>1.9090909090909092</v>
          </cell>
        </row>
        <row r="1397">
          <cell r="A1397">
            <v>59390160</v>
          </cell>
          <cell r="B1397">
            <v>28</v>
          </cell>
          <cell r="C1397">
            <v>0</v>
          </cell>
          <cell r="D1397">
            <v>0</v>
          </cell>
          <cell r="E1397">
            <v>28</v>
          </cell>
          <cell r="F1397">
            <v>22</v>
          </cell>
          <cell r="G1397">
            <v>1.2727272727272727</v>
          </cell>
        </row>
        <row r="1398">
          <cell r="A1398">
            <v>59390170</v>
          </cell>
          <cell r="B1398">
            <v>10</v>
          </cell>
          <cell r="C1398">
            <v>0</v>
          </cell>
          <cell r="D1398">
            <v>0</v>
          </cell>
          <cell r="E1398">
            <v>10</v>
          </cell>
          <cell r="F1398">
            <v>22</v>
          </cell>
          <cell r="G1398">
            <v>0.45454545454545453</v>
          </cell>
        </row>
        <row r="1399">
          <cell r="A1399">
            <v>59390180</v>
          </cell>
          <cell r="B1399">
            <v>14</v>
          </cell>
          <cell r="C1399">
            <v>0</v>
          </cell>
          <cell r="D1399">
            <v>0</v>
          </cell>
          <cell r="E1399">
            <v>14</v>
          </cell>
          <cell r="F1399">
            <v>22</v>
          </cell>
          <cell r="G1399">
            <v>0.63636363636363635</v>
          </cell>
        </row>
        <row r="1400">
          <cell r="A1400">
            <v>59400680</v>
          </cell>
          <cell r="B1400">
            <v>142</v>
          </cell>
          <cell r="C1400">
            <v>0</v>
          </cell>
          <cell r="D1400">
            <v>0</v>
          </cell>
          <cell r="E1400">
            <v>142</v>
          </cell>
          <cell r="F1400">
            <v>22</v>
          </cell>
          <cell r="G1400">
            <v>6.4545454545454541</v>
          </cell>
        </row>
        <row r="1401">
          <cell r="A1401">
            <v>59400710</v>
          </cell>
          <cell r="B1401">
            <v>25</v>
          </cell>
          <cell r="C1401">
            <v>0</v>
          </cell>
          <cell r="D1401">
            <v>0</v>
          </cell>
          <cell r="E1401">
            <v>25</v>
          </cell>
          <cell r="F1401">
            <v>22</v>
          </cell>
          <cell r="G1401">
            <v>1.1363636363636365</v>
          </cell>
        </row>
        <row r="1402">
          <cell r="A1402">
            <v>59400890</v>
          </cell>
          <cell r="B1402">
            <v>14</v>
          </cell>
          <cell r="C1402">
            <v>0</v>
          </cell>
          <cell r="D1402">
            <v>0</v>
          </cell>
          <cell r="E1402">
            <v>14</v>
          </cell>
          <cell r="F1402">
            <v>22</v>
          </cell>
          <cell r="G1402">
            <v>0.63636363636363635</v>
          </cell>
        </row>
        <row r="1403">
          <cell r="A1403">
            <v>59400900</v>
          </cell>
          <cell r="B1403">
            <v>42</v>
          </cell>
          <cell r="C1403">
            <v>0</v>
          </cell>
          <cell r="D1403">
            <v>0</v>
          </cell>
          <cell r="E1403">
            <v>42</v>
          </cell>
          <cell r="F1403">
            <v>22</v>
          </cell>
          <cell r="G1403">
            <v>1.9090909090909092</v>
          </cell>
        </row>
        <row r="1404">
          <cell r="A1404">
            <v>59400910</v>
          </cell>
          <cell r="B1404">
            <v>228</v>
          </cell>
          <cell r="C1404">
            <v>0</v>
          </cell>
          <cell r="D1404">
            <v>0</v>
          </cell>
          <cell r="E1404">
            <v>228</v>
          </cell>
          <cell r="F1404">
            <v>22</v>
          </cell>
          <cell r="G1404">
            <v>10.363636363636363</v>
          </cell>
        </row>
        <row r="1405">
          <cell r="A1405">
            <v>59400920</v>
          </cell>
          <cell r="B1405">
            <v>288</v>
          </cell>
          <cell r="C1405">
            <v>0</v>
          </cell>
          <cell r="D1405">
            <v>0</v>
          </cell>
          <cell r="E1405">
            <v>288</v>
          </cell>
          <cell r="F1405">
            <v>22</v>
          </cell>
          <cell r="G1405">
            <v>13.090909090909092</v>
          </cell>
        </row>
        <row r="1406">
          <cell r="A1406">
            <v>59400930</v>
          </cell>
          <cell r="B1406">
            <v>84</v>
          </cell>
          <cell r="C1406">
            <v>0</v>
          </cell>
          <cell r="D1406">
            <v>0</v>
          </cell>
          <cell r="E1406">
            <v>84</v>
          </cell>
          <cell r="F1406">
            <v>22</v>
          </cell>
          <cell r="G1406">
            <v>3.8181818181818183</v>
          </cell>
        </row>
        <row r="1407">
          <cell r="A1407">
            <v>59400940</v>
          </cell>
          <cell r="B1407">
            <v>70</v>
          </cell>
          <cell r="C1407">
            <v>0</v>
          </cell>
          <cell r="D1407">
            <v>0</v>
          </cell>
          <cell r="E1407">
            <v>70</v>
          </cell>
          <cell r="F1407">
            <v>22</v>
          </cell>
          <cell r="G1407">
            <v>3.1818181818181817</v>
          </cell>
        </row>
        <row r="1408">
          <cell r="A1408">
            <v>59401390</v>
          </cell>
          <cell r="B1408">
            <v>18</v>
          </cell>
          <cell r="C1408">
            <v>0</v>
          </cell>
          <cell r="D1408">
            <v>0</v>
          </cell>
          <cell r="E1408">
            <v>18</v>
          </cell>
          <cell r="F1408">
            <v>22</v>
          </cell>
          <cell r="G1408">
            <v>0.81818181818181823</v>
          </cell>
        </row>
        <row r="1409">
          <cell r="A1409">
            <v>59401400</v>
          </cell>
          <cell r="B1409">
            <v>49</v>
          </cell>
          <cell r="C1409">
            <v>0</v>
          </cell>
          <cell r="D1409">
            <v>0</v>
          </cell>
          <cell r="E1409">
            <v>49</v>
          </cell>
          <cell r="F1409">
            <v>22</v>
          </cell>
          <cell r="G1409">
            <v>2.2272727272727271</v>
          </cell>
        </row>
        <row r="1410">
          <cell r="A1410">
            <v>59401410</v>
          </cell>
          <cell r="B1410">
            <v>64</v>
          </cell>
          <cell r="C1410">
            <v>0</v>
          </cell>
          <cell r="D1410">
            <v>0</v>
          </cell>
          <cell r="E1410">
            <v>64</v>
          </cell>
          <cell r="F1410">
            <v>22</v>
          </cell>
          <cell r="G1410">
            <v>2.9090909090909092</v>
          </cell>
        </row>
        <row r="1411">
          <cell r="A1411">
            <v>59401420</v>
          </cell>
          <cell r="B1411">
            <v>16</v>
          </cell>
          <cell r="C1411">
            <v>0</v>
          </cell>
          <cell r="D1411">
            <v>0</v>
          </cell>
          <cell r="E1411">
            <v>16</v>
          </cell>
          <cell r="F1411">
            <v>22</v>
          </cell>
          <cell r="G1411">
            <v>0.72727272727272729</v>
          </cell>
        </row>
        <row r="1412">
          <cell r="A1412">
            <v>59401430</v>
          </cell>
          <cell r="B1412">
            <v>9</v>
          </cell>
          <cell r="C1412">
            <v>0</v>
          </cell>
          <cell r="D1412">
            <v>0</v>
          </cell>
          <cell r="E1412">
            <v>9</v>
          </cell>
          <cell r="F1412">
            <v>22</v>
          </cell>
          <cell r="G1412">
            <v>0.40909090909090912</v>
          </cell>
        </row>
        <row r="1413">
          <cell r="A1413">
            <v>59401590</v>
          </cell>
          <cell r="B1413">
            <v>10</v>
          </cell>
          <cell r="C1413">
            <v>0</v>
          </cell>
          <cell r="D1413">
            <v>0</v>
          </cell>
          <cell r="E1413">
            <v>10</v>
          </cell>
          <cell r="F1413">
            <v>22</v>
          </cell>
          <cell r="G1413">
            <v>0.45454545454545453</v>
          </cell>
        </row>
        <row r="1414">
          <cell r="A1414">
            <v>59401920</v>
          </cell>
          <cell r="B1414">
            <v>2</v>
          </cell>
          <cell r="C1414">
            <v>0</v>
          </cell>
          <cell r="D1414">
            <v>0</v>
          </cell>
          <cell r="E1414">
            <v>2</v>
          </cell>
          <cell r="F1414">
            <v>22</v>
          </cell>
          <cell r="G1414">
            <v>9.0909090909090912E-2</v>
          </cell>
        </row>
        <row r="1415">
          <cell r="A1415">
            <v>59402880</v>
          </cell>
          <cell r="B1415">
            <v>8</v>
          </cell>
          <cell r="C1415">
            <v>0</v>
          </cell>
          <cell r="D1415">
            <v>0</v>
          </cell>
          <cell r="E1415">
            <v>8</v>
          </cell>
          <cell r="F1415">
            <v>22</v>
          </cell>
          <cell r="G1415">
            <v>0.36363636363636365</v>
          </cell>
        </row>
        <row r="1416">
          <cell r="A1416">
            <v>59402890</v>
          </cell>
          <cell r="B1416">
            <v>14</v>
          </cell>
          <cell r="C1416">
            <v>0</v>
          </cell>
          <cell r="D1416">
            <v>0</v>
          </cell>
          <cell r="E1416">
            <v>14</v>
          </cell>
          <cell r="F1416">
            <v>22</v>
          </cell>
          <cell r="G1416">
            <v>0.63636363636363635</v>
          </cell>
        </row>
        <row r="1417">
          <cell r="A1417">
            <v>59402980</v>
          </cell>
          <cell r="B1417">
            <v>150</v>
          </cell>
          <cell r="C1417">
            <v>0</v>
          </cell>
          <cell r="D1417">
            <v>0</v>
          </cell>
          <cell r="E1417">
            <v>150</v>
          </cell>
          <cell r="F1417">
            <v>22</v>
          </cell>
          <cell r="G1417">
            <v>6.8181818181818183</v>
          </cell>
        </row>
        <row r="1418">
          <cell r="A1418">
            <v>59405000</v>
          </cell>
          <cell r="B1418">
            <v>1204</v>
          </cell>
          <cell r="C1418">
            <v>0</v>
          </cell>
          <cell r="D1418">
            <v>0</v>
          </cell>
          <cell r="E1418">
            <v>1204</v>
          </cell>
          <cell r="F1418">
            <v>22</v>
          </cell>
          <cell r="G1418">
            <v>54.727272727272727</v>
          </cell>
        </row>
        <row r="1419">
          <cell r="A1419">
            <v>59405120</v>
          </cell>
          <cell r="B1419">
            <v>2528</v>
          </cell>
          <cell r="C1419">
            <v>0</v>
          </cell>
          <cell r="D1419">
            <v>0</v>
          </cell>
          <cell r="E1419">
            <v>2528</v>
          </cell>
          <cell r="F1419">
            <v>22</v>
          </cell>
          <cell r="G1419">
            <v>114.90909090909091</v>
          </cell>
        </row>
        <row r="1420">
          <cell r="A1420">
            <v>59470020</v>
          </cell>
          <cell r="B1420">
            <v>4</v>
          </cell>
          <cell r="C1420">
            <v>0</v>
          </cell>
          <cell r="D1420">
            <v>0</v>
          </cell>
          <cell r="E1420">
            <v>4</v>
          </cell>
          <cell r="F1420">
            <v>22</v>
          </cell>
          <cell r="G1420">
            <v>0.18181818181818182</v>
          </cell>
        </row>
        <row r="1421">
          <cell r="A1421">
            <v>59470050</v>
          </cell>
          <cell r="B1421">
            <v>4</v>
          </cell>
          <cell r="C1421">
            <v>0</v>
          </cell>
          <cell r="D1421">
            <v>0</v>
          </cell>
          <cell r="E1421">
            <v>4</v>
          </cell>
          <cell r="F1421">
            <v>22</v>
          </cell>
          <cell r="G1421">
            <v>0.18181818181818182</v>
          </cell>
        </row>
        <row r="1422">
          <cell r="A1422">
            <v>59470060</v>
          </cell>
          <cell r="B1422">
            <v>1</v>
          </cell>
          <cell r="C1422">
            <v>0</v>
          </cell>
          <cell r="D1422">
            <v>0</v>
          </cell>
          <cell r="E1422">
            <v>1</v>
          </cell>
          <cell r="F1422">
            <v>22</v>
          </cell>
          <cell r="G1422">
            <v>4.5454545454545456E-2</v>
          </cell>
        </row>
        <row r="1423">
          <cell r="A1423">
            <v>59470070</v>
          </cell>
          <cell r="B1423">
            <v>11</v>
          </cell>
          <cell r="C1423">
            <v>0</v>
          </cell>
          <cell r="D1423">
            <v>0</v>
          </cell>
          <cell r="E1423">
            <v>11</v>
          </cell>
          <cell r="F1423">
            <v>22</v>
          </cell>
          <cell r="G1423">
            <v>0.5</v>
          </cell>
        </row>
        <row r="1424">
          <cell r="A1424">
            <v>59470080</v>
          </cell>
          <cell r="B1424">
            <v>1</v>
          </cell>
          <cell r="C1424">
            <v>0</v>
          </cell>
          <cell r="D1424">
            <v>0</v>
          </cell>
          <cell r="E1424">
            <v>1</v>
          </cell>
          <cell r="F1424">
            <v>22</v>
          </cell>
          <cell r="G1424">
            <v>4.5454545454545456E-2</v>
          </cell>
        </row>
        <row r="1425">
          <cell r="A1425">
            <v>59470090</v>
          </cell>
          <cell r="B1425">
            <v>8</v>
          </cell>
          <cell r="C1425">
            <v>0</v>
          </cell>
          <cell r="D1425">
            <v>0</v>
          </cell>
          <cell r="E1425">
            <v>8</v>
          </cell>
          <cell r="F1425">
            <v>22</v>
          </cell>
          <cell r="G1425">
            <v>0.36363636363636365</v>
          </cell>
        </row>
        <row r="1426">
          <cell r="A1426">
            <v>59470100</v>
          </cell>
          <cell r="B1426">
            <v>5</v>
          </cell>
          <cell r="C1426">
            <v>0</v>
          </cell>
          <cell r="D1426">
            <v>0</v>
          </cell>
          <cell r="E1426">
            <v>5</v>
          </cell>
          <cell r="F1426">
            <v>22</v>
          </cell>
          <cell r="G1426">
            <v>0.22727272727272727</v>
          </cell>
        </row>
        <row r="1427">
          <cell r="A1427">
            <v>59470110</v>
          </cell>
          <cell r="B1427">
            <v>1</v>
          </cell>
          <cell r="C1427">
            <v>0</v>
          </cell>
          <cell r="D1427">
            <v>0</v>
          </cell>
          <cell r="E1427">
            <v>1</v>
          </cell>
          <cell r="F1427">
            <v>22</v>
          </cell>
          <cell r="G1427">
            <v>4.5454545454545456E-2</v>
          </cell>
        </row>
        <row r="1428">
          <cell r="A1428">
            <v>59470120</v>
          </cell>
          <cell r="B1428">
            <v>30</v>
          </cell>
          <cell r="C1428">
            <v>0</v>
          </cell>
          <cell r="D1428">
            <v>0</v>
          </cell>
          <cell r="E1428">
            <v>30</v>
          </cell>
          <cell r="F1428">
            <v>22</v>
          </cell>
          <cell r="G1428">
            <v>1.3636363636363635</v>
          </cell>
        </row>
        <row r="1429">
          <cell r="A1429">
            <v>59470130</v>
          </cell>
          <cell r="B1429">
            <v>10</v>
          </cell>
          <cell r="C1429">
            <v>0</v>
          </cell>
          <cell r="D1429">
            <v>0</v>
          </cell>
          <cell r="E1429">
            <v>10</v>
          </cell>
          <cell r="F1429">
            <v>22</v>
          </cell>
          <cell r="G1429">
            <v>0.45454545454545453</v>
          </cell>
        </row>
        <row r="1430">
          <cell r="A1430">
            <v>59490020</v>
          </cell>
          <cell r="B1430">
            <v>81</v>
          </cell>
          <cell r="C1430">
            <v>0</v>
          </cell>
          <cell r="D1430">
            <v>0</v>
          </cell>
          <cell r="E1430">
            <v>81</v>
          </cell>
          <cell r="F1430">
            <v>22</v>
          </cell>
          <cell r="G1430">
            <v>3.6818181818181817</v>
          </cell>
        </row>
        <row r="1431">
          <cell r="A1431">
            <v>59490030</v>
          </cell>
          <cell r="B1431">
            <v>39</v>
          </cell>
          <cell r="C1431">
            <v>0</v>
          </cell>
          <cell r="D1431">
            <v>0</v>
          </cell>
          <cell r="E1431">
            <v>39</v>
          </cell>
          <cell r="F1431">
            <v>22</v>
          </cell>
          <cell r="G1431">
            <v>1.7727272727272727</v>
          </cell>
        </row>
        <row r="1432">
          <cell r="A1432">
            <v>59490040</v>
          </cell>
          <cell r="B1432">
            <v>2</v>
          </cell>
          <cell r="C1432">
            <v>0</v>
          </cell>
          <cell r="D1432">
            <v>0</v>
          </cell>
          <cell r="E1432">
            <v>2</v>
          </cell>
          <cell r="F1432">
            <v>22</v>
          </cell>
          <cell r="G1432">
            <v>9.0909090909090912E-2</v>
          </cell>
        </row>
        <row r="1433">
          <cell r="A1433">
            <v>59490060</v>
          </cell>
          <cell r="B1433">
            <v>6</v>
          </cell>
          <cell r="C1433">
            <v>0</v>
          </cell>
          <cell r="D1433">
            <v>0</v>
          </cell>
          <cell r="E1433">
            <v>6</v>
          </cell>
          <cell r="F1433">
            <v>22</v>
          </cell>
          <cell r="G1433">
            <v>0.27272727272727271</v>
          </cell>
        </row>
        <row r="1434">
          <cell r="A1434">
            <v>59490070</v>
          </cell>
          <cell r="B1434">
            <v>9</v>
          </cell>
          <cell r="C1434">
            <v>0</v>
          </cell>
          <cell r="D1434">
            <v>0</v>
          </cell>
          <cell r="E1434">
            <v>9</v>
          </cell>
          <cell r="F1434">
            <v>22</v>
          </cell>
          <cell r="G1434">
            <v>0.40909090909090912</v>
          </cell>
        </row>
        <row r="1435">
          <cell r="A1435">
            <v>59490080</v>
          </cell>
          <cell r="B1435">
            <v>78</v>
          </cell>
          <cell r="C1435">
            <v>0</v>
          </cell>
          <cell r="D1435">
            <v>0</v>
          </cell>
          <cell r="E1435">
            <v>78</v>
          </cell>
          <cell r="F1435">
            <v>22</v>
          </cell>
          <cell r="G1435">
            <v>3.5454545454545454</v>
          </cell>
        </row>
        <row r="1436">
          <cell r="A1436">
            <v>59570110</v>
          </cell>
          <cell r="B1436">
            <v>57</v>
          </cell>
          <cell r="C1436">
            <v>0</v>
          </cell>
          <cell r="D1436">
            <v>0</v>
          </cell>
          <cell r="E1436">
            <v>57</v>
          </cell>
          <cell r="F1436">
            <v>22</v>
          </cell>
          <cell r="G1436">
            <v>2.5909090909090908</v>
          </cell>
        </row>
        <row r="1437">
          <cell r="A1437">
            <v>59570130</v>
          </cell>
          <cell r="B1437">
            <v>4</v>
          </cell>
          <cell r="C1437">
            <v>0</v>
          </cell>
          <cell r="D1437">
            <v>0</v>
          </cell>
          <cell r="E1437">
            <v>4</v>
          </cell>
          <cell r="F1437">
            <v>22</v>
          </cell>
          <cell r="G1437">
            <v>0.18181818181818182</v>
          </cell>
        </row>
        <row r="1438">
          <cell r="A1438">
            <v>59570140</v>
          </cell>
          <cell r="B1438">
            <v>28</v>
          </cell>
          <cell r="C1438">
            <v>0</v>
          </cell>
          <cell r="D1438">
            <v>0</v>
          </cell>
          <cell r="E1438">
            <v>28</v>
          </cell>
          <cell r="F1438">
            <v>22</v>
          </cell>
          <cell r="G1438">
            <v>1.2727272727272727</v>
          </cell>
        </row>
        <row r="1439">
          <cell r="A1439">
            <v>59570150</v>
          </cell>
          <cell r="B1439">
            <v>13</v>
          </cell>
          <cell r="C1439">
            <v>0</v>
          </cell>
          <cell r="D1439">
            <v>0</v>
          </cell>
          <cell r="E1439">
            <v>13</v>
          </cell>
          <cell r="F1439">
            <v>22</v>
          </cell>
          <cell r="G1439">
            <v>0.59090909090909094</v>
          </cell>
        </row>
        <row r="1440">
          <cell r="A1440">
            <v>59570170</v>
          </cell>
          <cell r="B1440">
            <v>7</v>
          </cell>
          <cell r="C1440">
            <v>0</v>
          </cell>
          <cell r="D1440">
            <v>0</v>
          </cell>
          <cell r="E1440">
            <v>7</v>
          </cell>
          <cell r="F1440">
            <v>22</v>
          </cell>
          <cell r="G1440">
            <v>0.31818181818181818</v>
          </cell>
        </row>
        <row r="1441">
          <cell r="A1441">
            <v>59570190</v>
          </cell>
          <cell r="B1441">
            <v>53</v>
          </cell>
          <cell r="C1441">
            <v>0</v>
          </cell>
          <cell r="D1441">
            <v>0</v>
          </cell>
          <cell r="E1441">
            <v>53</v>
          </cell>
          <cell r="F1441">
            <v>22</v>
          </cell>
          <cell r="G1441">
            <v>2.4090909090909092</v>
          </cell>
        </row>
        <row r="1442">
          <cell r="A1442">
            <v>59570240</v>
          </cell>
          <cell r="B1442">
            <v>20</v>
          </cell>
          <cell r="C1442">
            <v>0</v>
          </cell>
          <cell r="D1442">
            <v>0</v>
          </cell>
          <cell r="E1442">
            <v>20</v>
          </cell>
          <cell r="F1442">
            <v>22</v>
          </cell>
          <cell r="G1442">
            <v>0.90909090909090906</v>
          </cell>
        </row>
        <row r="1443">
          <cell r="A1443">
            <v>59570250</v>
          </cell>
          <cell r="B1443">
            <v>3</v>
          </cell>
          <cell r="C1443">
            <v>0</v>
          </cell>
          <cell r="D1443">
            <v>0</v>
          </cell>
          <cell r="E1443">
            <v>3</v>
          </cell>
          <cell r="F1443">
            <v>22</v>
          </cell>
          <cell r="G1443">
            <v>0.13636363636363635</v>
          </cell>
        </row>
        <row r="1444">
          <cell r="A1444">
            <v>59570260</v>
          </cell>
          <cell r="B1444">
            <v>42</v>
          </cell>
          <cell r="C1444">
            <v>0</v>
          </cell>
          <cell r="D1444">
            <v>0</v>
          </cell>
          <cell r="E1444">
            <v>42</v>
          </cell>
          <cell r="F1444">
            <v>22</v>
          </cell>
          <cell r="G1444">
            <v>1.9090909090909092</v>
          </cell>
        </row>
        <row r="1445">
          <cell r="A1445">
            <v>59570280</v>
          </cell>
          <cell r="B1445">
            <v>10</v>
          </cell>
          <cell r="C1445">
            <v>0</v>
          </cell>
          <cell r="D1445">
            <v>0</v>
          </cell>
          <cell r="E1445">
            <v>10</v>
          </cell>
          <cell r="F1445">
            <v>22</v>
          </cell>
          <cell r="G1445">
            <v>0.45454545454545453</v>
          </cell>
        </row>
        <row r="1446">
          <cell r="A1446">
            <v>59570310</v>
          </cell>
          <cell r="B1446">
            <v>2</v>
          </cell>
          <cell r="C1446">
            <v>0</v>
          </cell>
          <cell r="D1446">
            <v>0</v>
          </cell>
          <cell r="E1446">
            <v>2</v>
          </cell>
          <cell r="F1446">
            <v>22</v>
          </cell>
          <cell r="G1446">
            <v>9.0909090909090912E-2</v>
          </cell>
        </row>
        <row r="1447">
          <cell r="A1447">
            <v>59570380</v>
          </cell>
          <cell r="B1447">
            <v>3</v>
          </cell>
          <cell r="C1447">
            <v>0</v>
          </cell>
          <cell r="D1447">
            <v>0</v>
          </cell>
          <cell r="E1447">
            <v>3</v>
          </cell>
          <cell r="F1447">
            <v>22</v>
          </cell>
          <cell r="G1447">
            <v>0.13636363636363635</v>
          </cell>
        </row>
        <row r="1448">
          <cell r="A1448">
            <v>59570400</v>
          </cell>
          <cell r="B1448">
            <v>2</v>
          </cell>
          <cell r="C1448">
            <v>0</v>
          </cell>
          <cell r="D1448">
            <v>0</v>
          </cell>
          <cell r="E1448">
            <v>2</v>
          </cell>
          <cell r="F1448">
            <v>22</v>
          </cell>
          <cell r="G1448">
            <v>9.0909090909090912E-2</v>
          </cell>
        </row>
        <row r="1449">
          <cell r="A1449">
            <v>59590030</v>
          </cell>
          <cell r="B1449">
            <v>22</v>
          </cell>
          <cell r="C1449">
            <v>0</v>
          </cell>
          <cell r="D1449">
            <v>0</v>
          </cell>
          <cell r="E1449">
            <v>22</v>
          </cell>
          <cell r="F1449">
            <v>22</v>
          </cell>
          <cell r="G1449">
            <v>1</v>
          </cell>
        </row>
        <row r="1450">
          <cell r="A1450">
            <v>59590040</v>
          </cell>
          <cell r="B1450">
            <v>6</v>
          </cell>
          <cell r="C1450">
            <v>0</v>
          </cell>
          <cell r="D1450">
            <v>0</v>
          </cell>
          <cell r="E1450">
            <v>6</v>
          </cell>
          <cell r="F1450">
            <v>22</v>
          </cell>
          <cell r="G1450">
            <v>0.27272727272727271</v>
          </cell>
        </row>
        <row r="1451">
          <cell r="A1451">
            <v>59590050</v>
          </cell>
          <cell r="B1451">
            <v>5</v>
          </cell>
          <cell r="C1451">
            <v>0</v>
          </cell>
          <cell r="D1451">
            <v>0</v>
          </cell>
          <cell r="E1451">
            <v>5</v>
          </cell>
          <cell r="F1451">
            <v>22</v>
          </cell>
          <cell r="G1451">
            <v>0.22727272727272727</v>
          </cell>
        </row>
        <row r="1452">
          <cell r="A1452">
            <v>59590070</v>
          </cell>
          <cell r="B1452">
            <v>260</v>
          </cell>
          <cell r="C1452">
            <v>0</v>
          </cell>
          <cell r="D1452">
            <v>0</v>
          </cell>
          <cell r="E1452">
            <v>260</v>
          </cell>
          <cell r="F1452">
            <v>22</v>
          </cell>
          <cell r="G1452">
            <v>11.818181818181818</v>
          </cell>
        </row>
        <row r="1453">
          <cell r="A1453">
            <v>59590100</v>
          </cell>
          <cell r="B1453">
            <v>13</v>
          </cell>
          <cell r="C1453">
            <v>0</v>
          </cell>
          <cell r="D1453">
            <v>0</v>
          </cell>
          <cell r="E1453">
            <v>13</v>
          </cell>
          <cell r="F1453">
            <v>22</v>
          </cell>
          <cell r="G1453">
            <v>0.59090909090909094</v>
          </cell>
        </row>
      </sheetData>
      <sheetData sheetId="1">
        <row r="2">
          <cell r="B2">
            <v>57352270</v>
          </cell>
          <cell r="C2">
            <v>80</v>
          </cell>
          <cell r="D2">
            <v>22</v>
          </cell>
          <cell r="E2">
            <v>4</v>
          </cell>
          <cell r="F2">
            <v>3.6363636363636362</v>
          </cell>
        </row>
        <row r="3">
          <cell r="B3">
            <v>57352050</v>
          </cell>
          <cell r="C3">
            <v>1000</v>
          </cell>
          <cell r="D3">
            <v>22</v>
          </cell>
          <cell r="E3">
            <v>45.454500000000003</v>
          </cell>
          <cell r="F3">
            <v>45.454545454545453</v>
          </cell>
        </row>
        <row r="4">
          <cell r="B4">
            <v>57352060</v>
          </cell>
          <cell r="C4">
            <v>234</v>
          </cell>
          <cell r="D4">
            <v>22</v>
          </cell>
          <cell r="E4">
            <v>11.142799999999999</v>
          </cell>
          <cell r="F4">
            <v>10.636363636363637</v>
          </cell>
        </row>
        <row r="5">
          <cell r="B5">
            <v>57352020</v>
          </cell>
          <cell r="C5">
            <v>336</v>
          </cell>
          <cell r="D5">
            <v>22</v>
          </cell>
          <cell r="E5">
            <v>16</v>
          </cell>
          <cell r="F5">
            <v>15.272727272727273</v>
          </cell>
        </row>
        <row r="6">
          <cell r="B6">
            <v>57352030</v>
          </cell>
          <cell r="C6">
            <v>818</v>
          </cell>
          <cell r="D6">
            <v>22</v>
          </cell>
          <cell r="E6">
            <v>37.181800000000003</v>
          </cell>
          <cell r="F6">
            <v>37.18181818181818</v>
          </cell>
        </row>
        <row r="7">
          <cell r="B7">
            <v>57352070</v>
          </cell>
          <cell r="C7">
            <v>56</v>
          </cell>
          <cell r="D7">
            <v>22</v>
          </cell>
          <cell r="E7">
            <v>4.3075999999999999</v>
          </cell>
          <cell r="F7">
            <v>2.5454545454545454</v>
          </cell>
        </row>
        <row r="8">
          <cell r="B8">
            <v>57352040</v>
          </cell>
          <cell r="C8">
            <v>49</v>
          </cell>
          <cell r="D8">
            <v>22</v>
          </cell>
          <cell r="E8">
            <v>3.2665999999999999</v>
          </cell>
          <cell r="F8">
            <v>2.2272727272727271</v>
          </cell>
        </row>
        <row r="9">
          <cell r="B9">
            <v>57352090</v>
          </cell>
          <cell r="C9">
            <v>829</v>
          </cell>
          <cell r="D9">
            <v>22</v>
          </cell>
          <cell r="E9">
            <v>37.681800000000003</v>
          </cell>
          <cell r="F9">
            <v>37.68181818181818</v>
          </cell>
        </row>
        <row r="10">
          <cell r="B10">
            <v>57352080</v>
          </cell>
          <cell r="C10">
            <v>49</v>
          </cell>
          <cell r="D10">
            <v>22</v>
          </cell>
          <cell r="E10">
            <v>2.3332999999999999</v>
          </cell>
          <cell r="F10">
            <v>2.2272727272727271</v>
          </cell>
        </row>
        <row r="11">
          <cell r="B11">
            <v>57450130</v>
          </cell>
          <cell r="C11">
            <v>6</v>
          </cell>
          <cell r="D11">
            <v>22</v>
          </cell>
          <cell r="E11">
            <v>1</v>
          </cell>
          <cell r="F11">
            <v>0.27272727272727271</v>
          </cell>
        </row>
        <row r="12">
          <cell r="B12">
            <v>57450120</v>
          </cell>
          <cell r="C12">
            <v>1</v>
          </cell>
          <cell r="D12">
            <v>22</v>
          </cell>
          <cell r="E12">
            <v>1</v>
          </cell>
          <cell r="F12">
            <v>4.5454545454545456E-2</v>
          </cell>
        </row>
        <row r="13">
          <cell r="B13">
            <v>57450140</v>
          </cell>
          <cell r="C13">
            <v>2</v>
          </cell>
          <cell r="D13">
            <v>22</v>
          </cell>
          <cell r="E13">
            <v>1</v>
          </cell>
          <cell r="F13">
            <v>9.0909090909090912E-2</v>
          </cell>
        </row>
        <row r="14">
          <cell r="B14">
            <v>57352010</v>
          </cell>
          <cell r="C14">
            <v>43</v>
          </cell>
          <cell r="D14">
            <v>22</v>
          </cell>
          <cell r="E14">
            <v>2.0476000000000001</v>
          </cell>
          <cell r="F14">
            <v>1.9545454545454546</v>
          </cell>
        </row>
        <row r="15">
          <cell r="B15">
            <v>57352100</v>
          </cell>
          <cell r="C15">
            <v>13</v>
          </cell>
          <cell r="D15">
            <v>22</v>
          </cell>
          <cell r="E15">
            <v>1.1818</v>
          </cell>
          <cell r="F15">
            <v>0.59090909090909094</v>
          </cell>
        </row>
        <row r="16">
          <cell r="B16">
            <v>57352110</v>
          </cell>
          <cell r="C16">
            <v>194</v>
          </cell>
          <cell r="D16">
            <v>22</v>
          </cell>
          <cell r="E16">
            <v>8.8180999999999994</v>
          </cell>
          <cell r="F16">
            <v>8.8181818181818183</v>
          </cell>
        </row>
        <row r="17">
          <cell r="B17">
            <v>57352150</v>
          </cell>
          <cell r="C17">
            <v>735</v>
          </cell>
          <cell r="D17">
            <v>22</v>
          </cell>
          <cell r="E17">
            <v>33.408999999999999</v>
          </cell>
          <cell r="F17">
            <v>33.409090909090907</v>
          </cell>
        </row>
        <row r="18">
          <cell r="B18">
            <v>57452000</v>
          </cell>
          <cell r="C18">
            <v>1137</v>
          </cell>
          <cell r="D18">
            <v>22</v>
          </cell>
          <cell r="E18">
            <v>51.681800000000003</v>
          </cell>
          <cell r="F18">
            <v>51.68181818181818</v>
          </cell>
        </row>
        <row r="19">
          <cell r="B19">
            <v>51310020</v>
          </cell>
          <cell r="C19">
            <v>120</v>
          </cell>
          <cell r="D19">
            <v>22</v>
          </cell>
          <cell r="E19">
            <v>5.4545000000000003</v>
          </cell>
          <cell r="F19">
            <v>5.4545454545454541</v>
          </cell>
        </row>
        <row r="20">
          <cell r="B20">
            <v>51310030</v>
          </cell>
          <cell r="C20">
            <v>16</v>
          </cell>
          <cell r="D20">
            <v>22</v>
          </cell>
          <cell r="E20">
            <v>1.2306999999999999</v>
          </cell>
          <cell r="F20">
            <v>0.72727272727272729</v>
          </cell>
        </row>
        <row r="21">
          <cell r="B21">
            <v>51310040</v>
          </cell>
          <cell r="C21">
            <v>115</v>
          </cell>
          <cell r="D21">
            <v>22</v>
          </cell>
          <cell r="E21">
            <v>5.2271999999999998</v>
          </cell>
          <cell r="F21">
            <v>5.2272727272727275</v>
          </cell>
        </row>
        <row r="22">
          <cell r="B22">
            <v>51310050</v>
          </cell>
          <cell r="C22">
            <v>6</v>
          </cell>
          <cell r="D22">
            <v>22</v>
          </cell>
          <cell r="E22">
            <v>1</v>
          </cell>
          <cell r="F22">
            <v>0.27272727272727271</v>
          </cell>
        </row>
        <row r="23">
          <cell r="B23">
            <v>51210030</v>
          </cell>
          <cell r="C23">
            <v>13</v>
          </cell>
          <cell r="D23">
            <v>22</v>
          </cell>
          <cell r="E23">
            <v>1.3</v>
          </cell>
          <cell r="F23">
            <v>0.59090909090909094</v>
          </cell>
        </row>
        <row r="24">
          <cell r="B24">
            <v>51210020</v>
          </cell>
          <cell r="C24">
            <v>28</v>
          </cell>
          <cell r="D24">
            <v>22</v>
          </cell>
          <cell r="E24">
            <v>1.4736</v>
          </cell>
          <cell r="F24">
            <v>1.2727272727272727</v>
          </cell>
        </row>
        <row r="25">
          <cell r="B25">
            <v>51210040</v>
          </cell>
          <cell r="C25">
            <v>68</v>
          </cell>
          <cell r="D25">
            <v>22</v>
          </cell>
          <cell r="E25">
            <v>3.238</v>
          </cell>
          <cell r="F25">
            <v>3.0909090909090908</v>
          </cell>
        </row>
        <row r="26">
          <cell r="B26">
            <v>51310010</v>
          </cell>
          <cell r="C26">
            <v>7</v>
          </cell>
          <cell r="D26">
            <v>22</v>
          </cell>
          <cell r="E26">
            <v>1.1666000000000001</v>
          </cell>
          <cell r="F26">
            <v>0.31818181818181818</v>
          </cell>
        </row>
        <row r="27">
          <cell r="B27">
            <v>50423410</v>
          </cell>
          <cell r="C27">
            <v>8344</v>
          </cell>
          <cell r="D27">
            <v>22</v>
          </cell>
          <cell r="E27">
            <v>397.33330000000001</v>
          </cell>
          <cell r="F27">
            <v>379.27272727272725</v>
          </cell>
        </row>
        <row r="28">
          <cell r="B28">
            <v>50700070</v>
          </cell>
          <cell r="C28">
            <v>415</v>
          </cell>
          <cell r="D28">
            <v>22</v>
          </cell>
          <cell r="E28">
            <v>18.863600000000002</v>
          </cell>
          <cell r="F28">
            <v>18.863636363636363</v>
          </cell>
        </row>
        <row r="29">
          <cell r="B29">
            <v>50700060</v>
          </cell>
          <cell r="C29">
            <v>347</v>
          </cell>
          <cell r="D29">
            <v>22</v>
          </cell>
          <cell r="E29">
            <v>15.7727</v>
          </cell>
          <cell r="F29">
            <v>15.772727272727273</v>
          </cell>
        </row>
        <row r="30">
          <cell r="B30">
            <v>50700050</v>
          </cell>
          <cell r="C30">
            <v>1967</v>
          </cell>
          <cell r="D30">
            <v>22</v>
          </cell>
          <cell r="E30">
            <v>89.409000000000006</v>
          </cell>
          <cell r="F30">
            <v>89.409090909090907</v>
          </cell>
        </row>
        <row r="31">
          <cell r="B31">
            <v>50700040</v>
          </cell>
          <cell r="C31">
            <v>1783</v>
          </cell>
          <cell r="D31">
            <v>22</v>
          </cell>
          <cell r="E31">
            <v>81.045400000000001</v>
          </cell>
          <cell r="F31">
            <v>81.045454545454547</v>
          </cell>
        </row>
        <row r="32">
          <cell r="B32">
            <v>50700020</v>
          </cell>
          <cell r="C32">
            <v>646</v>
          </cell>
          <cell r="D32">
            <v>22</v>
          </cell>
          <cell r="E32">
            <v>29.363600000000002</v>
          </cell>
          <cell r="F32">
            <v>29.363636363636363</v>
          </cell>
        </row>
        <row r="33">
          <cell r="B33">
            <v>50700030</v>
          </cell>
          <cell r="C33">
            <v>575</v>
          </cell>
          <cell r="D33">
            <v>22</v>
          </cell>
          <cell r="E33">
            <v>26.136299999999999</v>
          </cell>
          <cell r="F33">
            <v>26.136363636363637</v>
          </cell>
        </row>
        <row r="34">
          <cell r="B34">
            <v>50421410</v>
          </cell>
          <cell r="C34">
            <v>275</v>
          </cell>
          <cell r="D34">
            <v>22</v>
          </cell>
          <cell r="E34">
            <v>12.5</v>
          </cell>
          <cell r="F34">
            <v>12.5</v>
          </cell>
        </row>
        <row r="35">
          <cell r="B35">
            <v>50421480</v>
          </cell>
          <cell r="C35">
            <v>23</v>
          </cell>
          <cell r="D35">
            <v>22</v>
          </cell>
          <cell r="E35">
            <v>1.6428</v>
          </cell>
          <cell r="F35">
            <v>1.0454545454545454</v>
          </cell>
        </row>
        <row r="36">
          <cell r="B36">
            <v>50520320</v>
          </cell>
          <cell r="C36">
            <v>824</v>
          </cell>
          <cell r="D36">
            <v>22</v>
          </cell>
          <cell r="E36">
            <v>37.454500000000003</v>
          </cell>
          <cell r="F36">
            <v>37.454545454545453</v>
          </cell>
        </row>
        <row r="37">
          <cell r="B37">
            <v>50520331</v>
          </cell>
          <cell r="C37">
            <v>26</v>
          </cell>
          <cell r="D37">
            <v>22</v>
          </cell>
          <cell r="E37">
            <v>1.5294000000000001</v>
          </cell>
          <cell r="F37">
            <v>1.1818181818181819</v>
          </cell>
        </row>
        <row r="38">
          <cell r="B38">
            <v>50421870</v>
          </cell>
          <cell r="C38">
            <v>944</v>
          </cell>
          <cell r="D38">
            <v>22</v>
          </cell>
          <cell r="E38">
            <v>42.908999999999999</v>
          </cell>
          <cell r="F38">
            <v>42.909090909090907</v>
          </cell>
        </row>
        <row r="39">
          <cell r="B39">
            <v>50420830</v>
          </cell>
          <cell r="C39">
            <v>135</v>
          </cell>
          <cell r="D39">
            <v>22</v>
          </cell>
          <cell r="E39">
            <v>6.4284999999999997</v>
          </cell>
          <cell r="F39">
            <v>6.1363636363636367</v>
          </cell>
        </row>
        <row r="40">
          <cell r="B40">
            <v>50420840</v>
          </cell>
          <cell r="C40">
            <v>573</v>
          </cell>
          <cell r="D40">
            <v>22</v>
          </cell>
          <cell r="E40">
            <v>26.045400000000001</v>
          </cell>
          <cell r="F40">
            <v>26.045454545454547</v>
          </cell>
        </row>
        <row r="41">
          <cell r="B41">
            <v>50421390</v>
          </cell>
          <cell r="C41">
            <v>234</v>
          </cell>
          <cell r="D41">
            <v>22</v>
          </cell>
          <cell r="E41">
            <v>10.6363</v>
          </cell>
          <cell r="F41">
            <v>10.636363636363637</v>
          </cell>
        </row>
        <row r="42">
          <cell r="B42">
            <v>50421560</v>
          </cell>
          <cell r="C42">
            <v>11</v>
          </cell>
          <cell r="D42">
            <v>22</v>
          </cell>
          <cell r="E42">
            <v>1.375</v>
          </cell>
          <cell r="F42">
            <v>0.5</v>
          </cell>
        </row>
        <row r="43">
          <cell r="B43">
            <v>50421360</v>
          </cell>
          <cell r="C43">
            <v>367</v>
          </cell>
          <cell r="D43">
            <v>22</v>
          </cell>
          <cell r="E43">
            <v>16.681799999999999</v>
          </cell>
          <cell r="F43">
            <v>16.681818181818183</v>
          </cell>
        </row>
        <row r="44">
          <cell r="B44">
            <v>50421370</v>
          </cell>
          <cell r="C44">
            <v>135</v>
          </cell>
          <cell r="D44">
            <v>22</v>
          </cell>
          <cell r="E44">
            <v>6.1363000000000003</v>
          </cell>
          <cell r="F44">
            <v>6.1363636363636367</v>
          </cell>
        </row>
        <row r="45">
          <cell r="B45">
            <v>50429580</v>
          </cell>
          <cell r="C45">
            <v>76</v>
          </cell>
          <cell r="D45">
            <v>22</v>
          </cell>
          <cell r="E45">
            <v>3.8</v>
          </cell>
          <cell r="F45">
            <v>3.4545454545454546</v>
          </cell>
        </row>
        <row r="46">
          <cell r="B46">
            <v>50529060</v>
          </cell>
          <cell r="C46">
            <v>1491</v>
          </cell>
          <cell r="D46">
            <v>22</v>
          </cell>
          <cell r="E46">
            <v>67.7727</v>
          </cell>
          <cell r="F46">
            <v>67.772727272727266</v>
          </cell>
        </row>
        <row r="47">
          <cell r="B47">
            <v>50529070</v>
          </cell>
          <cell r="C47">
            <v>243</v>
          </cell>
          <cell r="D47">
            <v>22</v>
          </cell>
          <cell r="E47">
            <v>11.045400000000001</v>
          </cell>
          <cell r="F47">
            <v>11.045454545454545</v>
          </cell>
        </row>
        <row r="48">
          <cell r="B48">
            <v>50422250</v>
          </cell>
          <cell r="C48">
            <v>31</v>
          </cell>
          <cell r="D48">
            <v>22</v>
          </cell>
          <cell r="E48">
            <v>1.7222</v>
          </cell>
          <cell r="F48">
            <v>1.4090909090909092</v>
          </cell>
        </row>
        <row r="49">
          <cell r="B49">
            <v>50421580</v>
          </cell>
          <cell r="C49">
            <v>22</v>
          </cell>
          <cell r="D49">
            <v>22</v>
          </cell>
          <cell r="E49">
            <v>1.6922999999999999</v>
          </cell>
          <cell r="F49">
            <v>1</v>
          </cell>
        </row>
        <row r="50">
          <cell r="B50">
            <v>50529010</v>
          </cell>
          <cell r="C50">
            <v>1530</v>
          </cell>
          <cell r="D50">
            <v>22</v>
          </cell>
          <cell r="E50">
            <v>69.545400000000001</v>
          </cell>
          <cell r="F50">
            <v>69.545454545454547</v>
          </cell>
        </row>
        <row r="51">
          <cell r="B51">
            <v>50420250</v>
          </cell>
          <cell r="C51">
            <v>175</v>
          </cell>
          <cell r="D51">
            <v>22</v>
          </cell>
          <cell r="E51">
            <v>8.3332999999999995</v>
          </cell>
          <cell r="F51">
            <v>7.9545454545454541</v>
          </cell>
        </row>
        <row r="52">
          <cell r="B52">
            <v>50420240</v>
          </cell>
          <cell r="C52">
            <v>46</v>
          </cell>
          <cell r="D52">
            <v>22</v>
          </cell>
          <cell r="E52">
            <v>2.7058</v>
          </cell>
          <cell r="F52">
            <v>2.0909090909090908</v>
          </cell>
        </row>
        <row r="53">
          <cell r="B53">
            <v>50420351</v>
          </cell>
          <cell r="C53">
            <v>795</v>
          </cell>
          <cell r="D53">
            <v>22</v>
          </cell>
          <cell r="E53">
            <v>36.136299999999999</v>
          </cell>
          <cell r="F53">
            <v>36.136363636363633</v>
          </cell>
        </row>
        <row r="54">
          <cell r="B54">
            <v>50420400</v>
          </cell>
          <cell r="C54">
            <v>3403</v>
          </cell>
          <cell r="D54">
            <v>22</v>
          </cell>
          <cell r="E54">
            <v>154.68180000000001</v>
          </cell>
          <cell r="F54">
            <v>154.68181818181819</v>
          </cell>
        </row>
        <row r="55">
          <cell r="B55">
            <v>50420950</v>
          </cell>
          <cell r="C55">
            <v>541</v>
          </cell>
          <cell r="D55">
            <v>22</v>
          </cell>
          <cell r="E55">
            <v>24.590900000000001</v>
          </cell>
          <cell r="F55">
            <v>24.59090909090909</v>
          </cell>
        </row>
        <row r="56">
          <cell r="B56">
            <v>50423100</v>
          </cell>
          <cell r="C56">
            <v>350</v>
          </cell>
          <cell r="D56">
            <v>22</v>
          </cell>
          <cell r="E56">
            <v>15.909000000000001</v>
          </cell>
          <cell r="F56">
            <v>15.909090909090908</v>
          </cell>
        </row>
        <row r="57">
          <cell r="B57">
            <v>50420800</v>
          </cell>
          <cell r="C57">
            <v>2</v>
          </cell>
          <cell r="D57">
            <v>22</v>
          </cell>
          <cell r="E57">
            <v>1</v>
          </cell>
          <cell r="F57">
            <v>9.0909090909090912E-2</v>
          </cell>
        </row>
        <row r="58">
          <cell r="B58">
            <v>50421330</v>
          </cell>
          <cell r="C58">
            <v>256</v>
          </cell>
          <cell r="D58">
            <v>22</v>
          </cell>
          <cell r="E58">
            <v>11.6363</v>
          </cell>
          <cell r="F58">
            <v>11.636363636363637</v>
          </cell>
        </row>
        <row r="59">
          <cell r="B59">
            <v>50421540</v>
          </cell>
          <cell r="C59">
            <v>809</v>
          </cell>
          <cell r="D59">
            <v>22</v>
          </cell>
          <cell r="E59">
            <v>36.7727</v>
          </cell>
          <cell r="F59">
            <v>36.772727272727273</v>
          </cell>
        </row>
        <row r="60">
          <cell r="B60">
            <v>50421550</v>
          </cell>
          <cell r="C60">
            <v>136</v>
          </cell>
          <cell r="D60">
            <v>22</v>
          </cell>
          <cell r="E60">
            <v>6.1818</v>
          </cell>
          <cell r="F60">
            <v>6.1818181818181817</v>
          </cell>
        </row>
        <row r="61">
          <cell r="B61">
            <v>50421640</v>
          </cell>
          <cell r="C61">
            <v>1671</v>
          </cell>
          <cell r="D61">
            <v>22</v>
          </cell>
          <cell r="E61">
            <v>75.954499999999996</v>
          </cell>
          <cell r="F61">
            <v>75.954545454545453</v>
          </cell>
        </row>
        <row r="62">
          <cell r="B62">
            <v>50421630</v>
          </cell>
          <cell r="C62">
            <v>311</v>
          </cell>
          <cell r="D62">
            <v>22</v>
          </cell>
          <cell r="E62">
            <v>14.1363</v>
          </cell>
          <cell r="F62">
            <v>14.136363636363637</v>
          </cell>
        </row>
        <row r="63">
          <cell r="B63">
            <v>50422011</v>
          </cell>
          <cell r="C63">
            <v>37</v>
          </cell>
          <cell r="D63">
            <v>22</v>
          </cell>
          <cell r="E63">
            <v>2.0554999999999999</v>
          </cell>
          <cell r="F63">
            <v>1.6818181818181819</v>
          </cell>
        </row>
        <row r="64">
          <cell r="B64">
            <v>50422010</v>
          </cell>
          <cell r="C64">
            <v>269</v>
          </cell>
          <cell r="D64">
            <v>22</v>
          </cell>
          <cell r="E64">
            <v>12.2272</v>
          </cell>
          <cell r="F64">
            <v>12.227272727272727</v>
          </cell>
        </row>
        <row r="65">
          <cell r="B65">
            <v>50520490</v>
          </cell>
          <cell r="C65">
            <v>561</v>
          </cell>
          <cell r="D65">
            <v>22</v>
          </cell>
          <cell r="E65">
            <v>25.5</v>
          </cell>
          <cell r="F65">
            <v>25.5</v>
          </cell>
        </row>
        <row r="66">
          <cell r="B66">
            <v>50429440</v>
          </cell>
          <cell r="C66">
            <v>5576</v>
          </cell>
          <cell r="D66">
            <v>22</v>
          </cell>
          <cell r="E66">
            <v>253.4545</v>
          </cell>
          <cell r="F66">
            <v>253.45454545454547</v>
          </cell>
        </row>
        <row r="67">
          <cell r="B67">
            <v>50421030</v>
          </cell>
          <cell r="C67">
            <v>1334</v>
          </cell>
          <cell r="D67">
            <v>22</v>
          </cell>
          <cell r="E67">
            <v>60.636299999999999</v>
          </cell>
          <cell r="F67">
            <v>60.636363636363633</v>
          </cell>
        </row>
        <row r="68">
          <cell r="B68">
            <v>50520470</v>
          </cell>
          <cell r="C68">
            <v>254</v>
          </cell>
          <cell r="D68">
            <v>22</v>
          </cell>
          <cell r="E68">
            <v>11.545400000000001</v>
          </cell>
          <cell r="F68">
            <v>11.545454545454545</v>
          </cell>
        </row>
        <row r="69">
          <cell r="B69">
            <v>50520520</v>
          </cell>
          <cell r="C69">
            <v>286</v>
          </cell>
          <cell r="D69">
            <v>22</v>
          </cell>
          <cell r="E69">
            <v>13</v>
          </cell>
          <cell r="F69">
            <v>13</v>
          </cell>
        </row>
        <row r="70">
          <cell r="B70">
            <v>50520650</v>
          </cell>
          <cell r="C70">
            <v>2544</v>
          </cell>
          <cell r="D70">
            <v>22</v>
          </cell>
          <cell r="E70">
            <v>115.63630000000001</v>
          </cell>
          <cell r="F70">
            <v>115.63636363636364</v>
          </cell>
        </row>
        <row r="71">
          <cell r="B71">
            <v>50425000</v>
          </cell>
          <cell r="C71">
            <v>22659</v>
          </cell>
          <cell r="D71">
            <v>22</v>
          </cell>
          <cell r="E71">
            <v>1029.9545000000001</v>
          </cell>
          <cell r="F71">
            <v>1029.9545454545455</v>
          </cell>
        </row>
        <row r="72">
          <cell r="B72">
            <v>50425020</v>
          </cell>
          <cell r="C72">
            <v>15438</v>
          </cell>
          <cell r="D72">
            <v>22</v>
          </cell>
          <cell r="E72">
            <v>701.72720000000004</v>
          </cell>
          <cell r="F72">
            <v>701.72727272727275</v>
          </cell>
        </row>
        <row r="73">
          <cell r="B73">
            <v>50425040</v>
          </cell>
          <cell r="C73">
            <v>39190</v>
          </cell>
          <cell r="D73">
            <v>22</v>
          </cell>
          <cell r="E73">
            <v>1781.3635999999999</v>
          </cell>
          <cell r="F73">
            <v>1781.3636363636363</v>
          </cell>
        </row>
        <row r="74">
          <cell r="B74">
            <v>50425050</v>
          </cell>
          <cell r="C74">
            <v>19812</v>
          </cell>
          <cell r="D74">
            <v>22</v>
          </cell>
          <cell r="E74">
            <v>900.54539999999997</v>
          </cell>
          <cell r="F74">
            <v>900.5454545454545</v>
          </cell>
        </row>
        <row r="75">
          <cell r="B75">
            <v>50425060</v>
          </cell>
          <cell r="C75">
            <v>22297</v>
          </cell>
          <cell r="D75">
            <v>22</v>
          </cell>
          <cell r="E75">
            <v>1013.5</v>
          </cell>
          <cell r="F75">
            <v>1013.5</v>
          </cell>
        </row>
        <row r="76">
          <cell r="B76">
            <v>50425130</v>
          </cell>
          <cell r="C76">
            <v>38319</v>
          </cell>
          <cell r="D76">
            <v>22</v>
          </cell>
          <cell r="E76">
            <v>1741.7727</v>
          </cell>
          <cell r="F76">
            <v>1741.7727272727273</v>
          </cell>
        </row>
        <row r="77">
          <cell r="B77">
            <v>50425030</v>
          </cell>
          <cell r="C77">
            <v>25478</v>
          </cell>
          <cell r="D77">
            <v>22</v>
          </cell>
          <cell r="E77">
            <v>1158.0908999999999</v>
          </cell>
          <cell r="F77">
            <v>1158.090909090909</v>
          </cell>
        </row>
        <row r="78">
          <cell r="B78">
            <v>50425070</v>
          </cell>
          <cell r="C78">
            <v>9618</v>
          </cell>
          <cell r="D78">
            <v>22</v>
          </cell>
          <cell r="E78">
            <v>437.18180000000001</v>
          </cell>
          <cell r="F78">
            <v>437.18181818181819</v>
          </cell>
        </row>
        <row r="79">
          <cell r="B79">
            <v>50425090</v>
          </cell>
          <cell r="C79">
            <v>140</v>
          </cell>
          <cell r="D79">
            <v>22</v>
          </cell>
          <cell r="E79">
            <v>8.2352000000000007</v>
          </cell>
          <cell r="F79">
            <v>6.3636363636363633</v>
          </cell>
        </row>
        <row r="80">
          <cell r="B80">
            <v>50425100</v>
          </cell>
          <cell r="C80">
            <v>17770</v>
          </cell>
          <cell r="D80">
            <v>22</v>
          </cell>
          <cell r="E80">
            <v>807.72720000000004</v>
          </cell>
          <cell r="F80">
            <v>807.72727272727275</v>
          </cell>
        </row>
        <row r="81">
          <cell r="B81">
            <v>50420131</v>
          </cell>
          <cell r="C81">
            <v>18111</v>
          </cell>
          <cell r="D81">
            <v>22</v>
          </cell>
          <cell r="E81">
            <v>823.22720000000004</v>
          </cell>
          <cell r="F81">
            <v>823.22727272727275</v>
          </cell>
        </row>
        <row r="82">
          <cell r="B82">
            <v>50420143</v>
          </cell>
          <cell r="C82">
            <v>10814</v>
          </cell>
          <cell r="D82">
            <v>22</v>
          </cell>
          <cell r="E82">
            <v>491.54539999999997</v>
          </cell>
          <cell r="F82">
            <v>491.54545454545456</v>
          </cell>
        </row>
        <row r="83">
          <cell r="B83">
            <v>50520280</v>
          </cell>
          <cell r="C83">
            <v>1056</v>
          </cell>
          <cell r="D83">
            <v>22</v>
          </cell>
          <cell r="E83">
            <v>48</v>
          </cell>
          <cell r="F83">
            <v>48</v>
          </cell>
        </row>
        <row r="84">
          <cell r="B84">
            <v>50520291</v>
          </cell>
          <cell r="C84">
            <v>109</v>
          </cell>
          <cell r="D84">
            <v>22</v>
          </cell>
          <cell r="E84">
            <v>4.9545000000000003</v>
          </cell>
          <cell r="F84">
            <v>4.9545454545454541</v>
          </cell>
        </row>
        <row r="85">
          <cell r="B85">
            <v>50420040</v>
          </cell>
          <cell r="C85">
            <v>1103</v>
          </cell>
          <cell r="D85">
            <v>22</v>
          </cell>
          <cell r="E85">
            <v>50.136299999999999</v>
          </cell>
          <cell r="F85">
            <v>50.136363636363633</v>
          </cell>
        </row>
        <row r="86">
          <cell r="B86">
            <v>50420030</v>
          </cell>
          <cell r="C86">
            <v>130</v>
          </cell>
          <cell r="D86">
            <v>22</v>
          </cell>
          <cell r="E86">
            <v>5.9089999999999998</v>
          </cell>
          <cell r="F86">
            <v>5.9090909090909092</v>
          </cell>
        </row>
        <row r="87">
          <cell r="B87">
            <v>50422330</v>
          </cell>
          <cell r="C87">
            <v>2</v>
          </cell>
          <cell r="D87">
            <v>22</v>
          </cell>
          <cell r="E87">
            <v>2</v>
          </cell>
          <cell r="F87">
            <v>9.0909090909090912E-2</v>
          </cell>
        </row>
        <row r="88">
          <cell r="B88">
            <v>50529140</v>
          </cell>
          <cell r="C88">
            <v>1443</v>
          </cell>
          <cell r="D88">
            <v>22</v>
          </cell>
          <cell r="E88">
            <v>65.590900000000005</v>
          </cell>
          <cell r="F88">
            <v>65.590909090909093</v>
          </cell>
        </row>
        <row r="89">
          <cell r="B89">
            <v>50529150</v>
          </cell>
          <cell r="C89">
            <v>152</v>
          </cell>
          <cell r="D89">
            <v>22</v>
          </cell>
          <cell r="E89">
            <v>6.9089999999999998</v>
          </cell>
          <cell r="F89">
            <v>6.9090909090909092</v>
          </cell>
        </row>
        <row r="90">
          <cell r="B90">
            <v>50520450</v>
          </cell>
          <cell r="C90">
            <v>89</v>
          </cell>
          <cell r="D90">
            <v>22</v>
          </cell>
          <cell r="E90">
            <v>4.0453999999999999</v>
          </cell>
          <cell r="F90">
            <v>4.0454545454545459</v>
          </cell>
        </row>
        <row r="91">
          <cell r="B91">
            <v>50520510</v>
          </cell>
          <cell r="C91">
            <v>332</v>
          </cell>
          <cell r="D91">
            <v>22</v>
          </cell>
          <cell r="E91">
            <v>15.0909</v>
          </cell>
          <cell r="F91">
            <v>15.090909090909092</v>
          </cell>
        </row>
        <row r="92">
          <cell r="B92">
            <v>50520340</v>
          </cell>
          <cell r="C92">
            <v>2334</v>
          </cell>
          <cell r="D92">
            <v>22</v>
          </cell>
          <cell r="E92">
            <v>106.0909</v>
          </cell>
          <cell r="F92">
            <v>106.09090909090909</v>
          </cell>
        </row>
        <row r="93">
          <cell r="B93">
            <v>50520350</v>
          </cell>
          <cell r="C93">
            <v>300</v>
          </cell>
          <cell r="D93">
            <v>22</v>
          </cell>
          <cell r="E93">
            <v>13.6363</v>
          </cell>
          <cell r="F93">
            <v>13.636363636363637</v>
          </cell>
        </row>
        <row r="94">
          <cell r="B94">
            <v>50421521</v>
          </cell>
          <cell r="C94">
            <v>315</v>
          </cell>
          <cell r="D94">
            <v>22</v>
          </cell>
          <cell r="E94">
            <v>14.318099999999999</v>
          </cell>
          <cell r="F94">
            <v>14.318181818181818</v>
          </cell>
        </row>
        <row r="95">
          <cell r="B95">
            <v>50422590</v>
          </cell>
          <cell r="C95">
            <v>380</v>
          </cell>
          <cell r="D95">
            <v>22</v>
          </cell>
          <cell r="E95">
            <v>17.2727</v>
          </cell>
          <cell r="F95">
            <v>17.272727272727273</v>
          </cell>
        </row>
        <row r="96">
          <cell r="B96">
            <v>50422000</v>
          </cell>
          <cell r="C96">
            <v>213</v>
          </cell>
          <cell r="D96">
            <v>22</v>
          </cell>
          <cell r="E96">
            <v>9.6818000000000008</v>
          </cell>
          <cell r="F96">
            <v>9.6818181818181817</v>
          </cell>
        </row>
        <row r="97">
          <cell r="B97">
            <v>50422290</v>
          </cell>
          <cell r="C97">
            <v>2164</v>
          </cell>
          <cell r="D97">
            <v>22</v>
          </cell>
          <cell r="E97">
            <v>98.363600000000005</v>
          </cell>
          <cell r="F97">
            <v>98.36363636363636</v>
          </cell>
        </row>
        <row r="98">
          <cell r="B98">
            <v>50422320</v>
          </cell>
          <cell r="C98">
            <v>155</v>
          </cell>
          <cell r="D98">
            <v>22</v>
          </cell>
          <cell r="E98">
            <v>7.0453999999999999</v>
          </cell>
          <cell r="F98">
            <v>7.0454545454545459</v>
          </cell>
        </row>
        <row r="99">
          <cell r="B99">
            <v>50420540</v>
          </cell>
          <cell r="C99">
            <v>4145</v>
          </cell>
          <cell r="D99">
            <v>22</v>
          </cell>
          <cell r="E99">
            <v>188.40899999999999</v>
          </cell>
          <cell r="F99">
            <v>188.40909090909091</v>
          </cell>
        </row>
        <row r="100">
          <cell r="B100">
            <v>50422540</v>
          </cell>
          <cell r="C100">
            <v>7926</v>
          </cell>
          <cell r="D100">
            <v>22</v>
          </cell>
          <cell r="E100">
            <v>360.27269999999999</v>
          </cell>
          <cell r="F100">
            <v>360.27272727272725</v>
          </cell>
        </row>
        <row r="101">
          <cell r="B101">
            <v>50422030</v>
          </cell>
          <cell r="C101">
            <v>1404</v>
          </cell>
          <cell r="D101">
            <v>22</v>
          </cell>
          <cell r="E101">
            <v>63.818100000000001</v>
          </cell>
          <cell r="F101">
            <v>63.81818181818182</v>
          </cell>
        </row>
        <row r="102">
          <cell r="B102">
            <v>50422040</v>
          </cell>
          <cell r="C102">
            <v>464</v>
          </cell>
          <cell r="D102">
            <v>22</v>
          </cell>
          <cell r="E102">
            <v>21.090900000000001</v>
          </cell>
          <cell r="F102">
            <v>21.09090909090909</v>
          </cell>
        </row>
        <row r="103">
          <cell r="B103">
            <v>50520501</v>
          </cell>
          <cell r="C103">
            <v>1013</v>
          </cell>
          <cell r="D103">
            <v>22</v>
          </cell>
          <cell r="E103">
            <v>46.045400000000001</v>
          </cell>
          <cell r="F103">
            <v>46.045454545454547</v>
          </cell>
        </row>
        <row r="104">
          <cell r="B104">
            <v>50520640</v>
          </cell>
          <cell r="C104">
            <v>1785</v>
          </cell>
          <cell r="D104">
            <v>22</v>
          </cell>
          <cell r="E104">
            <v>81.136300000000006</v>
          </cell>
          <cell r="F104">
            <v>81.13636363636364</v>
          </cell>
        </row>
        <row r="105">
          <cell r="B105">
            <v>50420020</v>
          </cell>
          <cell r="C105">
            <v>904</v>
          </cell>
          <cell r="D105">
            <v>22</v>
          </cell>
          <cell r="E105">
            <v>41.090899999999998</v>
          </cell>
          <cell r="F105">
            <v>41.090909090909093</v>
          </cell>
        </row>
        <row r="106">
          <cell r="B106">
            <v>59320110</v>
          </cell>
          <cell r="C106">
            <v>121</v>
          </cell>
          <cell r="D106">
            <v>22</v>
          </cell>
          <cell r="E106">
            <v>5.5</v>
          </cell>
          <cell r="F106">
            <v>5.5</v>
          </cell>
        </row>
        <row r="107">
          <cell r="B107">
            <v>50421020</v>
          </cell>
          <cell r="C107">
            <v>29</v>
          </cell>
          <cell r="D107">
            <v>22</v>
          </cell>
          <cell r="E107">
            <v>1.8125</v>
          </cell>
          <cell r="F107">
            <v>1.3181818181818181</v>
          </cell>
        </row>
        <row r="108">
          <cell r="B108">
            <v>50421120</v>
          </cell>
          <cell r="C108">
            <v>142</v>
          </cell>
          <cell r="D108">
            <v>22</v>
          </cell>
          <cell r="E108">
            <v>6.4545000000000003</v>
          </cell>
          <cell r="F108">
            <v>6.4545454545454541</v>
          </cell>
        </row>
        <row r="109">
          <cell r="B109">
            <v>50529080</v>
          </cell>
          <cell r="C109">
            <v>2080</v>
          </cell>
          <cell r="D109">
            <v>22</v>
          </cell>
          <cell r="E109">
            <v>94.545400000000001</v>
          </cell>
          <cell r="F109">
            <v>94.545454545454547</v>
          </cell>
        </row>
        <row r="110">
          <cell r="B110">
            <v>50529090</v>
          </cell>
          <cell r="C110">
            <v>216</v>
          </cell>
          <cell r="D110">
            <v>22</v>
          </cell>
          <cell r="E110">
            <v>9.8180999999999994</v>
          </cell>
          <cell r="F110">
            <v>9.8181818181818183</v>
          </cell>
        </row>
        <row r="111">
          <cell r="B111">
            <v>50421210</v>
          </cell>
          <cell r="C111">
            <v>10346</v>
          </cell>
          <cell r="D111">
            <v>22</v>
          </cell>
          <cell r="E111">
            <v>470.27269999999999</v>
          </cell>
          <cell r="F111">
            <v>470.27272727272725</v>
          </cell>
        </row>
        <row r="112">
          <cell r="B112">
            <v>50421220</v>
          </cell>
          <cell r="C112">
            <v>18836</v>
          </cell>
          <cell r="D112">
            <v>22</v>
          </cell>
          <cell r="E112">
            <v>856.18179999999995</v>
          </cell>
          <cell r="F112">
            <v>856.18181818181813</v>
          </cell>
        </row>
        <row r="113">
          <cell r="B113">
            <v>50421420</v>
          </cell>
          <cell r="C113">
            <v>6</v>
          </cell>
          <cell r="D113">
            <v>22</v>
          </cell>
          <cell r="E113">
            <v>1</v>
          </cell>
          <cell r="F113">
            <v>0.27272727272727271</v>
          </cell>
        </row>
        <row r="114">
          <cell r="B114">
            <v>50421470</v>
          </cell>
          <cell r="C114">
            <v>161</v>
          </cell>
          <cell r="D114">
            <v>22</v>
          </cell>
          <cell r="E114">
            <v>7.3181000000000003</v>
          </cell>
          <cell r="F114">
            <v>7.3181818181818183</v>
          </cell>
        </row>
        <row r="115">
          <cell r="B115">
            <v>50421400</v>
          </cell>
          <cell r="C115">
            <v>354</v>
          </cell>
          <cell r="D115">
            <v>22</v>
          </cell>
          <cell r="E115">
            <v>16.090900000000001</v>
          </cell>
          <cell r="F115">
            <v>16.09090909090909</v>
          </cell>
        </row>
        <row r="116">
          <cell r="B116">
            <v>50520051</v>
          </cell>
          <cell r="C116">
            <v>18</v>
          </cell>
          <cell r="D116">
            <v>22</v>
          </cell>
          <cell r="E116">
            <v>1.5</v>
          </cell>
          <cell r="F116">
            <v>0.81818181818181823</v>
          </cell>
        </row>
        <row r="117">
          <cell r="B117">
            <v>50421100</v>
          </cell>
          <cell r="C117">
            <v>120</v>
          </cell>
          <cell r="D117">
            <v>22</v>
          </cell>
          <cell r="E117">
            <v>5.4545000000000003</v>
          </cell>
          <cell r="F117">
            <v>5.4545454545454541</v>
          </cell>
        </row>
        <row r="118">
          <cell r="B118">
            <v>50421090</v>
          </cell>
          <cell r="C118">
            <v>39</v>
          </cell>
          <cell r="D118">
            <v>22</v>
          </cell>
          <cell r="E118">
            <v>2.1665999999999999</v>
          </cell>
          <cell r="F118">
            <v>1.7727272727272727</v>
          </cell>
        </row>
        <row r="119">
          <cell r="B119">
            <v>50429170</v>
          </cell>
          <cell r="C119">
            <v>1148</v>
          </cell>
          <cell r="D119">
            <v>22</v>
          </cell>
          <cell r="E119">
            <v>52.181800000000003</v>
          </cell>
          <cell r="F119">
            <v>52.18181818181818</v>
          </cell>
        </row>
        <row r="120">
          <cell r="B120">
            <v>50420150</v>
          </cell>
          <cell r="C120">
            <v>116</v>
          </cell>
          <cell r="D120">
            <v>22</v>
          </cell>
          <cell r="E120">
            <v>5.2727000000000004</v>
          </cell>
          <cell r="F120">
            <v>5.2727272727272725</v>
          </cell>
        </row>
        <row r="121">
          <cell r="B121">
            <v>50422310</v>
          </cell>
          <cell r="C121">
            <v>15</v>
          </cell>
          <cell r="D121">
            <v>22</v>
          </cell>
          <cell r="E121">
            <v>15</v>
          </cell>
          <cell r="F121">
            <v>0.68181818181818177</v>
          </cell>
        </row>
        <row r="122">
          <cell r="B122">
            <v>50421950</v>
          </cell>
          <cell r="C122">
            <v>943</v>
          </cell>
          <cell r="D122">
            <v>22</v>
          </cell>
          <cell r="E122">
            <v>42.863599999999998</v>
          </cell>
          <cell r="F122">
            <v>42.863636363636367</v>
          </cell>
        </row>
        <row r="123">
          <cell r="B123">
            <v>50421960</v>
          </cell>
          <cell r="C123">
            <v>1005</v>
          </cell>
          <cell r="D123">
            <v>22</v>
          </cell>
          <cell r="E123">
            <v>45.681800000000003</v>
          </cell>
          <cell r="F123">
            <v>45.68181818181818</v>
          </cell>
        </row>
        <row r="124">
          <cell r="B124">
            <v>50421610</v>
          </cell>
          <cell r="C124">
            <v>611</v>
          </cell>
          <cell r="D124">
            <v>22</v>
          </cell>
          <cell r="E124">
            <v>27.7727</v>
          </cell>
          <cell r="F124">
            <v>27.772727272727273</v>
          </cell>
        </row>
        <row r="125">
          <cell r="B125">
            <v>50527020</v>
          </cell>
          <cell r="C125">
            <v>486</v>
          </cell>
          <cell r="D125">
            <v>22</v>
          </cell>
          <cell r="E125">
            <v>22.090900000000001</v>
          </cell>
          <cell r="F125">
            <v>22.09090909090909</v>
          </cell>
        </row>
        <row r="126">
          <cell r="B126">
            <v>50527010</v>
          </cell>
          <cell r="C126">
            <v>5440</v>
          </cell>
          <cell r="D126">
            <v>22</v>
          </cell>
          <cell r="E126">
            <v>247.27269999999999</v>
          </cell>
          <cell r="F126">
            <v>247.27272727272728</v>
          </cell>
        </row>
        <row r="127">
          <cell r="B127">
            <v>50421730</v>
          </cell>
          <cell r="C127">
            <v>224</v>
          </cell>
          <cell r="D127">
            <v>22</v>
          </cell>
          <cell r="E127">
            <v>10.181800000000001</v>
          </cell>
          <cell r="F127">
            <v>10.181818181818182</v>
          </cell>
        </row>
        <row r="128">
          <cell r="B128">
            <v>50421170</v>
          </cell>
          <cell r="C128">
            <v>105</v>
          </cell>
          <cell r="D128">
            <v>22</v>
          </cell>
          <cell r="E128">
            <v>5</v>
          </cell>
          <cell r="F128">
            <v>4.7727272727272725</v>
          </cell>
        </row>
        <row r="129">
          <cell r="B129">
            <v>50421180</v>
          </cell>
          <cell r="C129">
            <v>405</v>
          </cell>
          <cell r="D129">
            <v>22</v>
          </cell>
          <cell r="E129">
            <v>18.408999999999999</v>
          </cell>
          <cell r="F129">
            <v>18.40909090909091</v>
          </cell>
        </row>
        <row r="130">
          <cell r="B130">
            <v>50420120</v>
          </cell>
          <cell r="C130">
            <v>51</v>
          </cell>
          <cell r="D130">
            <v>22</v>
          </cell>
          <cell r="E130">
            <v>2.4285000000000001</v>
          </cell>
          <cell r="F130">
            <v>2.3181818181818183</v>
          </cell>
        </row>
        <row r="131">
          <cell r="B131">
            <v>50420110</v>
          </cell>
          <cell r="C131">
            <v>60</v>
          </cell>
          <cell r="D131">
            <v>22</v>
          </cell>
          <cell r="E131">
            <v>2.7271999999999998</v>
          </cell>
          <cell r="F131">
            <v>2.7272727272727271</v>
          </cell>
        </row>
        <row r="132">
          <cell r="B132">
            <v>50529100</v>
          </cell>
          <cell r="C132">
            <v>2340</v>
          </cell>
          <cell r="D132">
            <v>22</v>
          </cell>
          <cell r="E132">
            <v>106.36360000000001</v>
          </cell>
          <cell r="F132">
            <v>106.36363636363636</v>
          </cell>
        </row>
        <row r="133">
          <cell r="B133">
            <v>50529110</v>
          </cell>
          <cell r="C133">
            <v>860</v>
          </cell>
          <cell r="D133">
            <v>22</v>
          </cell>
          <cell r="E133">
            <v>39.090899999999998</v>
          </cell>
          <cell r="F133">
            <v>39.090909090909093</v>
          </cell>
        </row>
        <row r="134">
          <cell r="B134">
            <v>50420510</v>
          </cell>
          <cell r="C134">
            <v>13</v>
          </cell>
          <cell r="D134">
            <v>22</v>
          </cell>
          <cell r="E134">
            <v>1.1818</v>
          </cell>
          <cell r="F134">
            <v>0.59090909090909094</v>
          </cell>
        </row>
        <row r="135">
          <cell r="B135">
            <v>50420500</v>
          </cell>
          <cell r="C135">
            <v>183</v>
          </cell>
          <cell r="D135">
            <v>22</v>
          </cell>
          <cell r="E135">
            <v>8.3180999999999994</v>
          </cell>
          <cell r="F135">
            <v>8.3181818181818183</v>
          </cell>
        </row>
        <row r="136">
          <cell r="B136">
            <v>50423320</v>
          </cell>
          <cell r="C136">
            <v>6</v>
          </cell>
          <cell r="D136">
            <v>22</v>
          </cell>
          <cell r="E136">
            <v>6</v>
          </cell>
          <cell r="F136">
            <v>0.27272727272727271</v>
          </cell>
        </row>
        <row r="137">
          <cell r="B137">
            <v>50423040</v>
          </cell>
          <cell r="C137">
            <v>71</v>
          </cell>
          <cell r="D137">
            <v>22</v>
          </cell>
          <cell r="E137">
            <v>3.9443999999999999</v>
          </cell>
          <cell r="F137">
            <v>3.2272727272727271</v>
          </cell>
        </row>
        <row r="138">
          <cell r="B138">
            <v>50420710</v>
          </cell>
          <cell r="C138">
            <v>103</v>
          </cell>
          <cell r="D138">
            <v>22</v>
          </cell>
          <cell r="E138">
            <v>4.6818</v>
          </cell>
          <cell r="F138">
            <v>4.6818181818181817</v>
          </cell>
        </row>
        <row r="139">
          <cell r="B139">
            <v>50420720</v>
          </cell>
          <cell r="C139">
            <v>61</v>
          </cell>
          <cell r="D139">
            <v>22</v>
          </cell>
          <cell r="E139">
            <v>2.7726999999999999</v>
          </cell>
          <cell r="F139">
            <v>2.7727272727272729</v>
          </cell>
        </row>
        <row r="140">
          <cell r="B140">
            <v>50420330</v>
          </cell>
          <cell r="C140">
            <v>397</v>
          </cell>
          <cell r="D140">
            <v>22</v>
          </cell>
          <cell r="E140">
            <v>18.045400000000001</v>
          </cell>
          <cell r="F140">
            <v>18.045454545454547</v>
          </cell>
        </row>
        <row r="141">
          <cell r="B141">
            <v>50420340</v>
          </cell>
          <cell r="C141">
            <v>1770</v>
          </cell>
          <cell r="D141">
            <v>22</v>
          </cell>
          <cell r="E141">
            <v>80.454499999999996</v>
          </cell>
          <cell r="F141">
            <v>80.454545454545453</v>
          </cell>
        </row>
        <row r="142">
          <cell r="B142">
            <v>50420290</v>
          </cell>
          <cell r="C142">
            <v>294</v>
          </cell>
          <cell r="D142">
            <v>22</v>
          </cell>
          <cell r="E142">
            <v>13.3636</v>
          </cell>
          <cell r="F142">
            <v>13.363636363636363</v>
          </cell>
        </row>
        <row r="143">
          <cell r="B143">
            <v>50420300</v>
          </cell>
          <cell r="C143">
            <v>1140</v>
          </cell>
          <cell r="D143">
            <v>22</v>
          </cell>
          <cell r="E143">
            <v>51.818100000000001</v>
          </cell>
          <cell r="F143">
            <v>51.81818181818182</v>
          </cell>
        </row>
        <row r="144">
          <cell r="B144">
            <v>50521170</v>
          </cell>
          <cell r="C144">
            <v>2451</v>
          </cell>
          <cell r="D144">
            <v>22</v>
          </cell>
          <cell r="E144">
            <v>111.40900000000001</v>
          </cell>
          <cell r="F144">
            <v>111.40909090909091</v>
          </cell>
        </row>
        <row r="145">
          <cell r="B145">
            <v>50521160</v>
          </cell>
          <cell r="C145">
            <v>341</v>
          </cell>
          <cell r="D145">
            <v>22</v>
          </cell>
          <cell r="E145">
            <v>15.5</v>
          </cell>
          <cell r="F145">
            <v>15.5</v>
          </cell>
        </row>
        <row r="146">
          <cell r="B146">
            <v>50521180</v>
          </cell>
          <cell r="C146">
            <v>13</v>
          </cell>
          <cell r="D146">
            <v>22</v>
          </cell>
          <cell r="E146">
            <v>1.1818</v>
          </cell>
          <cell r="F146">
            <v>0.59090909090909094</v>
          </cell>
        </row>
        <row r="147">
          <cell r="B147">
            <v>50420060</v>
          </cell>
          <cell r="C147">
            <v>131</v>
          </cell>
          <cell r="D147">
            <v>22</v>
          </cell>
          <cell r="E147">
            <v>5.9545000000000003</v>
          </cell>
          <cell r="F147">
            <v>5.9545454545454541</v>
          </cell>
        </row>
        <row r="148">
          <cell r="B148">
            <v>50420070</v>
          </cell>
          <cell r="C148">
            <v>39</v>
          </cell>
          <cell r="D148">
            <v>22</v>
          </cell>
          <cell r="E148">
            <v>1.95</v>
          </cell>
          <cell r="F148">
            <v>1.7727272727272727</v>
          </cell>
        </row>
        <row r="149">
          <cell r="B149">
            <v>50421260</v>
          </cell>
          <cell r="C149">
            <v>431</v>
          </cell>
          <cell r="D149">
            <v>22</v>
          </cell>
          <cell r="E149">
            <v>19.590900000000001</v>
          </cell>
          <cell r="F149">
            <v>19.59090909090909</v>
          </cell>
        </row>
        <row r="150">
          <cell r="B150">
            <v>50421250</v>
          </cell>
          <cell r="C150">
            <v>56</v>
          </cell>
          <cell r="D150">
            <v>22</v>
          </cell>
          <cell r="E150">
            <v>2.9472999999999998</v>
          </cell>
          <cell r="F150">
            <v>2.5454545454545454</v>
          </cell>
        </row>
        <row r="151">
          <cell r="B151">
            <v>50420511</v>
          </cell>
          <cell r="C151">
            <v>2193</v>
          </cell>
          <cell r="D151">
            <v>22</v>
          </cell>
          <cell r="E151">
            <v>99.681799999999996</v>
          </cell>
          <cell r="F151">
            <v>99.681818181818187</v>
          </cell>
        </row>
        <row r="152">
          <cell r="B152">
            <v>50420520</v>
          </cell>
          <cell r="C152">
            <v>3207</v>
          </cell>
          <cell r="D152">
            <v>22</v>
          </cell>
          <cell r="E152">
            <v>145.77269999999999</v>
          </cell>
          <cell r="F152">
            <v>145.77272727272728</v>
          </cell>
        </row>
        <row r="153">
          <cell r="B153">
            <v>50422060</v>
          </cell>
          <cell r="C153">
            <v>40</v>
          </cell>
          <cell r="D153">
            <v>22</v>
          </cell>
          <cell r="E153">
            <v>2.2222</v>
          </cell>
          <cell r="F153">
            <v>1.8181818181818181</v>
          </cell>
        </row>
        <row r="154">
          <cell r="B154">
            <v>50422050</v>
          </cell>
          <cell r="C154">
            <v>148</v>
          </cell>
          <cell r="D154">
            <v>22</v>
          </cell>
          <cell r="E154">
            <v>6.7271999999999998</v>
          </cell>
          <cell r="F154">
            <v>6.7272727272727275</v>
          </cell>
        </row>
        <row r="155">
          <cell r="B155">
            <v>50520310</v>
          </cell>
          <cell r="C155">
            <v>647</v>
          </cell>
          <cell r="D155">
            <v>22</v>
          </cell>
          <cell r="E155">
            <v>29.408999999999999</v>
          </cell>
          <cell r="F155">
            <v>29.40909090909091</v>
          </cell>
        </row>
        <row r="156">
          <cell r="B156">
            <v>50520311</v>
          </cell>
          <cell r="C156">
            <v>39</v>
          </cell>
          <cell r="D156">
            <v>22</v>
          </cell>
          <cell r="E156">
            <v>2.0526</v>
          </cell>
          <cell r="F156">
            <v>1.7727272727272727</v>
          </cell>
        </row>
        <row r="157">
          <cell r="B157">
            <v>50520480</v>
          </cell>
          <cell r="C157">
            <v>1147</v>
          </cell>
          <cell r="D157">
            <v>22</v>
          </cell>
          <cell r="E157">
            <v>52.136299999999999</v>
          </cell>
          <cell r="F157">
            <v>52.136363636363633</v>
          </cell>
        </row>
        <row r="158">
          <cell r="B158">
            <v>50524010</v>
          </cell>
          <cell r="C158">
            <v>870</v>
          </cell>
          <cell r="D158">
            <v>22</v>
          </cell>
          <cell r="E158">
            <v>39.545400000000001</v>
          </cell>
          <cell r="F158">
            <v>39.545454545454547</v>
          </cell>
        </row>
        <row r="159">
          <cell r="B159">
            <v>50520190</v>
          </cell>
          <cell r="C159">
            <v>301</v>
          </cell>
          <cell r="D159">
            <v>22</v>
          </cell>
          <cell r="E159">
            <v>13.681800000000001</v>
          </cell>
          <cell r="F159">
            <v>13.681818181818182</v>
          </cell>
        </row>
        <row r="160">
          <cell r="B160">
            <v>50520170</v>
          </cell>
          <cell r="C160">
            <v>73</v>
          </cell>
          <cell r="D160">
            <v>22</v>
          </cell>
          <cell r="E160">
            <v>3.3180999999999998</v>
          </cell>
          <cell r="F160">
            <v>3.3181818181818183</v>
          </cell>
        </row>
        <row r="161">
          <cell r="B161">
            <v>50422520</v>
          </cell>
          <cell r="C161">
            <v>5</v>
          </cell>
          <cell r="D161">
            <v>22</v>
          </cell>
          <cell r="E161">
            <v>2.5</v>
          </cell>
          <cell r="F161">
            <v>0.22727272727272727</v>
          </cell>
        </row>
        <row r="162">
          <cell r="B162">
            <v>50422530</v>
          </cell>
          <cell r="C162">
            <v>140</v>
          </cell>
          <cell r="D162">
            <v>22</v>
          </cell>
          <cell r="E162">
            <v>6.3635999999999999</v>
          </cell>
          <cell r="F162">
            <v>6.3636363636363633</v>
          </cell>
        </row>
        <row r="163">
          <cell r="B163">
            <v>50421200</v>
          </cell>
          <cell r="C163">
            <v>160</v>
          </cell>
          <cell r="D163">
            <v>22</v>
          </cell>
          <cell r="E163">
            <v>7.2727000000000004</v>
          </cell>
          <cell r="F163">
            <v>7.2727272727272725</v>
          </cell>
        </row>
        <row r="164">
          <cell r="B164">
            <v>50421190</v>
          </cell>
          <cell r="C164">
            <v>10</v>
          </cell>
          <cell r="D164">
            <v>22</v>
          </cell>
          <cell r="E164">
            <v>1.4285000000000001</v>
          </cell>
          <cell r="F164">
            <v>0.45454545454545453</v>
          </cell>
        </row>
        <row r="165">
          <cell r="B165">
            <v>50421430</v>
          </cell>
          <cell r="C165">
            <v>175</v>
          </cell>
          <cell r="D165">
            <v>22</v>
          </cell>
          <cell r="E165">
            <v>7.9545000000000003</v>
          </cell>
          <cell r="F165">
            <v>7.9545454545454541</v>
          </cell>
        </row>
        <row r="166">
          <cell r="B166">
            <v>50421440</v>
          </cell>
          <cell r="C166">
            <v>289</v>
          </cell>
          <cell r="D166">
            <v>22</v>
          </cell>
          <cell r="E166">
            <v>13.1363</v>
          </cell>
          <cell r="F166">
            <v>13.136363636363637</v>
          </cell>
        </row>
        <row r="167">
          <cell r="B167">
            <v>50422100</v>
          </cell>
          <cell r="C167">
            <v>562</v>
          </cell>
          <cell r="D167">
            <v>22</v>
          </cell>
          <cell r="E167">
            <v>25.545400000000001</v>
          </cell>
          <cell r="F167">
            <v>25.545454545454547</v>
          </cell>
        </row>
        <row r="168">
          <cell r="B168">
            <v>50421690</v>
          </cell>
          <cell r="C168">
            <v>1677</v>
          </cell>
          <cell r="D168">
            <v>22</v>
          </cell>
          <cell r="E168">
            <v>76.227199999999996</v>
          </cell>
          <cell r="F168">
            <v>76.227272727272734</v>
          </cell>
        </row>
        <row r="169">
          <cell r="B169">
            <v>50422570</v>
          </cell>
          <cell r="C169">
            <v>5329</v>
          </cell>
          <cell r="D169">
            <v>22</v>
          </cell>
          <cell r="E169">
            <v>242.22720000000001</v>
          </cell>
          <cell r="F169">
            <v>242.22727272727272</v>
          </cell>
        </row>
        <row r="170">
          <cell r="B170">
            <v>50423170</v>
          </cell>
          <cell r="C170">
            <v>212</v>
          </cell>
          <cell r="D170">
            <v>22</v>
          </cell>
          <cell r="E170">
            <v>9.6363000000000003</v>
          </cell>
          <cell r="F170">
            <v>9.6363636363636367</v>
          </cell>
        </row>
        <row r="171">
          <cell r="B171">
            <v>50420980</v>
          </cell>
          <cell r="C171">
            <v>716</v>
          </cell>
          <cell r="D171">
            <v>22</v>
          </cell>
          <cell r="E171">
            <v>32.545400000000001</v>
          </cell>
          <cell r="F171">
            <v>32.545454545454547</v>
          </cell>
        </row>
        <row r="172">
          <cell r="B172">
            <v>50420990</v>
          </cell>
          <cell r="C172">
            <v>242</v>
          </cell>
          <cell r="D172">
            <v>22</v>
          </cell>
          <cell r="E172">
            <v>11</v>
          </cell>
          <cell r="F172">
            <v>11</v>
          </cell>
        </row>
        <row r="173">
          <cell r="B173">
            <v>50421830</v>
          </cell>
          <cell r="C173">
            <v>1388</v>
          </cell>
          <cell r="D173">
            <v>22</v>
          </cell>
          <cell r="E173">
            <v>63.090899999999998</v>
          </cell>
          <cell r="F173">
            <v>63.090909090909093</v>
          </cell>
        </row>
        <row r="174">
          <cell r="B174">
            <v>50420810</v>
          </cell>
          <cell r="C174">
            <v>1382</v>
          </cell>
          <cell r="D174">
            <v>22</v>
          </cell>
          <cell r="E174">
            <v>62.818100000000001</v>
          </cell>
          <cell r="F174">
            <v>62.81818181818182</v>
          </cell>
        </row>
        <row r="175">
          <cell r="B175">
            <v>50421280</v>
          </cell>
          <cell r="C175">
            <v>36</v>
          </cell>
          <cell r="D175">
            <v>22</v>
          </cell>
          <cell r="E175">
            <v>1.8947000000000001</v>
          </cell>
          <cell r="F175">
            <v>1.6363636363636365</v>
          </cell>
        </row>
        <row r="176">
          <cell r="B176">
            <v>50421270</v>
          </cell>
          <cell r="C176">
            <v>246</v>
          </cell>
          <cell r="D176">
            <v>22</v>
          </cell>
          <cell r="E176">
            <v>11.181800000000001</v>
          </cell>
          <cell r="F176">
            <v>11.181818181818182</v>
          </cell>
        </row>
        <row r="177">
          <cell r="B177">
            <v>50422080</v>
          </cell>
          <cell r="C177">
            <v>4912</v>
          </cell>
          <cell r="D177">
            <v>22</v>
          </cell>
          <cell r="E177">
            <v>223.27269999999999</v>
          </cell>
          <cell r="F177">
            <v>223.27272727272728</v>
          </cell>
        </row>
        <row r="178">
          <cell r="B178">
            <v>50422070</v>
          </cell>
          <cell r="C178">
            <v>4214</v>
          </cell>
          <cell r="D178">
            <v>22</v>
          </cell>
          <cell r="E178">
            <v>191.5454</v>
          </cell>
          <cell r="F178">
            <v>191.54545454545453</v>
          </cell>
        </row>
        <row r="179">
          <cell r="B179">
            <v>50521110</v>
          </cell>
          <cell r="C179">
            <v>1487</v>
          </cell>
          <cell r="D179">
            <v>22</v>
          </cell>
          <cell r="E179">
            <v>67.590900000000005</v>
          </cell>
          <cell r="F179">
            <v>67.590909090909093</v>
          </cell>
        </row>
        <row r="180">
          <cell r="B180">
            <v>50521100</v>
          </cell>
          <cell r="C180">
            <v>321</v>
          </cell>
          <cell r="D180">
            <v>22</v>
          </cell>
          <cell r="E180">
            <v>14.5909</v>
          </cell>
          <cell r="F180">
            <v>14.590909090909092</v>
          </cell>
        </row>
        <row r="181">
          <cell r="B181">
            <v>50521130</v>
          </cell>
          <cell r="C181">
            <v>158</v>
          </cell>
          <cell r="D181">
            <v>22</v>
          </cell>
          <cell r="E181">
            <v>7.1818</v>
          </cell>
          <cell r="F181">
            <v>7.1818181818181817</v>
          </cell>
        </row>
        <row r="182">
          <cell r="B182">
            <v>50521120</v>
          </cell>
          <cell r="C182">
            <v>1829</v>
          </cell>
          <cell r="D182">
            <v>22</v>
          </cell>
          <cell r="E182">
            <v>83.136300000000006</v>
          </cell>
          <cell r="F182">
            <v>83.13636363636364</v>
          </cell>
        </row>
        <row r="183">
          <cell r="B183">
            <v>50520570</v>
          </cell>
          <cell r="C183">
            <v>2701</v>
          </cell>
          <cell r="D183">
            <v>22</v>
          </cell>
          <cell r="E183">
            <v>122.7727</v>
          </cell>
          <cell r="F183">
            <v>122.77272727272727</v>
          </cell>
        </row>
        <row r="184">
          <cell r="B184">
            <v>50421080</v>
          </cell>
          <cell r="C184">
            <v>32</v>
          </cell>
          <cell r="D184">
            <v>22</v>
          </cell>
          <cell r="E184">
            <v>1.8823000000000001</v>
          </cell>
          <cell r="F184">
            <v>1.4545454545454546</v>
          </cell>
        </row>
        <row r="185">
          <cell r="B185">
            <v>50421070</v>
          </cell>
          <cell r="C185">
            <v>8</v>
          </cell>
          <cell r="D185">
            <v>22</v>
          </cell>
          <cell r="E185">
            <v>1</v>
          </cell>
          <cell r="F185">
            <v>0.36363636363636365</v>
          </cell>
        </row>
        <row r="186">
          <cell r="B186">
            <v>50521060</v>
          </cell>
          <cell r="C186">
            <v>1972</v>
          </cell>
          <cell r="D186">
            <v>22</v>
          </cell>
          <cell r="E186">
            <v>89.636300000000006</v>
          </cell>
          <cell r="F186">
            <v>89.63636363636364</v>
          </cell>
        </row>
        <row r="187">
          <cell r="B187">
            <v>50521070</v>
          </cell>
          <cell r="C187">
            <v>8117</v>
          </cell>
          <cell r="D187">
            <v>22</v>
          </cell>
          <cell r="E187">
            <v>368.9545</v>
          </cell>
          <cell r="F187">
            <v>368.95454545454544</v>
          </cell>
        </row>
        <row r="188">
          <cell r="B188">
            <v>50421240</v>
          </cell>
          <cell r="C188">
            <v>883</v>
          </cell>
          <cell r="D188">
            <v>22</v>
          </cell>
          <cell r="E188">
            <v>40.136299999999999</v>
          </cell>
          <cell r="F188">
            <v>40.136363636363633</v>
          </cell>
        </row>
        <row r="189">
          <cell r="B189">
            <v>50421230</v>
          </cell>
          <cell r="C189">
            <v>60</v>
          </cell>
          <cell r="D189">
            <v>22</v>
          </cell>
          <cell r="E189">
            <v>3.3332999999999999</v>
          </cell>
          <cell r="F189">
            <v>2.7272727272727271</v>
          </cell>
        </row>
        <row r="190">
          <cell r="B190">
            <v>50520471</v>
          </cell>
          <cell r="C190">
            <v>556</v>
          </cell>
          <cell r="D190">
            <v>22</v>
          </cell>
          <cell r="E190">
            <v>25.2727</v>
          </cell>
          <cell r="F190">
            <v>25.272727272727273</v>
          </cell>
        </row>
        <row r="191">
          <cell r="B191">
            <v>50420770</v>
          </cell>
          <cell r="C191">
            <v>438</v>
          </cell>
          <cell r="D191">
            <v>22</v>
          </cell>
          <cell r="E191">
            <v>19.908999999999999</v>
          </cell>
          <cell r="F191">
            <v>19.90909090909091</v>
          </cell>
        </row>
        <row r="192">
          <cell r="B192">
            <v>50421720</v>
          </cell>
          <cell r="C192">
            <v>2986</v>
          </cell>
          <cell r="D192">
            <v>22</v>
          </cell>
          <cell r="E192">
            <v>135.72720000000001</v>
          </cell>
          <cell r="F192">
            <v>135.72727272727272</v>
          </cell>
        </row>
        <row r="193">
          <cell r="B193">
            <v>50421711</v>
          </cell>
          <cell r="C193">
            <v>435</v>
          </cell>
          <cell r="D193">
            <v>22</v>
          </cell>
          <cell r="E193">
            <v>19.7727</v>
          </cell>
          <cell r="F193">
            <v>19.772727272727273</v>
          </cell>
        </row>
        <row r="194">
          <cell r="B194">
            <v>50521090</v>
          </cell>
          <cell r="C194">
            <v>927</v>
          </cell>
          <cell r="D194">
            <v>22</v>
          </cell>
          <cell r="E194">
            <v>42.136299999999999</v>
          </cell>
          <cell r="F194">
            <v>42.136363636363633</v>
          </cell>
        </row>
        <row r="195">
          <cell r="B195">
            <v>50521080</v>
          </cell>
          <cell r="C195">
            <v>228</v>
          </cell>
          <cell r="D195">
            <v>22</v>
          </cell>
          <cell r="E195">
            <v>10.3636</v>
          </cell>
          <cell r="F195">
            <v>10.363636363636363</v>
          </cell>
        </row>
        <row r="196">
          <cell r="B196">
            <v>50420900</v>
          </cell>
          <cell r="C196">
            <v>1281</v>
          </cell>
          <cell r="D196">
            <v>22</v>
          </cell>
          <cell r="E196">
            <v>58.227200000000003</v>
          </cell>
          <cell r="F196">
            <v>58.227272727272727</v>
          </cell>
        </row>
        <row r="197">
          <cell r="B197">
            <v>50420850</v>
          </cell>
          <cell r="C197">
            <v>227</v>
          </cell>
          <cell r="D197">
            <v>22</v>
          </cell>
          <cell r="E197">
            <v>10.318099999999999</v>
          </cell>
          <cell r="F197">
            <v>10.318181818181818</v>
          </cell>
        </row>
        <row r="198">
          <cell r="B198">
            <v>50422740</v>
          </cell>
          <cell r="C198">
            <v>1730</v>
          </cell>
          <cell r="D198">
            <v>22</v>
          </cell>
          <cell r="E198">
            <v>78.636300000000006</v>
          </cell>
          <cell r="F198">
            <v>78.63636363636364</v>
          </cell>
        </row>
        <row r="199">
          <cell r="B199">
            <v>50421880</v>
          </cell>
          <cell r="C199">
            <v>414</v>
          </cell>
          <cell r="D199">
            <v>22</v>
          </cell>
          <cell r="E199">
            <v>18.818100000000001</v>
          </cell>
          <cell r="F199">
            <v>18.818181818181817</v>
          </cell>
        </row>
        <row r="200">
          <cell r="B200">
            <v>50420671</v>
          </cell>
          <cell r="C200">
            <v>388</v>
          </cell>
          <cell r="D200">
            <v>22</v>
          </cell>
          <cell r="E200">
            <v>17.636299999999999</v>
          </cell>
          <cell r="F200">
            <v>17.636363636363637</v>
          </cell>
        </row>
        <row r="201">
          <cell r="B201">
            <v>50420680</v>
          </cell>
          <cell r="C201">
            <v>1460</v>
          </cell>
          <cell r="D201">
            <v>22</v>
          </cell>
          <cell r="E201">
            <v>66.363600000000005</v>
          </cell>
          <cell r="F201">
            <v>66.36363636363636</v>
          </cell>
        </row>
        <row r="202">
          <cell r="B202">
            <v>50521020</v>
          </cell>
          <cell r="C202">
            <v>21</v>
          </cell>
          <cell r="D202">
            <v>22</v>
          </cell>
          <cell r="E202">
            <v>1.4</v>
          </cell>
          <cell r="F202">
            <v>0.95454545454545459</v>
          </cell>
        </row>
        <row r="203">
          <cell r="B203">
            <v>50521010</v>
          </cell>
          <cell r="C203">
            <v>430</v>
          </cell>
          <cell r="D203">
            <v>22</v>
          </cell>
          <cell r="E203">
            <v>19.545400000000001</v>
          </cell>
          <cell r="F203">
            <v>19.545454545454547</v>
          </cell>
        </row>
        <row r="204">
          <cell r="B204">
            <v>50520271</v>
          </cell>
          <cell r="C204">
            <v>34</v>
          </cell>
          <cell r="D204">
            <v>22</v>
          </cell>
          <cell r="E204">
            <v>2</v>
          </cell>
          <cell r="F204">
            <v>1.5454545454545454</v>
          </cell>
        </row>
        <row r="205">
          <cell r="B205">
            <v>50520260</v>
          </cell>
          <cell r="C205">
            <v>529</v>
          </cell>
          <cell r="D205">
            <v>22</v>
          </cell>
          <cell r="E205">
            <v>24.045400000000001</v>
          </cell>
          <cell r="F205">
            <v>24.045454545454547</v>
          </cell>
        </row>
        <row r="206">
          <cell r="B206">
            <v>50421150</v>
          </cell>
          <cell r="C206">
            <v>63</v>
          </cell>
          <cell r="D206">
            <v>22</v>
          </cell>
          <cell r="E206">
            <v>3</v>
          </cell>
          <cell r="F206">
            <v>2.8636363636363638</v>
          </cell>
        </row>
        <row r="207">
          <cell r="B207">
            <v>50421160</v>
          </cell>
          <cell r="C207">
            <v>225</v>
          </cell>
          <cell r="D207">
            <v>22</v>
          </cell>
          <cell r="E207">
            <v>10.2272</v>
          </cell>
          <cell r="F207">
            <v>10.227272727272727</v>
          </cell>
        </row>
        <row r="208">
          <cell r="B208">
            <v>50420370</v>
          </cell>
          <cell r="C208">
            <v>236</v>
          </cell>
          <cell r="D208">
            <v>22</v>
          </cell>
          <cell r="E208">
            <v>10.7272</v>
          </cell>
          <cell r="F208">
            <v>10.727272727272727</v>
          </cell>
        </row>
        <row r="209">
          <cell r="B209">
            <v>50420380</v>
          </cell>
          <cell r="C209">
            <v>56</v>
          </cell>
          <cell r="D209">
            <v>22</v>
          </cell>
          <cell r="E209">
            <v>2.5453999999999999</v>
          </cell>
          <cell r="F209">
            <v>2.5454545454545454</v>
          </cell>
        </row>
        <row r="210">
          <cell r="B210">
            <v>50421970</v>
          </cell>
          <cell r="C210">
            <v>718</v>
          </cell>
          <cell r="D210">
            <v>22</v>
          </cell>
          <cell r="E210">
            <v>32.636299999999999</v>
          </cell>
          <cell r="F210">
            <v>32.636363636363633</v>
          </cell>
        </row>
        <row r="211">
          <cell r="B211">
            <v>50421980</v>
          </cell>
          <cell r="C211">
            <v>395</v>
          </cell>
          <cell r="D211">
            <v>22</v>
          </cell>
          <cell r="E211">
            <v>17.954499999999999</v>
          </cell>
          <cell r="F211">
            <v>17.954545454545453</v>
          </cell>
        </row>
        <row r="212">
          <cell r="B212">
            <v>50421050</v>
          </cell>
          <cell r="C212">
            <v>23</v>
          </cell>
          <cell r="D212">
            <v>22</v>
          </cell>
          <cell r="E212">
            <v>1.9166000000000001</v>
          </cell>
          <cell r="F212">
            <v>1.0454545454545454</v>
          </cell>
        </row>
        <row r="213">
          <cell r="B213">
            <v>50421060</v>
          </cell>
          <cell r="C213">
            <v>35</v>
          </cell>
          <cell r="D213">
            <v>22</v>
          </cell>
          <cell r="E213">
            <v>1.75</v>
          </cell>
          <cell r="F213">
            <v>1.5909090909090908</v>
          </cell>
        </row>
        <row r="214">
          <cell r="B214">
            <v>50421790</v>
          </cell>
          <cell r="C214">
            <v>384</v>
          </cell>
          <cell r="D214">
            <v>22</v>
          </cell>
          <cell r="E214">
            <v>17.454499999999999</v>
          </cell>
          <cell r="F214">
            <v>17.454545454545453</v>
          </cell>
        </row>
        <row r="215">
          <cell r="B215">
            <v>50529210</v>
          </cell>
          <cell r="C215">
            <v>494</v>
          </cell>
          <cell r="D215">
            <v>22</v>
          </cell>
          <cell r="E215">
            <v>22.454499999999999</v>
          </cell>
          <cell r="F215">
            <v>22.454545454545453</v>
          </cell>
        </row>
        <row r="216">
          <cell r="B216">
            <v>50529220</v>
          </cell>
          <cell r="C216">
            <v>1915</v>
          </cell>
          <cell r="D216">
            <v>22</v>
          </cell>
          <cell r="E216">
            <v>87.045400000000001</v>
          </cell>
          <cell r="F216">
            <v>87.045454545454547</v>
          </cell>
        </row>
        <row r="217">
          <cell r="B217">
            <v>50421910</v>
          </cell>
          <cell r="C217">
            <v>691</v>
          </cell>
          <cell r="D217">
            <v>22</v>
          </cell>
          <cell r="E217">
            <v>31.408999999999999</v>
          </cell>
          <cell r="F217">
            <v>31.40909090909091</v>
          </cell>
        </row>
        <row r="218">
          <cell r="B218">
            <v>50520200</v>
          </cell>
          <cell r="C218">
            <v>754</v>
          </cell>
          <cell r="D218">
            <v>22</v>
          </cell>
          <cell r="E218">
            <v>34.2727</v>
          </cell>
          <cell r="F218">
            <v>34.272727272727273</v>
          </cell>
        </row>
        <row r="219">
          <cell r="B219">
            <v>50520110</v>
          </cell>
          <cell r="C219">
            <v>156</v>
          </cell>
          <cell r="D219">
            <v>22</v>
          </cell>
          <cell r="E219">
            <v>7.0909000000000004</v>
          </cell>
          <cell r="F219">
            <v>7.0909090909090908</v>
          </cell>
        </row>
        <row r="220">
          <cell r="B220">
            <v>50520210</v>
          </cell>
          <cell r="C220">
            <v>24</v>
          </cell>
          <cell r="D220">
            <v>22</v>
          </cell>
          <cell r="E220">
            <v>1.7141999999999999</v>
          </cell>
          <cell r="F220">
            <v>1.0909090909090908</v>
          </cell>
        </row>
        <row r="221">
          <cell r="B221">
            <v>50520220</v>
          </cell>
          <cell r="C221">
            <v>279</v>
          </cell>
          <cell r="D221">
            <v>22</v>
          </cell>
          <cell r="E221">
            <v>12.681800000000001</v>
          </cell>
          <cell r="F221">
            <v>12.681818181818182</v>
          </cell>
        </row>
        <row r="222">
          <cell r="B222">
            <v>50423080</v>
          </cell>
          <cell r="C222">
            <v>216</v>
          </cell>
          <cell r="D222">
            <v>22</v>
          </cell>
          <cell r="E222">
            <v>9.8180999999999994</v>
          </cell>
          <cell r="F222">
            <v>9.8181818181818183</v>
          </cell>
        </row>
        <row r="223">
          <cell r="B223">
            <v>50423090</v>
          </cell>
          <cell r="C223">
            <v>236</v>
          </cell>
          <cell r="D223">
            <v>22</v>
          </cell>
          <cell r="E223">
            <v>10.7272</v>
          </cell>
          <cell r="F223">
            <v>10.727272727272727</v>
          </cell>
        </row>
        <row r="224">
          <cell r="B224">
            <v>50520330</v>
          </cell>
          <cell r="C224">
            <v>239</v>
          </cell>
          <cell r="D224">
            <v>22</v>
          </cell>
          <cell r="E224">
            <v>10.8636</v>
          </cell>
          <cell r="F224">
            <v>10.863636363636363</v>
          </cell>
        </row>
        <row r="225">
          <cell r="B225">
            <v>50520130</v>
          </cell>
          <cell r="C225">
            <v>1992</v>
          </cell>
          <cell r="D225">
            <v>22</v>
          </cell>
          <cell r="E225">
            <v>90.545400000000001</v>
          </cell>
          <cell r="F225">
            <v>90.545454545454547</v>
          </cell>
        </row>
        <row r="226">
          <cell r="B226">
            <v>50427010</v>
          </cell>
          <cell r="C226">
            <v>30</v>
          </cell>
          <cell r="D226">
            <v>22</v>
          </cell>
          <cell r="E226">
            <v>2.7271999999999998</v>
          </cell>
          <cell r="F226">
            <v>1.3636363636363635</v>
          </cell>
        </row>
        <row r="227">
          <cell r="B227">
            <v>50427020</v>
          </cell>
          <cell r="C227">
            <v>1</v>
          </cell>
          <cell r="D227">
            <v>22</v>
          </cell>
          <cell r="E227">
            <v>1</v>
          </cell>
          <cell r="F227">
            <v>4.5454545454545456E-2</v>
          </cell>
        </row>
        <row r="228">
          <cell r="B228">
            <v>50420750</v>
          </cell>
          <cell r="C228">
            <v>782</v>
          </cell>
          <cell r="D228">
            <v>22</v>
          </cell>
          <cell r="E228">
            <v>35.545400000000001</v>
          </cell>
          <cell r="F228">
            <v>35.545454545454547</v>
          </cell>
        </row>
        <row r="229">
          <cell r="B229">
            <v>50420931</v>
          </cell>
          <cell r="C229">
            <v>86</v>
          </cell>
          <cell r="D229">
            <v>22</v>
          </cell>
          <cell r="E229">
            <v>3.9089999999999998</v>
          </cell>
          <cell r="F229">
            <v>3.9090909090909092</v>
          </cell>
        </row>
        <row r="230">
          <cell r="B230">
            <v>50420940</v>
          </cell>
          <cell r="C230">
            <v>760</v>
          </cell>
          <cell r="D230">
            <v>22</v>
          </cell>
          <cell r="E230">
            <v>34.545400000000001</v>
          </cell>
          <cell r="F230">
            <v>34.545454545454547</v>
          </cell>
        </row>
        <row r="231">
          <cell r="B231">
            <v>50420130</v>
          </cell>
          <cell r="C231">
            <v>334</v>
          </cell>
          <cell r="D231">
            <v>22</v>
          </cell>
          <cell r="E231">
            <v>15.181800000000001</v>
          </cell>
          <cell r="F231">
            <v>15.181818181818182</v>
          </cell>
        </row>
        <row r="232">
          <cell r="B232">
            <v>59320100</v>
          </cell>
          <cell r="C232">
            <v>4971</v>
          </cell>
          <cell r="D232">
            <v>22</v>
          </cell>
          <cell r="E232">
            <v>225.9545</v>
          </cell>
          <cell r="F232">
            <v>225.95454545454547</v>
          </cell>
        </row>
        <row r="233">
          <cell r="B233">
            <v>59320090</v>
          </cell>
          <cell r="C233">
            <v>482</v>
          </cell>
          <cell r="D233">
            <v>22</v>
          </cell>
          <cell r="E233">
            <v>21.908999999999999</v>
          </cell>
          <cell r="F233">
            <v>21.90909090909091</v>
          </cell>
        </row>
        <row r="234">
          <cell r="B234">
            <v>50520521</v>
          </cell>
          <cell r="C234">
            <v>1425</v>
          </cell>
          <cell r="D234">
            <v>22</v>
          </cell>
          <cell r="E234">
            <v>64.7727</v>
          </cell>
          <cell r="F234">
            <v>64.772727272727266</v>
          </cell>
        </row>
        <row r="235">
          <cell r="B235">
            <v>50421750</v>
          </cell>
          <cell r="C235">
            <v>491</v>
          </cell>
          <cell r="D235">
            <v>22</v>
          </cell>
          <cell r="E235">
            <v>22.318100000000001</v>
          </cell>
          <cell r="F235">
            <v>22.318181818181817</v>
          </cell>
        </row>
        <row r="236">
          <cell r="B236">
            <v>50521030</v>
          </cell>
          <cell r="C236">
            <v>169</v>
          </cell>
          <cell r="D236">
            <v>22</v>
          </cell>
          <cell r="E236">
            <v>7.6818</v>
          </cell>
          <cell r="F236">
            <v>7.6818181818181817</v>
          </cell>
        </row>
        <row r="237">
          <cell r="B237">
            <v>50521040</v>
          </cell>
          <cell r="C237">
            <v>30</v>
          </cell>
          <cell r="D237">
            <v>22</v>
          </cell>
          <cell r="E237">
            <v>1.875</v>
          </cell>
          <cell r="F237">
            <v>1.3636363636363635</v>
          </cell>
        </row>
        <row r="238">
          <cell r="B238">
            <v>50422190</v>
          </cell>
          <cell r="C238">
            <v>142</v>
          </cell>
          <cell r="D238">
            <v>22</v>
          </cell>
          <cell r="E238">
            <v>6.4545000000000003</v>
          </cell>
          <cell r="F238">
            <v>6.4545454545454541</v>
          </cell>
        </row>
        <row r="239">
          <cell r="B239">
            <v>50422200</v>
          </cell>
          <cell r="C239">
            <v>768</v>
          </cell>
          <cell r="D239">
            <v>22</v>
          </cell>
          <cell r="E239">
            <v>34.908999999999999</v>
          </cell>
          <cell r="F239">
            <v>34.909090909090907</v>
          </cell>
        </row>
        <row r="240">
          <cell r="B240">
            <v>50420270</v>
          </cell>
          <cell r="C240">
            <v>19158</v>
          </cell>
          <cell r="D240">
            <v>22</v>
          </cell>
          <cell r="E240">
            <v>870.81809999999996</v>
          </cell>
          <cell r="F240">
            <v>870.81818181818187</v>
          </cell>
        </row>
        <row r="241">
          <cell r="B241">
            <v>50420100</v>
          </cell>
          <cell r="C241">
            <v>4816</v>
          </cell>
          <cell r="D241">
            <v>22</v>
          </cell>
          <cell r="E241">
            <v>218.90899999999999</v>
          </cell>
          <cell r="F241">
            <v>218.90909090909091</v>
          </cell>
        </row>
        <row r="242">
          <cell r="B242">
            <v>50520233</v>
          </cell>
          <cell r="C242">
            <v>4296</v>
          </cell>
          <cell r="D242">
            <v>22</v>
          </cell>
          <cell r="E242">
            <v>195.27269999999999</v>
          </cell>
          <cell r="F242">
            <v>195.27272727272728</v>
          </cell>
        </row>
        <row r="243">
          <cell r="B243">
            <v>50520232</v>
          </cell>
          <cell r="C243">
            <v>4789</v>
          </cell>
          <cell r="D243">
            <v>22</v>
          </cell>
          <cell r="E243">
            <v>217.68180000000001</v>
          </cell>
          <cell r="F243">
            <v>217.68181818181819</v>
          </cell>
        </row>
        <row r="244">
          <cell r="B244">
            <v>50420660</v>
          </cell>
          <cell r="C244">
            <v>659</v>
          </cell>
          <cell r="D244">
            <v>22</v>
          </cell>
          <cell r="E244">
            <v>29.954499999999999</v>
          </cell>
          <cell r="F244">
            <v>29.954545454545453</v>
          </cell>
        </row>
        <row r="245">
          <cell r="B245">
            <v>50520231</v>
          </cell>
          <cell r="C245">
            <v>264</v>
          </cell>
          <cell r="D245">
            <v>22</v>
          </cell>
          <cell r="E245">
            <v>12</v>
          </cell>
          <cell r="F245">
            <v>12</v>
          </cell>
        </row>
        <row r="246">
          <cell r="B246">
            <v>50529000</v>
          </cell>
          <cell r="C246">
            <v>3966</v>
          </cell>
          <cell r="D246">
            <v>22</v>
          </cell>
          <cell r="E246">
            <v>180.27269999999999</v>
          </cell>
          <cell r="F246">
            <v>180.27272727272728</v>
          </cell>
        </row>
        <row r="247">
          <cell r="B247">
            <v>50529001</v>
          </cell>
          <cell r="C247">
            <v>593</v>
          </cell>
          <cell r="D247">
            <v>22</v>
          </cell>
          <cell r="E247">
            <v>26.954499999999999</v>
          </cell>
          <cell r="F247">
            <v>26.954545454545453</v>
          </cell>
        </row>
        <row r="248">
          <cell r="B248">
            <v>50520541</v>
          </cell>
          <cell r="C248">
            <v>1232</v>
          </cell>
          <cell r="D248">
            <v>22</v>
          </cell>
          <cell r="E248">
            <v>56</v>
          </cell>
          <cell r="F248">
            <v>56</v>
          </cell>
        </row>
        <row r="249">
          <cell r="B249">
            <v>50420080</v>
          </cell>
          <cell r="C249">
            <v>197</v>
          </cell>
          <cell r="D249">
            <v>22</v>
          </cell>
          <cell r="E249">
            <v>9.3809000000000005</v>
          </cell>
          <cell r="F249">
            <v>8.954545454545455</v>
          </cell>
        </row>
        <row r="250">
          <cell r="B250">
            <v>50420050</v>
          </cell>
          <cell r="C250">
            <v>6</v>
          </cell>
          <cell r="D250">
            <v>22</v>
          </cell>
          <cell r="E250">
            <v>1.2</v>
          </cell>
          <cell r="F250">
            <v>0.27272727272727271</v>
          </cell>
        </row>
        <row r="251">
          <cell r="B251">
            <v>50427030</v>
          </cell>
          <cell r="C251">
            <v>4</v>
          </cell>
          <cell r="D251">
            <v>22</v>
          </cell>
          <cell r="E251">
            <v>1</v>
          </cell>
          <cell r="F251">
            <v>0.18181818181818182</v>
          </cell>
        </row>
        <row r="252">
          <cell r="B252">
            <v>50427040</v>
          </cell>
          <cell r="C252">
            <v>154</v>
          </cell>
          <cell r="D252">
            <v>22</v>
          </cell>
          <cell r="E252">
            <v>7</v>
          </cell>
          <cell r="F252">
            <v>7</v>
          </cell>
        </row>
        <row r="253">
          <cell r="B253">
            <v>50520550</v>
          </cell>
          <cell r="C253">
            <v>53</v>
          </cell>
          <cell r="D253">
            <v>22</v>
          </cell>
          <cell r="E253">
            <v>2.7894000000000001</v>
          </cell>
          <cell r="F253">
            <v>2.4090909090909092</v>
          </cell>
        </row>
        <row r="254">
          <cell r="B254">
            <v>50520700</v>
          </cell>
          <cell r="C254">
            <v>609</v>
          </cell>
          <cell r="D254">
            <v>22</v>
          </cell>
          <cell r="E254">
            <v>27.681799999999999</v>
          </cell>
          <cell r="F254">
            <v>27.681818181818183</v>
          </cell>
        </row>
        <row r="255">
          <cell r="B255">
            <v>50420260</v>
          </cell>
          <cell r="C255">
            <v>132</v>
          </cell>
          <cell r="D255">
            <v>22</v>
          </cell>
          <cell r="E255">
            <v>6.2857000000000003</v>
          </cell>
          <cell r="F255">
            <v>6</v>
          </cell>
        </row>
        <row r="256">
          <cell r="B256">
            <v>50421350</v>
          </cell>
          <cell r="C256">
            <v>1692</v>
          </cell>
          <cell r="D256">
            <v>22</v>
          </cell>
          <cell r="E256">
            <v>76.909000000000006</v>
          </cell>
          <cell r="F256">
            <v>76.909090909090907</v>
          </cell>
        </row>
        <row r="257">
          <cell r="B257">
            <v>50520240</v>
          </cell>
          <cell r="C257">
            <v>772</v>
          </cell>
          <cell r="D257">
            <v>22</v>
          </cell>
          <cell r="E257">
            <v>35.090899999999998</v>
          </cell>
          <cell r="F257">
            <v>35.090909090909093</v>
          </cell>
        </row>
        <row r="258">
          <cell r="B258">
            <v>50520251</v>
          </cell>
          <cell r="C258">
            <v>240</v>
          </cell>
          <cell r="D258">
            <v>22</v>
          </cell>
          <cell r="E258">
            <v>10.909000000000001</v>
          </cell>
          <cell r="F258">
            <v>10.909090909090908</v>
          </cell>
        </row>
        <row r="259">
          <cell r="B259">
            <v>50421890</v>
          </cell>
          <cell r="C259">
            <v>1096</v>
          </cell>
          <cell r="D259">
            <v>22</v>
          </cell>
          <cell r="E259">
            <v>49.818100000000001</v>
          </cell>
          <cell r="F259">
            <v>49.81818181818182</v>
          </cell>
        </row>
        <row r="260">
          <cell r="B260">
            <v>50422280</v>
          </cell>
          <cell r="C260">
            <v>8</v>
          </cell>
          <cell r="D260">
            <v>22</v>
          </cell>
          <cell r="E260">
            <v>1.3332999999999999</v>
          </cell>
          <cell r="F260">
            <v>0.36363636363636365</v>
          </cell>
        </row>
        <row r="261">
          <cell r="B261">
            <v>50421600</v>
          </cell>
          <cell r="C261">
            <v>283</v>
          </cell>
          <cell r="D261">
            <v>22</v>
          </cell>
          <cell r="E261">
            <v>12.8636</v>
          </cell>
          <cell r="F261">
            <v>12.863636363636363</v>
          </cell>
        </row>
        <row r="262">
          <cell r="B262">
            <v>50421850</v>
          </cell>
          <cell r="C262">
            <v>449</v>
          </cell>
          <cell r="D262">
            <v>22</v>
          </cell>
          <cell r="E262">
            <v>20.408999999999999</v>
          </cell>
          <cell r="F262">
            <v>20.40909090909091</v>
          </cell>
        </row>
        <row r="263">
          <cell r="B263">
            <v>50421310</v>
          </cell>
          <cell r="C263">
            <v>3017</v>
          </cell>
          <cell r="D263">
            <v>22</v>
          </cell>
          <cell r="E263">
            <v>137.13630000000001</v>
          </cell>
          <cell r="F263">
            <v>137.13636363636363</v>
          </cell>
        </row>
        <row r="264">
          <cell r="B264">
            <v>50421322</v>
          </cell>
          <cell r="C264">
            <v>2638</v>
          </cell>
          <cell r="D264">
            <v>22</v>
          </cell>
          <cell r="E264">
            <v>119.90900000000001</v>
          </cell>
          <cell r="F264">
            <v>119.90909090909091</v>
          </cell>
        </row>
        <row r="265">
          <cell r="B265">
            <v>50420460</v>
          </cell>
          <cell r="C265">
            <v>117</v>
          </cell>
          <cell r="D265">
            <v>22</v>
          </cell>
          <cell r="E265">
            <v>5.3181000000000003</v>
          </cell>
          <cell r="F265">
            <v>5.3181818181818183</v>
          </cell>
        </row>
        <row r="266">
          <cell r="B266">
            <v>50420470</v>
          </cell>
          <cell r="C266">
            <v>150</v>
          </cell>
          <cell r="D266">
            <v>22</v>
          </cell>
          <cell r="E266">
            <v>6.8181000000000003</v>
          </cell>
          <cell r="F266">
            <v>6.8181818181818183</v>
          </cell>
        </row>
        <row r="267">
          <cell r="B267">
            <v>50420480</v>
          </cell>
          <cell r="C267">
            <v>9</v>
          </cell>
          <cell r="D267">
            <v>22</v>
          </cell>
          <cell r="E267">
            <v>1.125</v>
          </cell>
          <cell r="F267">
            <v>0.40909090909090912</v>
          </cell>
        </row>
        <row r="268">
          <cell r="B268">
            <v>50420490</v>
          </cell>
          <cell r="C268">
            <v>63</v>
          </cell>
          <cell r="D268">
            <v>22</v>
          </cell>
          <cell r="E268">
            <v>3.15</v>
          </cell>
          <cell r="F268">
            <v>2.8636363636363638</v>
          </cell>
        </row>
        <row r="269">
          <cell r="B269">
            <v>50420201</v>
          </cell>
          <cell r="C269">
            <v>289</v>
          </cell>
          <cell r="D269">
            <v>22</v>
          </cell>
          <cell r="E269">
            <v>13.1363</v>
          </cell>
          <cell r="F269">
            <v>13.136363636363637</v>
          </cell>
        </row>
        <row r="270">
          <cell r="B270">
            <v>50420200</v>
          </cell>
          <cell r="C270">
            <v>14</v>
          </cell>
          <cell r="D270">
            <v>22</v>
          </cell>
          <cell r="E270">
            <v>1.75</v>
          </cell>
          <cell r="F270">
            <v>0.63636363636363635</v>
          </cell>
        </row>
        <row r="271">
          <cell r="B271">
            <v>50520660</v>
          </cell>
          <cell r="C271">
            <v>2326</v>
          </cell>
          <cell r="D271">
            <v>22</v>
          </cell>
          <cell r="E271">
            <v>105.7272</v>
          </cell>
          <cell r="F271">
            <v>105.72727272727273</v>
          </cell>
        </row>
        <row r="272">
          <cell r="B272">
            <v>50520560</v>
          </cell>
          <cell r="C272">
            <v>20</v>
          </cell>
          <cell r="D272">
            <v>22</v>
          </cell>
          <cell r="E272">
            <v>1.5384</v>
          </cell>
          <cell r="F272">
            <v>0.90909090909090906</v>
          </cell>
        </row>
        <row r="273">
          <cell r="B273">
            <v>50520500</v>
          </cell>
          <cell r="C273">
            <v>16</v>
          </cell>
          <cell r="D273">
            <v>22</v>
          </cell>
          <cell r="E273">
            <v>1.4544999999999999</v>
          </cell>
          <cell r="F273">
            <v>0.72727272727272729</v>
          </cell>
        </row>
        <row r="274">
          <cell r="B274">
            <v>50420160</v>
          </cell>
          <cell r="C274">
            <v>76</v>
          </cell>
          <cell r="D274">
            <v>22</v>
          </cell>
          <cell r="E274">
            <v>3.6190000000000002</v>
          </cell>
          <cell r="F274">
            <v>3.4545454545454546</v>
          </cell>
        </row>
        <row r="275">
          <cell r="B275">
            <v>50420010</v>
          </cell>
          <cell r="C275">
            <v>54</v>
          </cell>
          <cell r="D275">
            <v>22</v>
          </cell>
          <cell r="E275">
            <v>2.7</v>
          </cell>
          <cell r="F275">
            <v>2.4545454545454546</v>
          </cell>
        </row>
        <row r="276">
          <cell r="B276">
            <v>50520590</v>
          </cell>
          <cell r="C276">
            <v>2797</v>
          </cell>
          <cell r="D276">
            <v>22</v>
          </cell>
          <cell r="E276">
            <v>127.13630000000001</v>
          </cell>
          <cell r="F276">
            <v>127.13636363636364</v>
          </cell>
        </row>
        <row r="277">
          <cell r="B277">
            <v>50420880</v>
          </cell>
          <cell r="C277">
            <v>415</v>
          </cell>
          <cell r="D277">
            <v>22</v>
          </cell>
          <cell r="E277">
            <v>18.863600000000002</v>
          </cell>
          <cell r="F277">
            <v>18.863636363636363</v>
          </cell>
        </row>
        <row r="278">
          <cell r="B278">
            <v>50420140</v>
          </cell>
          <cell r="C278">
            <v>2307</v>
          </cell>
          <cell r="D278">
            <v>22</v>
          </cell>
          <cell r="E278">
            <v>104.86360000000001</v>
          </cell>
          <cell r="F278">
            <v>104.86363636363636</v>
          </cell>
        </row>
        <row r="279">
          <cell r="B279">
            <v>50421930</v>
          </cell>
          <cell r="C279">
            <v>1050</v>
          </cell>
          <cell r="D279">
            <v>22</v>
          </cell>
          <cell r="E279">
            <v>47.727200000000003</v>
          </cell>
          <cell r="F279">
            <v>47.727272727272727</v>
          </cell>
        </row>
        <row r="280">
          <cell r="B280">
            <v>50520610</v>
          </cell>
          <cell r="C280">
            <v>1618</v>
          </cell>
          <cell r="D280">
            <v>22</v>
          </cell>
          <cell r="E280">
            <v>73.545400000000001</v>
          </cell>
          <cell r="F280">
            <v>73.545454545454547</v>
          </cell>
        </row>
        <row r="281">
          <cell r="B281">
            <v>50620030</v>
          </cell>
          <cell r="C281">
            <v>217</v>
          </cell>
          <cell r="D281">
            <v>22</v>
          </cell>
          <cell r="E281">
            <v>9.8635999999999999</v>
          </cell>
          <cell r="F281">
            <v>9.8636363636363633</v>
          </cell>
        </row>
        <row r="282">
          <cell r="B282">
            <v>50620040</v>
          </cell>
          <cell r="C282">
            <v>214</v>
          </cell>
          <cell r="D282">
            <v>22</v>
          </cell>
          <cell r="E282">
            <v>9.7271999999999998</v>
          </cell>
          <cell r="F282">
            <v>9.7272727272727266</v>
          </cell>
        </row>
        <row r="283">
          <cell r="B283">
            <v>50420210</v>
          </cell>
          <cell r="C283">
            <v>925</v>
          </cell>
          <cell r="D283">
            <v>22</v>
          </cell>
          <cell r="E283">
            <v>42.045400000000001</v>
          </cell>
          <cell r="F283">
            <v>42.045454545454547</v>
          </cell>
        </row>
        <row r="284">
          <cell r="B284">
            <v>50420320</v>
          </cell>
          <cell r="C284">
            <v>87</v>
          </cell>
          <cell r="D284">
            <v>22</v>
          </cell>
          <cell r="E284">
            <v>3.9544999999999999</v>
          </cell>
          <cell r="F284">
            <v>3.9545454545454546</v>
          </cell>
        </row>
        <row r="285">
          <cell r="B285">
            <v>50422550</v>
          </cell>
          <cell r="C285">
            <v>324</v>
          </cell>
          <cell r="D285">
            <v>22</v>
          </cell>
          <cell r="E285">
            <v>14.7272</v>
          </cell>
          <cell r="F285">
            <v>14.727272727272727</v>
          </cell>
        </row>
        <row r="286">
          <cell r="B286">
            <v>50422560</v>
          </cell>
          <cell r="C286">
            <v>2684</v>
          </cell>
          <cell r="D286">
            <v>22</v>
          </cell>
          <cell r="E286">
            <v>122</v>
          </cell>
          <cell r="F286">
            <v>122</v>
          </cell>
        </row>
        <row r="287">
          <cell r="B287">
            <v>50520630</v>
          </cell>
          <cell r="C287">
            <v>4771</v>
          </cell>
          <cell r="D287">
            <v>22</v>
          </cell>
          <cell r="E287">
            <v>216.86359999999999</v>
          </cell>
          <cell r="F287">
            <v>216.86363636363637</v>
          </cell>
        </row>
        <row r="288">
          <cell r="B288">
            <v>50420230</v>
          </cell>
          <cell r="C288">
            <v>6356</v>
          </cell>
          <cell r="D288">
            <v>22</v>
          </cell>
          <cell r="E288">
            <v>288.90899999999999</v>
          </cell>
          <cell r="F288">
            <v>288.90909090909093</v>
          </cell>
        </row>
        <row r="289">
          <cell r="B289">
            <v>50420220</v>
          </cell>
          <cell r="C289">
            <v>1420</v>
          </cell>
          <cell r="D289">
            <v>22</v>
          </cell>
          <cell r="E289">
            <v>64.545400000000001</v>
          </cell>
          <cell r="F289">
            <v>64.545454545454547</v>
          </cell>
        </row>
        <row r="290">
          <cell r="B290">
            <v>53530060</v>
          </cell>
          <cell r="C290">
            <v>399</v>
          </cell>
          <cell r="D290">
            <v>22</v>
          </cell>
          <cell r="E290">
            <v>18.136299999999999</v>
          </cell>
          <cell r="F290">
            <v>18.136363636363637</v>
          </cell>
        </row>
        <row r="291">
          <cell r="B291">
            <v>53530150</v>
          </cell>
          <cell r="C291">
            <v>193</v>
          </cell>
          <cell r="D291">
            <v>22</v>
          </cell>
          <cell r="E291">
            <v>8.7727000000000004</v>
          </cell>
          <cell r="F291">
            <v>8.7727272727272734</v>
          </cell>
        </row>
        <row r="292">
          <cell r="B292">
            <v>58442480</v>
          </cell>
          <cell r="C292">
            <v>162</v>
          </cell>
          <cell r="D292">
            <v>22</v>
          </cell>
          <cell r="E292">
            <v>7.3635999999999999</v>
          </cell>
          <cell r="F292">
            <v>7.3636363636363633</v>
          </cell>
        </row>
        <row r="293">
          <cell r="B293">
            <v>58442470</v>
          </cell>
          <cell r="C293">
            <v>90</v>
          </cell>
          <cell r="D293">
            <v>22</v>
          </cell>
          <cell r="E293">
            <v>4.0909000000000004</v>
          </cell>
          <cell r="F293">
            <v>4.0909090909090908</v>
          </cell>
        </row>
        <row r="294">
          <cell r="B294">
            <v>58442120</v>
          </cell>
          <cell r="C294">
            <v>28</v>
          </cell>
          <cell r="D294">
            <v>22</v>
          </cell>
          <cell r="E294">
            <v>1.647</v>
          </cell>
          <cell r="F294">
            <v>1.2727272727272727</v>
          </cell>
        </row>
        <row r="295">
          <cell r="B295">
            <v>58442140</v>
          </cell>
          <cell r="C295">
            <v>14</v>
          </cell>
          <cell r="D295">
            <v>22</v>
          </cell>
          <cell r="E295">
            <v>1.2726999999999999</v>
          </cell>
          <cell r="F295">
            <v>0.63636363636363635</v>
          </cell>
        </row>
        <row r="296">
          <cell r="B296">
            <v>58442150</v>
          </cell>
          <cell r="C296">
            <v>99</v>
          </cell>
          <cell r="D296">
            <v>22</v>
          </cell>
          <cell r="E296">
            <v>4.5</v>
          </cell>
          <cell r="F296">
            <v>4.5</v>
          </cell>
        </row>
        <row r="297">
          <cell r="B297">
            <v>58442500</v>
          </cell>
          <cell r="C297">
            <v>25</v>
          </cell>
          <cell r="D297">
            <v>22</v>
          </cell>
          <cell r="E297">
            <v>1.3888</v>
          </cell>
          <cell r="F297">
            <v>1.1363636363636365</v>
          </cell>
        </row>
        <row r="298">
          <cell r="B298">
            <v>57352120</v>
          </cell>
          <cell r="C298">
            <v>1</v>
          </cell>
          <cell r="D298">
            <v>22</v>
          </cell>
          <cell r="E298">
            <v>1</v>
          </cell>
          <cell r="F298">
            <v>4.5454545454545456E-2</v>
          </cell>
        </row>
        <row r="299">
          <cell r="B299">
            <v>57352130</v>
          </cell>
          <cell r="C299">
            <v>3</v>
          </cell>
          <cell r="D299">
            <v>22</v>
          </cell>
          <cell r="E299">
            <v>1</v>
          </cell>
          <cell r="F299">
            <v>0.13636363636363635</v>
          </cell>
        </row>
        <row r="300">
          <cell r="B300">
            <v>57252520</v>
          </cell>
          <cell r="C300">
            <v>217</v>
          </cell>
          <cell r="D300">
            <v>22</v>
          </cell>
          <cell r="E300">
            <v>9.8635999999999999</v>
          </cell>
          <cell r="F300">
            <v>9.8636363636363633</v>
          </cell>
        </row>
        <row r="301">
          <cell r="B301">
            <v>57252510</v>
          </cell>
          <cell r="C301">
            <v>63</v>
          </cell>
          <cell r="D301">
            <v>22</v>
          </cell>
          <cell r="E301">
            <v>2.8635999999999999</v>
          </cell>
          <cell r="F301">
            <v>2.8636363636363638</v>
          </cell>
        </row>
        <row r="302">
          <cell r="B302">
            <v>57253030</v>
          </cell>
          <cell r="C302">
            <v>639</v>
          </cell>
          <cell r="D302">
            <v>22</v>
          </cell>
          <cell r="E302">
            <v>29.045400000000001</v>
          </cell>
          <cell r="F302">
            <v>29.045454545454547</v>
          </cell>
        </row>
        <row r="303">
          <cell r="B303">
            <v>57253040</v>
          </cell>
          <cell r="C303">
            <v>378</v>
          </cell>
          <cell r="D303">
            <v>22</v>
          </cell>
          <cell r="E303">
            <v>17.181799999999999</v>
          </cell>
          <cell r="F303">
            <v>17.181818181818183</v>
          </cell>
        </row>
        <row r="304">
          <cell r="B304">
            <v>57253550</v>
          </cell>
          <cell r="C304">
            <v>59</v>
          </cell>
          <cell r="D304">
            <v>22</v>
          </cell>
          <cell r="E304">
            <v>2.8094999999999999</v>
          </cell>
          <cell r="F304">
            <v>2.6818181818181817</v>
          </cell>
        </row>
        <row r="305">
          <cell r="B305">
            <v>57253540</v>
          </cell>
          <cell r="C305">
            <v>167</v>
          </cell>
          <cell r="D305">
            <v>22</v>
          </cell>
          <cell r="E305">
            <v>7.5909000000000004</v>
          </cell>
          <cell r="F305">
            <v>7.5909090909090908</v>
          </cell>
        </row>
        <row r="306">
          <cell r="B306">
            <v>57250320</v>
          </cell>
          <cell r="C306">
            <v>843</v>
          </cell>
          <cell r="D306">
            <v>22</v>
          </cell>
          <cell r="E306">
            <v>38.318100000000001</v>
          </cell>
          <cell r="F306">
            <v>38.31818181818182</v>
          </cell>
        </row>
        <row r="307">
          <cell r="B307">
            <v>57250310</v>
          </cell>
          <cell r="C307">
            <v>365</v>
          </cell>
          <cell r="D307">
            <v>22</v>
          </cell>
          <cell r="E307">
            <v>16.590900000000001</v>
          </cell>
          <cell r="F307">
            <v>16.59090909090909</v>
          </cell>
        </row>
        <row r="308">
          <cell r="B308">
            <v>57252490</v>
          </cell>
          <cell r="C308">
            <v>47</v>
          </cell>
          <cell r="D308">
            <v>22</v>
          </cell>
          <cell r="E308">
            <v>2.35</v>
          </cell>
          <cell r="F308">
            <v>2.1363636363636362</v>
          </cell>
        </row>
        <row r="309">
          <cell r="B309">
            <v>57252500</v>
          </cell>
          <cell r="C309">
            <v>27</v>
          </cell>
          <cell r="D309">
            <v>22</v>
          </cell>
          <cell r="E309">
            <v>1.8</v>
          </cell>
          <cell r="F309">
            <v>1.2272727272727273</v>
          </cell>
        </row>
        <row r="310">
          <cell r="B310">
            <v>57253490</v>
          </cell>
          <cell r="C310">
            <v>105</v>
          </cell>
          <cell r="D310">
            <v>22</v>
          </cell>
          <cell r="E310">
            <v>4.7727000000000004</v>
          </cell>
          <cell r="F310">
            <v>4.7727272727272725</v>
          </cell>
        </row>
        <row r="311">
          <cell r="B311">
            <v>57250500</v>
          </cell>
          <cell r="C311">
            <v>6</v>
          </cell>
          <cell r="D311">
            <v>22</v>
          </cell>
          <cell r="E311">
            <v>1.5</v>
          </cell>
          <cell r="F311">
            <v>0.27272727272727271</v>
          </cell>
        </row>
        <row r="312">
          <cell r="B312">
            <v>57250590</v>
          </cell>
          <cell r="C312">
            <v>16250</v>
          </cell>
          <cell r="D312">
            <v>22</v>
          </cell>
          <cell r="E312">
            <v>738.63630000000001</v>
          </cell>
          <cell r="F312">
            <v>738.63636363636363</v>
          </cell>
        </row>
        <row r="313">
          <cell r="B313">
            <v>57252470</v>
          </cell>
          <cell r="C313">
            <v>91</v>
          </cell>
          <cell r="D313">
            <v>22</v>
          </cell>
          <cell r="E313">
            <v>4.1363000000000003</v>
          </cell>
          <cell r="F313">
            <v>4.1363636363636367</v>
          </cell>
        </row>
        <row r="314">
          <cell r="B314">
            <v>57250440</v>
          </cell>
          <cell r="C314">
            <v>2849</v>
          </cell>
          <cell r="D314">
            <v>22</v>
          </cell>
          <cell r="E314">
            <v>129.5</v>
          </cell>
          <cell r="F314">
            <v>129.5</v>
          </cell>
        </row>
        <row r="315">
          <cell r="B315">
            <v>57252540</v>
          </cell>
          <cell r="C315">
            <v>43</v>
          </cell>
          <cell r="D315">
            <v>22</v>
          </cell>
          <cell r="E315">
            <v>2.2631000000000001</v>
          </cell>
          <cell r="F315">
            <v>1.9545454545454546</v>
          </cell>
        </row>
        <row r="316">
          <cell r="B316">
            <v>57352140</v>
          </cell>
          <cell r="C316">
            <v>12</v>
          </cell>
          <cell r="D316">
            <v>22</v>
          </cell>
          <cell r="E316">
            <v>1.3332999999999999</v>
          </cell>
          <cell r="F316">
            <v>0.54545454545454541</v>
          </cell>
        </row>
        <row r="317">
          <cell r="B317">
            <v>50310050</v>
          </cell>
          <cell r="C317">
            <v>38</v>
          </cell>
          <cell r="D317">
            <v>22</v>
          </cell>
          <cell r="E317">
            <v>1.9</v>
          </cell>
          <cell r="F317">
            <v>1.7272727272727273</v>
          </cell>
        </row>
        <row r="318">
          <cell r="B318">
            <v>50310040</v>
          </cell>
          <cell r="C318">
            <v>3</v>
          </cell>
          <cell r="D318">
            <v>22</v>
          </cell>
          <cell r="E318">
            <v>1</v>
          </cell>
          <cell r="F318">
            <v>0.13636363636363635</v>
          </cell>
        </row>
        <row r="319">
          <cell r="B319">
            <v>50310090</v>
          </cell>
          <cell r="C319">
            <v>173</v>
          </cell>
          <cell r="D319">
            <v>22</v>
          </cell>
          <cell r="E319">
            <v>7.8635999999999999</v>
          </cell>
          <cell r="F319">
            <v>7.8636363636363633</v>
          </cell>
        </row>
        <row r="320">
          <cell r="B320">
            <v>50310080</v>
          </cell>
          <cell r="C320">
            <v>65</v>
          </cell>
          <cell r="D320">
            <v>22</v>
          </cell>
          <cell r="E320">
            <v>3.25</v>
          </cell>
          <cell r="F320">
            <v>2.9545454545454546</v>
          </cell>
        </row>
        <row r="321">
          <cell r="B321">
            <v>50310030</v>
          </cell>
          <cell r="C321">
            <v>195</v>
          </cell>
          <cell r="D321">
            <v>22</v>
          </cell>
          <cell r="E321">
            <v>8.8635999999999999</v>
          </cell>
          <cell r="F321">
            <v>8.8636363636363633</v>
          </cell>
        </row>
        <row r="322">
          <cell r="B322">
            <v>50310020</v>
          </cell>
          <cell r="C322">
            <v>28</v>
          </cell>
          <cell r="D322">
            <v>22</v>
          </cell>
          <cell r="E322">
            <v>2</v>
          </cell>
          <cell r="F322">
            <v>1.2727272727272727</v>
          </cell>
        </row>
        <row r="323">
          <cell r="B323">
            <v>50310070</v>
          </cell>
          <cell r="C323">
            <v>6</v>
          </cell>
          <cell r="D323">
            <v>22</v>
          </cell>
          <cell r="E323">
            <v>1.5</v>
          </cell>
          <cell r="F323">
            <v>0.27272727272727271</v>
          </cell>
        </row>
        <row r="324">
          <cell r="B324">
            <v>50310060</v>
          </cell>
          <cell r="C324">
            <v>9</v>
          </cell>
          <cell r="D324">
            <v>22</v>
          </cell>
          <cell r="E324">
            <v>1.5</v>
          </cell>
          <cell r="F324">
            <v>0.40909090909090912</v>
          </cell>
        </row>
        <row r="325">
          <cell r="B325">
            <v>50310110</v>
          </cell>
          <cell r="C325">
            <v>42</v>
          </cell>
          <cell r="D325">
            <v>22</v>
          </cell>
          <cell r="E325">
            <v>2.1</v>
          </cell>
          <cell r="F325">
            <v>1.9090909090909092</v>
          </cell>
        </row>
        <row r="326">
          <cell r="B326">
            <v>50310100</v>
          </cell>
          <cell r="C326">
            <v>8</v>
          </cell>
          <cell r="D326">
            <v>22</v>
          </cell>
          <cell r="E326">
            <v>1</v>
          </cell>
          <cell r="F326">
            <v>0.36363636363636365</v>
          </cell>
        </row>
        <row r="327">
          <cell r="B327">
            <v>59450320</v>
          </cell>
          <cell r="C327">
            <v>21</v>
          </cell>
          <cell r="D327">
            <v>22</v>
          </cell>
          <cell r="E327">
            <v>1.6153</v>
          </cell>
          <cell r="F327">
            <v>0.95454545454545459</v>
          </cell>
        </row>
        <row r="328">
          <cell r="B328">
            <v>57450010</v>
          </cell>
          <cell r="C328">
            <v>20</v>
          </cell>
          <cell r="D328">
            <v>22</v>
          </cell>
          <cell r="E328">
            <v>1.5384</v>
          </cell>
          <cell r="F328">
            <v>0.90909090909090906</v>
          </cell>
        </row>
        <row r="329">
          <cell r="B329">
            <v>57450080</v>
          </cell>
          <cell r="C329">
            <v>331</v>
          </cell>
          <cell r="D329">
            <v>22</v>
          </cell>
          <cell r="E329">
            <v>15.045400000000001</v>
          </cell>
          <cell r="F329">
            <v>15.045454545454545</v>
          </cell>
        </row>
        <row r="330">
          <cell r="B330">
            <v>57450090</v>
          </cell>
          <cell r="C330">
            <v>725</v>
          </cell>
          <cell r="D330">
            <v>22</v>
          </cell>
          <cell r="E330">
            <v>32.954500000000003</v>
          </cell>
          <cell r="F330">
            <v>32.954545454545453</v>
          </cell>
        </row>
        <row r="331">
          <cell r="B331">
            <v>57450060</v>
          </cell>
          <cell r="C331">
            <v>1</v>
          </cell>
          <cell r="D331">
            <v>22</v>
          </cell>
          <cell r="E331">
            <v>1</v>
          </cell>
          <cell r="F331">
            <v>4.5454545454545456E-2</v>
          </cell>
        </row>
        <row r="332">
          <cell r="B332">
            <v>57450070</v>
          </cell>
          <cell r="C332">
            <v>23</v>
          </cell>
          <cell r="D332">
            <v>22</v>
          </cell>
          <cell r="E332">
            <v>2.2999999999999998</v>
          </cell>
          <cell r="F332">
            <v>1.0454545454545454</v>
          </cell>
        </row>
        <row r="333">
          <cell r="B333">
            <v>57450100</v>
          </cell>
          <cell r="C333">
            <v>27</v>
          </cell>
          <cell r="D333">
            <v>22</v>
          </cell>
          <cell r="E333">
            <v>1.6875</v>
          </cell>
          <cell r="F333">
            <v>1.2272727272727273</v>
          </cell>
        </row>
        <row r="334">
          <cell r="B334">
            <v>57450110</v>
          </cell>
          <cell r="C334">
            <v>73</v>
          </cell>
          <cell r="D334">
            <v>22</v>
          </cell>
          <cell r="E334">
            <v>3.4761000000000002</v>
          </cell>
          <cell r="F334">
            <v>3.3181818181818183</v>
          </cell>
        </row>
        <row r="335">
          <cell r="B335">
            <v>57450040</v>
          </cell>
          <cell r="C335">
            <v>2</v>
          </cell>
          <cell r="D335">
            <v>22</v>
          </cell>
          <cell r="E335">
            <v>1</v>
          </cell>
          <cell r="F335">
            <v>9.0909090909090912E-2</v>
          </cell>
        </row>
        <row r="336">
          <cell r="B336">
            <v>57450050</v>
          </cell>
          <cell r="C336">
            <v>20</v>
          </cell>
          <cell r="D336">
            <v>22</v>
          </cell>
          <cell r="E336">
            <v>1.5384</v>
          </cell>
          <cell r="F336">
            <v>0.90909090909090906</v>
          </cell>
        </row>
        <row r="337">
          <cell r="B337">
            <v>57450020</v>
          </cell>
          <cell r="C337">
            <v>44</v>
          </cell>
          <cell r="D337">
            <v>22</v>
          </cell>
          <cell r="E337">
            <v>2.3157000000000001</v>
          </cell>
          <cell r="F337">
            <v>2</v>
          </cell>
        </row>
        <row r="338">
          <cell r="B338">
            <v>57450030</v>
          </cell>
          <cell r="C338">
            <v>31</v>
          </cell>
          <cell r="D338">
            <v>22</v>
          </cell>
          <cell r="E338">
            <v>2.2141999999999999</v>
          </cell>
          <cell r="F338">
            <v>1.4090909090909092</v>
          </cell>
        </row>
        <row r="339">
          <cell r="B339">
            <v>59590010</v>
          </cell>
          <cell r="C339">
            <v>19</v>
          </cell>
          <cell r="D339">
            <v>22</v>
          </cell>
          <cell r="E339">
            <v>1.2665999999999999</v>
          </cell>
          <cell r="F339">
            <v>0.86363636363636365</v>
          </cell>
        </row>
        <row r="340">
          <cell r="B340">
            <v>59620020</v>
          </cell>
          <cell r="C340">
            <v>6</v>
          </cell>
          <cell r="D340">
            <v>22</v>
          </cell>
          <cell r="E340">
            <v>1</v>
          </cell>
          <cell r="F340">
            <v>0.27272727272727271</v>
          </cell>
        </row>
        <row r="341">
          <cell r="B341">
            <v>59620290</v>
          </cell>
          <cell r="C341">
            <v>95</v>
          </cell>
          <cell r="D341">
            <v>22</v>
          </cell>
          <cell r="E341">
            <v>4.5237999999999996</v>
          </cell>
          <cell r="F341">
            <v>4.3181818181818183</v>
          </cell>
        </row>
        <row r="342">
          <cell r="B342">
            <v>59620470</v>
          </cell>
          <cell r="C342">
            <v>12</v>
          </cell>
          <cell r="D342">
            <v>22</v>
          </cell>
          <cell r="E342">
            <v>1.3332999999999999</v>
          </cell>
          <cell r="F342">
            <v>0.54545454545454541</v>
          </cell>
        </row>
        <row r="343">
          <cell r="B343">
            <v>59620560</v>
          </cell>
          <cell r="C343">
            <v>32</v>
          </cell>
          <cell r="D343">
            <v>22</v>
          </cell>
          <cell r="E343">
            <v>1.6841999999999999</v>
          </cell>
          <cell r="F343">
            <v>1.4545454545454546</v>
          </cell>
        </row>
        <row r="344">
          <cell r="B344">
            <v>59620580</v>
          </cell>
          <cell r="C344">
            <v>78</v>
          </cell>
          <cell r="D344">
            <v>22</v>
          </cell>
          <cell r="E344">
            <v>3.5453999999999999</v>
          </cell>
          <cell r="F344">
            <v>3.5454545454545454</v>
          </cell>
        </row>
        <row r="345">
          <cell r="B345">
            <v>59620590</v>
          </cell>
          <cell r="C345">
            <v>32</v>
          </cell>
          <cell r="D345">
            <v>22</v>
          </cell>
          <cell r="E345">
            <v>2</v>
          </cell>
          <cell r="F345">
            <v>1.4545454545454546</v>
          </cell>
        </row>
        <row r="346">
          <cell r="B346">
            <v>59590090</v>
          </cell>
          <cell r="C346">
            <v>10</v>
          </cell>
          <cell r="D346">
            <v>22</v>
          </cell>
          <cell r="E346">
            <v>1.4285000000000001</v>
          </cell>
          <cell r="F346">
            <v>0.45454545454545453</v>
          </cell>
        </row>
        <row r="347">
          <cell r="B347">
            <v>59590080</v>
          </cell>
          <cell r="C347">
            <v>39</v>
          </cell>
          <cell r="D347">
            <v>22</v>
          </cell>
          <cell r="E347">
            <v>1.95</v>
          </cell>
          <cell r="F347">
            <v>1.7727272727272727</v>
          </cell>
        </row>
        <row r="348">
          <cell r="B348">
            <v>59620370</v>
          </cell>
          <cell r="C348">
            <v>64</v>
          </cell>
          <cell r="D348">
            <v>22</v>
          </cell>
          <cell r="E348">
            <v>3.7646999999999999</v>
          </cell>
          <cell r="F348">
            <v>2.9090909090909092</v>
          </cell>
        </row>
        <row r="349">
          <cell r="B349">
            <v>59620380</v>
          </cell>
          <cell r="C349">
            <v>3</v>
          </cell>
          <cell r="D349">
            <v>22</v>
          </cell>
          <cell r="E349">
            <v>1</v>
          </cell>
          <cell r="F349">
            <v>0.13636363636363635</v>
          </cell>
        </row>
        <row r="350">
          <cell r="B350">
            <v>59620410</v>
          </cell>
          <cell r="C350">
            <v>70</v>
          </cell>
          <cell r="D350">
            <v>22</v>
          </cell>
          <cell r="E350">
            <v>3.6842000000000001</v>
          </cell>
          <cell r="F350">
            <v>3.1818181818181817</v>
          </cell>
        </row>
        <row r="351">
          <cell r="B351">
            <v>59620430</v>
          </cell>
          <cell r="C351">
            <v>19</v>
          </cell>
          <cell r="D351">
            <v>22</v>
          </cell>
          <cell r="E351">
            <v>1.5832999999999999</v>
          </cell>
          <cell r="F351">
            <v>0.86363636363636365</v>
          </cell>
        </row>
        <row r="352">
          <cell r="B352">
            <v>59610220</v>
          </cell>
          <cell r="C352">
            <v>7</v>
          </cell>
          <cell r="D352">
            <v>22</v>
          </cell>
          <cell r="E352">
            <v>1</v>
          </cell>
          <cell r="F352">
            <v>0.31818181818181818</v>
          </cell>
        </row>
        <row r="353">
          <cell r="B353">
            <v>59620010</v>
          </cell>
          <cell r="C353">
            <v>16</v>
          </cell>
          <cell r="D353">
            <v>22</v>
          </cell>
          <cell r="E353">
            <v>2</v>
          </cell>
          <cell r="F353">
            <v>0.72727272727272729</v>
          </cell>
        </row>
        <row r="354">
          <cell r="B354">
            <v>59620550</v>
          </cell>
          <cell r="C354">
            <v>100</v>
          </cell>
          <cell r="D354">
            <v>22</v>
          </cell>
          <cell r="E354">
            <v>4.5453999999999999</v>
          </cell>
          <cell r="F354">
            <v>4.5454545454545459</v>
          </cell>
        </row>
        <row r="355">
          <cell r="B355">
            <v>59620540</v>
          </cell>
          <cell r="C355">
            <v>19</v>
          </cell>
          <cell r="D355">
            <v>22</v>
          </cell>
          <cell r="E355">
            <v>1.2665999999999999</v>
          </cell>
          <cell r="F355">
            <v>0.86363636363636365</v>
          </cell>
        </row>
        <row r="356">
          <cell r="B356">
            <v>59620520</v>
          </cell>
          <cell r="C356">
            <v>4</v>
          </cell>
          <cell r="D356">
            <v>22</v>
          </cell>
          <cell r="E356">
            <v>1.3332999999999999</v>
          </cell>
          <cell r="F356">
            <v>0.18181818181818182</v>
          </cell>
        </row>
        <row r="357">
          <cell r="B357">
            <v>59620530</v>
          </cell>
          <cell r="C357">
            <v>90</v>
          </cell>
          <cell r="D357">
            <v>22</v>
          </cell>
          <cell r="E357">
            <v>4.0909000000000004</v>
          </cell>
          <cell r="F357">
            <v>4.0909090909090908</v>
          </cell>
        </row>
        <row r="358">
          <cell r="B358">
            <v>59620030</v>
          </cell>
          <cell r="C358">
            <v>441</v>
          </cell>
          <cell r="D358">
            <v>22</v>
          </cell>
          <cell r="E358">
            <v>20.045400000000001</v>
          </cell>
          <cell r="F358">
            <v>20.045454545454547</v>
          </cell>
        </row>
        <row r="359">
          <cell r="B359">
            <v>59620040</v>
          </cell>
          <cell r="C359">
            <v>43</v>
          </cell>
          <cell r="D359">
            <v>22</v>
          </cell>
          <cell r="E359">
            <v>2.15</v>
          </cell>
          <cell r="F359">
            <v>1.9545454545454546</v>
          </cell>
        </row>
        <row r="360">
          <cell r="B360">
            <v>59620600</v>
          </cell>
          <cell r="C360">
            <v>102</v>
          </cell>
          <cell r="D360">
            <v>22</v>
          </cell>
          <cell r="E360">
            <v>4.6363000000000003</v>
          </cell>
          <cell r="F360">
            <v>4.6363636363636367</v>
          </cell>
        </row>
        <row r="361">
          <cell r="B361">
            <v>59620610</v>
          </cell>
          <cell r="C361">
            <v>20</v>
          </cell>
          <cell r="D361">
            <v>22</v>
          </cell>
          <cell r="E361">
            <v>1.4285000000000001</v>
          </cell>
          <cell r="F361">
            <v>0.90909090909090906</v>
          </cell>
        </row>
        <row r="362">
          <cell r="B362">
            <v>59620222</v>
          </cell>
          <cell r="C362">
            <v>1259</v>
          </cell>
          <cell r="D362">
            <v>22</v>
          </cell>
          <cell r="E362">
            <v>57.227200000000003</v>
          </cell>
          <cell r="F362">
            <v>57.227272727272727</v>
          </cell>
        </row>
        <row r="363">
          <cell r="B363">
            <v>59620230</v>
          </cell>
          <cell r="C363">
            <v>67</v>
          </cell>
          <cell r="D363">
            <v>22</v>
          </cell>
          <cell r="E363">
            <v>3.1903999999999999</v>
          </cell>
          <cell r="F363">
            <v>3.0454545454545454</v>
          </cell>
        </row>
        <row r="364">
          <cell r="B364">
            <v>51421070</v>
          </cell>
          <cell r="C364">
            <v>10</v>
          </cell>
          <cell r="D364">
            <v>22</v>
          </cell>
          <cell r="E364">
            <v>1.25</v>
          </cell>
          <cell r="F364">
            <v>0.45454545454545453</v>
          </cell>
        </row>
        <row r="365">
          <cell r="B365">
            <v>51421080</v>
          </cell>
          <cell r="C365">
            <v>14</v>
          </cell>
          <cell r="D365">
            <v>22</v>
          </cell>
          <cell r="E365">
            <v>1.1666000000000001</v>
          </cell>
          <cell r="F365">
            <v>0.63636363636363635</v>
          </cell>
        </row>
        <row r="366">
          <cell r="B366">
            <v>51421050</v>
          </cell>
          <cell r="C366">
            <v>1</v>
          </cell>
          <cell r="D366">
            <v>22</v>
          </cell>
          <cell r="E366">
            <v>1</v>
          </cell>
          <cell r="F366">
            <v>4.5454545454545456E-2</v>
          </cell>
        </row>
        <row r="367">
          <cell r="B367">
            <v>51421060</v>
          </cell>
          <cell r="C367">
            <v>5</v>
          </cell>
          <cell r="D367">
            <v>22</v>
          </cell>
          <cell r="E367">
            <v>1.25</v>
          </cell>
          <cell r="F367">
            <v>0.22727272727272727</v>
          </cell>
        </row>
        <row r="368">
          <cell r="B368">
            <v>51421010</v>
          </cell>
          <cell r="C368">
            <v>2</v>
          </cell>
          <cell r="D368">
            <v>22</v>
          </cell>
          <cell r="E368">
            <v>2</v>
          </cell>
          <cell r="F368">
            <v>9.0909090909090912E-2</v>
          </cell>
        </row>
        <row r="369">
          <cell r="B369">
            <v>51420080</v>
          </cell>
          <cell r="C369">
            <v>1811</v>
          </cell>
          <cell r="D369">
            <v>22</v>
          </cell>
          <cell r="E369">
            <v>82.318100000000001</v>
          </cell>
          <cell r="F369">
            <v>82.318181818181813</v>
          </cell>
        </row>
        <row r="370">
          <cell r="B370">
            <v>51420090</v>
          </cell>
          <cell r="C370">
            <v>518</v>
          </cell>
          <cell r="D370">
            <v>22</v>
          </cell>
          <cell r="E370">
            <v>23.545400000000001</v>
          </cell>
          <cell r="F370">
            <v>23.545454545454547</v>
          </cell>
        </row>
        <row r="371">
          <cell r="B371">
            <v>51420100</v>
          </cell>
          <cell r="C371">
            <v>84</v>
          </cell>
          <cell r="D371">
            <v>22</v>
          </cell>
          <cell r="E371">
            <v>3.8180999999999998</v>
          </cell>
          <cell r="F371">
            <v>3.8181818181818183</v>
          </cell>
        </row>
        <row r="372">
          <cell r="B372">
            <v>51420110</v>
          </cell>
          <cell r="C372">
            <v>4</v>
          </cell>
          <cell r="D372">
            <v>22</v>
          </cell>
          <cell r="E372">
            <v>1</v>
          </cell>
          <cell r="F372">
            <v>0.18181818181818182</v>
          </cell>
        </row>
        <row r="373">
          <cell r="B373">
            <v>51420020</v>
          </cell>
          <cell r="C373">
            <v>52</v>
          </cell>
          <cell r="D373">
            <v>22</v>
          </cell>
          <cell r="E373">
            <v>2.6</v>
          </cell>
          <cell r="F373">
            <v>2.3636363636363638</v>
          </cell>
        </row>
        <row r="374">
          <cell r="B374">
            <v>51420030</v>
          </cell>
          <cell r="C374">
            <v>5</v>
          </cell>
          <cell r="D374">
            <v>22</v>
          </cell>
          <cell r="E374">
            <v>1.25</v>
          </cell>
          <cell r="F374">
            <v>0.22727272727272727</v>
          </cell>
        </row>
        <row r="375">
          <cell r="B375">
            <v>51421120</v>
          </cell>
          <cell r="C375">
            <v>15</v>
          </cell>
          <cell r="D375">
            <v>22</v>
          </cell>
          <cell r="E375">
            <v>1.5</v>
          </cell>
          <cell r="F375">
            <v>0.68181818181818177</v>
          </cell>
        </row>
        <row r="376">
          <cell r="B376">
            <v>51520010</v>
          </cell>
          <cell r="C376">
            <v>9</v>
          </cell>
          <cell r="D376">
            <v>22</v>
          </cell>
          <cell r="E376">
            <v>1.125</v>
          </cell>
          <cell r="F376">
            <v>0.40909090909090912</v>
          </cell>
        </row>
        <row r="377">
          <cell r="B377">
            <v>51420150</v>
          </cell>
          <cell r="C377">
            <v>512</v>
          </cell>
          <cell r="D377">
            <v>22</v>
          </cell>
          <cell r="E377">
            <v>23.2727</v>
          </cell>
          <cell r="F377">
            <v>23.272727272727273</v>
          </cell>
        </row>
        <row r="378">
          <cell r="B378">
            <v>51420140</v>
          </cell>
          <cell r="C378">
            <v>113</v>
          </cell>
          <cell r="D378">
            <v>22</v>
          </cell>
          <cell r="E378">
            <v>5.3808999999999996</v>
          </cell>
          <cell r="F378">
            <v>5.1363636363636367</v>
          </cell>
        </row>
        <row r="379">
          <cell r="B379">
            <v>51421040</v>
          </cell>
          <cell r="C379">
            <v>8</v>
          </cell>
          <cell r="D379">
            <v>22</v>
          </cell>
          <cell r="E379">
            <v>1.1428</v>
          </cell>
          <cell r="F379">
            <v>0.36363636363636365</v>
          </cell>
        </row>
        <row r="380">
          <cell r="B380">
            <v>51421030</v>
          </cell>
          <cell r="C380">
            <v>18</v>
          </cell>
          <cell r="D380">
            <v>22</v>
          </cell>
          <cell r="E380">
            <v>1.2</v>
          </cell>
          <cell r="F380">
            <v>0.81818181818181823</v>
          </cell>
        </row>
        <row r="381">
          <cell r="B381">
            <v>51420010</v>
          </cell>
          <cell r="C381">
            <v>3</v>
          </cell>
          <cell r="D381">
            <v>22</v>
          </cell>
          <cell r="E381">
            <v>1</v>
          </cell>
          <cell r="F381">
            <v>0.13636363636363635</v>
          </cell>
        </row>
        <row r="382">
          <cell r="B382">
            <v>51320200</v>
          </cell>
          <cell r="C382">
            <v>27</v>
          </cell>
          <cell r="D382">
            <v>22</v>
          </cell>
          <cell r="E382">
            <v>1.35</v>
          </cell>
          <cell r="F382">
            <v>1.2272727272727273</v>
          </cell>
        </row>
        <row r="383">
          <cell r="B383">
            <v>51420070</v>
          </cell>
          <cell r="C383">
            <v>32</v>
          </cell>
          <cell r="D383">
            <v>22</v>
          </cell>
          <cell r="E383">
            <v>2.1333000000000002</v>
          </cell>
          <cell r="F383">
            <v>1.4545454545454546</v>
          </cell>
        </row>
        <row r="384">
          <cell r="B384">
            <v>51420060</v>
          </cell>
          <cell r="C384">
            <v>117</v>
          </cell>
          <cell r="D384">
            <v>22</v>
          </cell>
          <cell r="E384">
            <v>5.3181000000000003</v>
          </cell>
          <cell r="F384">
            <v>5.3181818181818183</v>
          </cell>
        </row>
        <row r="385">
          <cell r="B385">
            <v>51420130</v>
          </cell>
          <cell r="C385">
            <v>83</v>
          </cell>
          <cell r="D385">
            <v>22</v>
          </cell>
          <cell r="E385">
            <v>3.7726999999999999</v>
          </cell>
          <cell r="F385">
            <v>3.7727272727272729</v>
          </cell>
        </row>
        <row r="386">
          <cell r="B386">
            <v>51420120</v>
          </cell>
          <cell r="C386">
            <v>322</v>
          </cell>
          <cell r="D386">
            <v>22</v>
          </cell>
          <cell r="E386">
            <v>14.6363</v>
          </cell>
          <cell r="F386">
            <v>14.636363636363637</v>
          </cell>
        </row>
        <row r="387">
          <cell r="B387">
            <v>51520030</v>
          </cell>
          <cell r="C387">
            <v>9</v>
          </cell>
          <cell r="D387">
            <v>22</v>
          </cell>
          <cell r="E387">
            <v>1.125</v>
          </cell>
          <cell r="F387">
            <v>0.40909090909090912</v>
          </cell>
        </row>
        <row r="388">
          <cell r="B388">
            <v>51520020</v>
          </cell>
          <cell r="C388">
            <v>31</v>
          </cell>
          <cell r="D388">
            <v>22</v>
          </cell>
          <cell r="E388">
            <v>2.0666000000000002</v>
          </cell>
          <cell r="F388">
            <v>1.4090909090909092</v>
          </cell>
        </row>
        <row r="389">
          <cell r="B389">
            <v>51421090</v>
          </cell>
          <cell r="C389">
            <v>21</v>
          </cell>
          <cell r="D389">
            <v>22</v>
          </cell>
          <cell r="E389">
            <v>1.5</v>
          </cell>
          <cell r="F389">
            <v>0.95454545454545459</v>
          </cell>
        </row>
        <row r="390">
          <cell r="B390">
            <v>51421100</v>
          </cell>
          <cell r="C390">
            <v>10</v>
          </cell>
          <cell r="D390">
            <v>22</v>
          </cell>
          <cell r="E390">
            <v>1.4285000000000001</v>
          </cell>
          <cell r="F390">
            <v>0.45454545454545453</v>
          </cell>
        </row>
        <row r="391">
          <cell r="B391">
            <v>51320180</v>
          </cell>
          <cell r="C391">
            <v>91</v>
          </cell>
          <cell r="D391">
            <v>22</v>
          </cell>
          <cell r="E391">
            <v>4.1363000000000003</v>
          </cell>
          <cell r="F391">
            <v>4.1363636363636367</v>
          </cell>
        </row>
        <row r="392">
          <cell r="B392">
            <v>51320190</v>
          </cell>
          <cell r="C392">
            <v>18</v>
          </cell>
          <cell r="D392">
            <v>22</v>
          </cell>
          <cell r="E392">
            <v>1.3846000000000001</v>
          </cell>
          <cell r="F392">
            <v>0.81818181818181823</v>
          </cell>
        </row>
        <row r="393">
          <cell r="B393">
            <v>53530040</v>
          </cell>
          <cell r="C393">
            <v>2508</v>
          </cell>
          <cell r="D393">
            <v>22</v>
          </cell>
          <cell r="E393">
            <v>114</v>
          </cell>
          <cell r="F393">
            <v>114</v>
          </cell>
        </row>
        <row r="394">
          <cell r="B394">
            <v>53530010</v>
          </cell>
          <cell r="C394">
            <v>999</v>
          </cell>
          <cell r="D394">
            <v>22</v>
          </cell>
          <cell r="E394">
            <v>45.408999999999999</v>
          </cell>
          <cell r="F394">
            <v>45.409090909090907</v>
          </cell>
        </row>
        <row r="395">
          <cell r="B395">
            <v>58510041</v>
          </cell>
          <cell r="C395">
            <v>99</v>
          </cell>
          <cell r="D395">
            <v>22</v>
          </cell>
          <cell r="E395">
            <v>4.95</v>
          </cell>
          <cell r="F395">
            <v>4.5</v>
          </cell>
        </row>
        <row r="396">
          <cell r="B396">
            <v>59350810</v>
          </cell>
          <cell r="C396">
            <v>40</v>
          </cell>
          <cell r="D396">
            <v>22</v>
          </cell>
          <cell r="E396">
            <v>2.2222</v>
          </cell>
          <cell r="F396">
            <v>1.8181818181818181</v>
          </cell>
        </row>
        <row r="397">
          <cell r="B397">
            <v>59350070</v>
          </cell>
          <cell r="C397">
            <v>172</v>
          </cell>
          <cell r="D397">
            <v>22</v>
          </cell>
          <cell r="E397">
            <v>7.8181000000000003</v>
          </cell>
          <cell r="F397">
            <v>7.8181818181818183</v>
          </cell>
        </row>
        <row r="398">
          <cell r="B398">
            <v>59350060</v>
          </cell>
          <cell r="C398">
            <v>898</v>
          </cell>
          <cell r="D398">
            <v>22</v>
          </cell>
          <cell r="E398">
            <v>40.818100000000001</v>
          </cell>
          <cell r="F398">
            <v>40.81818181818182</v>
          </cell>
        </row>
        <row r="399">
          <cell r="B399">
            <v>59350320</v>
          </cell>
          <cell r="C399">
            <v>274</v>
          </cell>
          <cell r="D399">
            <v>22</v>
          </cell>
          <cell r="E399">
            <v>12.454499999999999</v>
          </cell>
          <cell r="F399">
            <v>12.454545454545455</v>
          </cell>
        </row>
        <row r="400">
          <cell r="B400">
            <v>59350330</v>
          </cell>
          <cell r="C400">
            <v>1108</v>
          </cell>
          <cell r="D400">
            <v>22</v>
          </cell>
          <cell r="E400">
            <v>50.363599999999998</v>
          </cell>
          <cell r="F400">
            <v>50.363636363636367</v>
          </cell>
        </row>
        <row r="401">
          <cell r="B401">
            <v>59350230</v>
          </cell>
          <cell r="C401">
            <v>64</v>
          </cell>
          <cell r="D401">
            <v>22</v>
          </cell>
          <cell r="E401">
            <v>2.9089999999999998</v>
          </cell>
          <cell r="F401">
            <v>2.9090909090909092</v>
          </cell>
        </row>
        <row r="402">
          <cell r="B402">
            <v>59350420</v>
          </cell>
          <cell r="C402">
            <v>201</v>
          </cell>
          <cell r="D402">
            <v>22</v>
          </cell>
          <cell r="E402">
            <v>9.1363000000000003</v>
          </cell>
          <cell r="F402">
            <v>9.1363636363636367</v>
          </cell>
        </row>
        <row r="403">
          <cell r="B403">
            <v>59350170</v>
          </cell>
          <cell r="C403">
            <v>82</v>
          </cell>
          <cell r="D403">
            <v>22</v>
          </cell>
          <cell r="E403">
            <v>3.7271999999999998</v>
          </cell>
          <cell r="F403">
            <v>3.7272727272727271</v>
          </cell>
        </row>
        <row r="404">
          <cell r="B404">
            <v>59350180</v>
          </cell>
          <cell r="C404">
            <v>453</v>
          </cell>
          <cell r="D404">
            <v>22</v>
          </cell>
          <cell r="E404">
            <v>20.590900000000001</v>
          </cell>
          <cell r="F404">
            <v>20.59090909090909</v>
          </cell>
        </row>
        <row r="405">
          <cell r="B405">
            <v>59350210</v>
          </cell>
          <cell r="C405">
            <v>321</v>
          </cell>
          <cell r="D405">
            <v>22</v>
          </cell>
          <cell r="E405">
            <v>14.5909</v>
          </cell>
          <cell r="F405">
            <v>14.590909090909092</v>
          </cell>
        </row>
        <row r="406">
          <cell r="B406">
            <v>59350240</v>
          </cell>
          <cell r="C406">
            <v>1578</v>
          </cell>
          <cell r="D406">
            <v>22</v>
          </cell>
          <cell r="E406">
            <v>71.727199999999996</v>
          </cell>
          <cell r="F406">
            <v>71.727272727272734</v>
          </cell>
        </row>
        <row r="407">
          <cell r="B407">
            <v>59350050</v>
          </cell>
          <cell r="C407">
            <v>662</v>
          </cell>
          <cell r="D407">
            <v>22</v>
          </cell>
          <cell r="E407">
            <v>30.090900000000001</v>
          </cell>
          <cell r="F407">
            <v>30.09090909090909</v>
          </cell>
        </row>
        <row r="408">
          <cell r="B408">
            <v>59350040</v>
          </cell>
          <cell r="C408">
            <v>938</v>
          </cell>
          <cell r="D408">
            <v>22</v>
          </cell>
          <cell r="E408">
            <v>42.636299999999999</v>
          </cell>
          <cell r="F408">
            <v>42.636363636363633</v>
          </cell>
        </row>
        <row r="409">
          <cell r="B409">
            <v>59350090</v>
          </cell>
          <cell r="C409">
            <v>521</v>
          </cell>
          <cell r="D409">
            <v>22</v>
          </cell>
          <cell r="E409">
            <v>23.681799999999999</v>
          </cell>
          <cell r="F409">
            <v>23.681818181818183</v>
          </cell>
        </row>
        <row r="410">
          <cell r="B410">
            <v>59350080</v>
          </cell>
          <cell r="C410">
            <v>1442</v>
          </cell>
          <cell r="D410">
            <v>22</v>
          </cell>
          <cell r="E410">
            <v>65.545400000000001</v>
          </cell>
          <cell r="F410">
            <v>65.545454545454547</v>
          </cell>
        </row>
        <row r="411">
          <cell r="B411">
            <v>59350830</v>
          </cell>
          <cell r="C411">
            <v>21</v>
          </cell>
          <cell r="D411">
            <v>22</v>
          </cell>
          <cell r="E411">
            <v>3</v>
          </cell>
          <cell r="F411">
            <v>0.95454545454545459</v>
          </cell>
        </row>
        <row r="412">
          <cell r="B412">
            <v>59350340</v>
          </cell>
          <cell r="C412">
            <v>3</v>
          </cell>
          <cell r="D412">
            <v>22</v>
          </cell>
          <cell r="E412">
            <v>1</v>
          </cell>
          <cell r="F412">
            <v>0.13636363636363635</v>
          </cell>
        </row>
        <row r="413">
          <cell r="B413">
            <v>59350370</v>
          </cell>
          <cell r="C413">
            <v>35</v>
          </cell>
          <cell r="D413">
            <v>22</v>
          </cell>
          <cell r="E413">
            <v>2.3332999999999999</v>
          </cell>
          <cell r="F413">
            <v>1.5909090909090908</v>
          </cell>
        </row>
        <row r="414">
          <cell r="B414">
            <v>59350360</v>
          </cell>
          <cell r="C414">
            <v>12</v>
          </cell>
          <cell r="D414">
            <v>22</v>
          </cell>
          <cell r="E414">
            <v>1</v>
          </cell>
          <cell r="F414">
            <v>0.54545454545454541</v>
          </cell>
        </row>
        <row r="415">
          <cell r="B415">
            <v>59350380</v>
          </cell>
          <cell r="C415">
            <v>1</v>
          </cell>
          <cell r="D415">
            <v>22</v>
          </cell>
          <cell r="E415">
            <v>1</v>
          </cell>
          <cell r="F415">
            <v>4.5454545454545456E-2</v>
          </cell>
        </row>
        <row r="416">
          <cell r="B416">
            <v>59350200</v>
          </cell>
          <cell r="C416">
            <v>1695</v>
          </cell>
          <cell r="D416">
            <v>22</v>
          </cell>
          <cell r="E416">
            <v>77.045400000000001</v>
          </cell>
          <cell r="F416">
            <v>77.045454545454547</v>
          </cell>
        </row>
        <row r="417">
          <cell r="B417">
            <v>59350190</v>
          </cell>
          <cell r="C417">
            <v>769</v>
          </cell>
          <cell r="D417">
            <v>22</v>
          </cell>
          <cell r="E417">
            <v>34.954500000000003</v>
          </cell>
          <cell r="F417">
            <v>34.954545454545453</v>
          </cell>
        </row>
        <row r="418">
          <cell r="B418">
            <v>59350020</v>
          </cell>
          <cell r="C418">
            <v>87</v>
          </cell>
          <cell r="D418">
            <v>22</v>
          </cell>
          <cell r="E418">
            <v>3.9544999999999999</v>
          </cell>
          <cell r="F418">
            <v>3.9545454545454546</v>
          </cell>
        </row>
        <row r="419">
          <cell r="B419">
            <v>59350030</v>
          </cell>
          <cell r="C419">
            <v>6</v>
          </cell>
          <cell r="D419">
            <v>22</v>
          </cell>
          <cell r="E419">
            <v>1.2</v>
          </cell>
          <cell r="F419">
            <v>0.27272727272727271</v>
          </cell>
        </row>
        <row r="420">
          <cell r="B420">
            <v>59351020</v>
          </cell>
          <cell r="C420">
            <v>3340</v>
          </cell>
          <cell r="D420">
            <v>22</v>
          </cell>
          <cell r="E420">
            <v>151.81809999999999</v>
          </cell>
          <cell r="F420">
            <v>151.81818181818181</v>
          </cell>
        </row>
        <row r="421">
          <cell r="B421">
            <v>59351030</v>
          </cell>
          <cell r="C421">
            <v>8936</v>
          </cell>
          <cell r="D421">
            <v>22</v>
          </cell>
          <cell r="E421">
            <v>406.18180000000001</v>
          </cell>
          <cell r="F421">
            <v>406.18181818181819</v>
          </cell>
        </row>
        <row r="422">
          <cell r="B422">
            <v>59351000</v>
          </cell>
          <cell r="C422">
            <v>834</v>
          </cell>
          <cell r="D422">
            <v>22</v>
          </cell>
          <cell r="E422">
            <v>37.908999999999999</v>
          </cell>
          <cell r="F422">
            <v>37.909090909090907</v>
          </cell>
        </row>
        <row r="423">
          <cell r="B423">
            <v>59351010</v>
          </cell>
          <cell r="C423">
            <v>3234</v>
          </cell>
          <cell r="D423">
            <v>22</v>
          </cell>
          <cell r="E423">
            <v>147</v>
          </cell>
          <cell r="F423">
            <v>147</v>
          </cell>
        </row>
        <row r="424">
          <cell r="B424">
            <v>59350220</v>
          </cell>
          <cell r="C424">
            <v>31</v>
          </cell>
          <cell r="D424">
            <v>22</v>
          </cell>
          <cell r="E424">
            <v>1.6315</v>
          </cell>
          <cell r="F424">
            <v>1.4090909090909092</v>
          </cell>
        </row>
        <row r="425">
          <cell r="B425">
            <v>59350140</v>
          </cell>
          <cell r="C425">
            <v>160</v>
          </cell>
          <cell r="D425">
            <v>22</v>
          </cell>
          <cell r="E425">
            <v>7.2727000000000004</v>
          </cell>
          <cell r="F425">
            <v>7.2727272727272725</v>
          </cell>
        </row>
        <row r="426">
          <cell r="B426">
            <v>59350150</v>
          </cell>
          <cell r="C426">
            <v>120</v>
          </cell>
          <cell r="D426">
            <v>22</v>
          </cell>
          <cell r="E426">
            <v>5.4545000000000003</v>
          </cell>
          <cell r="F426">
            <v>5.4545454545454541</v>
          </cell>
        </row>
        <row r="427">
          <cell r="B427">
            <v>50820080</v>
          </cell>
          <cell r="C427">
            <v>3</v>
          </cell>
          <cell r="D427">
            <v>22</v>
          </cell>
          <cell r="E427">
            <v>1.5</v>
          </cell>
          <cell r="F427">
            <v>0.13636363636363635</v>
          </cell>
        </row>
        <row r="428">
          <cell r="B428">
            <v>50720150</v>
          </cell>
          <cell r="C428">
            <v>7</v>
          </cell>
          <cell r="D428">
            <v>22</v>
          </cell>
          <cell r="E428">
            <v>1</v>
          </cell>
          <cell r="F428">
            <v>0.31818181818181818</v>
          </cell>
        </row>
        <row r="429">
          <cell r="B429">
            <v>50720050</v>
          </cell>
          <cell r="C429">
            <v>39</v>
          </cell>
          <cell r="D429">
            <v>22</v>
          </cell>
          <cell r="E429">
            <v>2.1665999999999999</v>
          </cell>
          <cell r="F429">
            <v>1.7727272727272727</v>
          </cell>
        </row>
        <row r="430">
          <cell r="B430">
            <v>50620060</v>
          </cell>
          <cell r="C430">
            <v>1468</v>
          </cell>
          <cell r="D430">
            <v>22</v>
          </cell>
          <cell r="E430">
            <v>66.727199999999996</v>
          </cell>
          <cell r="F430">
            <v>66.727272727272734</v>
          </cell>
        </row>
        <row r="431">
          <cell r="B431">
            <v>50721120</v>
          </cell>
          <cell r="C431">
            <v>10</v>
          </cell>
          <cell r="D431">
            <v>22</v>
          </cell>
          <cell r="E431">
            <v>1.4285000000000001</v>
          </cell>
          <cell r="F431">
            <v>0.45454545454545453</v>
          </cell>
        </row>
        <row r="432">
          <cell r="B432">
            <v>50720120</v>
          </cell>
          <cell r="C432">
            <v>1524</v>
          </cell>
          <cell r="D432">
            <v>22</v>
          </cell>
          <cell r="E432">
            <v>69.2727</v>
          </cell>
          <cell r="F432">
            <v>69.272727272727266</v>
          </cell>
        </row>
        <row r="433">
          <cell r="B433">
            <v>50620020</v>
          </cell>
          <cell r="C433">
            <v>192</v>
          </cell>
          <cell r="D433">
            <v>22</v>
          </cell>
          <cell r="E433">
            <v>8.7271999999999998</v>
          </cell>
          <cell r="F433">
            <v>8.7272727272727266</v>
          </cell>
        </row>
        <row r="434">
          <cell r="B434">
            <v>50620010</v>
          </cell>
          <cell r="C434">
            <v>25</v>
          </cell>
          <cell r="D434">
            <v>22</v>
          </cell>
          <cell r="E434">
            <v>2.0832999999999999</v>
          </cell>
          <cell r="F434">
            <v>1.1363636363636365</v>
          </cell>
        </row>
        <row r="435">
          <cell r="B435">
            <v>50720020</v>
          </cell>
          <cell r="C435">
            <v>580</v>
          </cell>
          <cell r="D435">
            <v>22</v>
          </cell>
          <cell r="E435">
            <v>26.363600000000002</v>
          </cell>
          <cell r="F435">
            <v>26.363636363636363</v>
          </cell>
        </row>
        <row r="436">
          <cell r="B436">
            <v>50720140</v>
          </cell>
          <cell r="C436">
            <v>61</v>
          </cell>
          <cell r="D436">
            <v>22</v>
          </cell>
          <cell r="E436">
            <v>2.7726999999999999</v>
          </cell>
          <cell r="F436">
            <v>2.7727272727272729</v>
          </cell>
        </row>
        <row r="437">
          <cell r="B437">
            <v>50720130</v>
          </cell>
          <cell r="C437">
            <v>1249</v>
          </cell>
          <cell r="D437">
            <v>22</v>
          </cell>
          <cell r="E437">
            <v>56.7727</v>
          </cell>
          <cell r="F437">
            <v>56.772727272727273</v>
          </cell>
        </row>
        <row r="438">
          <cell r="B438">
            <v>50720190</v>
          </cell>
          <cell r="C438">
            <v>16</v>
          </cell>
          <cell r="D438">
            <v>22</v>
          </cell>
          <cell r="E438">
            <v>1.1428</v>
          </cell>
          <cell r="F438">
            <v>0.72727272727272729</v>
          </cell>
        </row>
        <row r="439">
          <cell r="B439">
            <v>50720200</v>
          </cell>
          <cell r="C439">
            <v>113</v>
          </cell>
          <cell r="D439">
            <v>22</v>
          </cell>
          <cell r="E439">
            <v>5.65</v>
          </cell>
          <cell r="F439">
            <v>5.1363636363636367</v>
          </cell>
        </row>
        <row r="440">
          <cell r="B440">
            <v>50721220</v>
          </cell>
          <cell r="C440">
            <v>60</v>
          </cell>
          <cell r="D440">
            <v>22</v>
          </cell>
          <cell r="E440">
            <v>3.1577999999999999</v>
          </cell>
          <cell r="F440">
            <v>2.7272727272727271</v>
          </cell>
        </row>
        <row r="441">
          <cell r="B441">
            <v>50720040</v>
          </cell>
          <cell r="C441">
            <v>1667</v>
          </cell>
          <cell r="D441">
            <v>22</v>
          </cell>
          <cell r="E441">
            <v>75.7727</v>
          </cell>
          <cell r="F441">
            <v>75.772727272727266</v>
          </cell>
        </row>
        <row r="442">
          <cell r="B442">
            <v>50720010</v>
          </cell>
          <cell r="C442">
            <v>525</v>
          </cell>
          <cell r="D442">
            <v>22</v>
          </cell>
          <cell r="E442">
            <v>23.863600000000002</v>
          </cell>
          <cell r="F442">
            <v>23.863636363636363</v>
          </cell>
        </row>
        <row r="443">
          <cell r="B443">
            <v>50720110</v>
          </cell>
          <cell r="C443">
            <v>1191</v>
          </cell>
          <cell r="D443">
            <v>22</v>
          </cell>
          <cell r="E443">
            <v>54.136299999999999</v>
          </cell>
          <cell r="F443">
            <v>54.136363636363633</v>
          </cell>
        </row>
        <row r="444">
          <cell r="B444">
            <v>50721110</v>
          </cell>
          <cell r="C444">
            <v>3</v>
          </cell>
          <cell r="D444">
            <v>22</v>
          </cell>
          <cell r="E444">
            <v>1</v>
          </cell>
          <cell r="F444">
            <v>0.13636363636363635</v>
          </cell>
        </row>
        <row r="445">
          <cell r="B445">
            <v>51631020</v>
          </cell>
          <cell r="C445">
            <v>337</v>
          </cell>
          <cell r="D445">
            <v>22</v>
          </cell>
          <cell r="E445">
            <v>15.318099999999999</v>
          </cell>
          <cell r="F445">
            <v>15.318181818181818</v>
          </cell>
        </row>
        <row r="446">
          <cell r="B446">
            <v>51631010</v>
          </cell>
          <cell r="C446">
            <v>151</v>
          </cell>
          <cell r="D446">
            <v>22</v>
          </cell>
          <cell r="E446">
            <v>6.8635999999999999</v>
          </cell>
          <cell r="F446">
            <v>6.8636363636363633</v>
          </cell>
        </row>
        <row r="447">
          <cell r="B447">
            <v>51630110</v>
          </cell>
          <cell r="C447">
            <v>2</v>
          </cell>
          <cell r="D447">
            <v>22</v>
          </cell>
          <cell r="E447">
            <v>1</v>
          </cell>
          <cell r="F447">
            <v>9.0909090909090912E-2</v>
          </cell>
        </row>
        <row r="448">
          <cell r="B448">
            <v>51630100</v>
          </cell>
          <cell r="C448">
            <v>57</v>
          </cell>
          <cell r="D448">
            <v>22</v>
          </cell>
          <cell r="E448">
            <v>2.7141999999999999</v>
          </cell>
          <cell r="F448">
            <v>2.5909090909090908</v>
          </cell>
        </row>
        <row r="449">
          <cell r="B449">
            <v>51630080</v>
          </cell>
          <cell r="C449">
            <v>16</v>
          </cell>
          <cell r="D449">
            <v>22</v>
          </cell>
          <cell r="E449">
            <v>1.2306999999999999</v>
          </cell>
          <cell r="F449">
            <v>0.72727272727272729</v>
          </cell>
        </row>
        <row r="450">
          <cell r="B450">
            <v>53632040</v>
          </cell>
          <cell r="C450">
            <v>1</v>
          </cell>
          <cell r="D450">
            <v>22</v>
          </cell>
          <cell r="E450">
            <v>1</v>
          </cell>
          <cell r="F450">
            <v>4.5454545454545456E-2</v>
          </cell>
        </row>
        <row r="451">
          <cell r="B451">
            <v>53632050</v>
          </cell>
          <cell r="C451">
            <v>17</v>
          </cell>
          <cell r="D451">
            <v>22</v>
          </cell>
          <cell r="E451">
            <v>1.4166000000000001</v>
          </cell>
          <cell r="F451">
            <v>0.77272727272727271</v>
          </cell>
        </row>
        <row r="452">
          <cell r="B452">
            <v>53632080</v>
          </cell>
          <cell r="C452">
            <v>9</v>
          </cell>
          <cell r="D452">
            <v>22</v>
          </cell>
          <cell r="E452">
            <v>1.125</v>
          </cell>
          <cell r="F452">
            <v>0.40909090909090912</v>
          </cell>
        </row>
        <row r="453">
          <cell r="B453">
            <v>53632010</v>
          </cell>
          <cell r="C453">
            <v>3</v>
          </cell>
          <cell r="D453">
            <v>22</v>
          </cell>
          <cell r="E453">
            <v>1</v>
          </cell>
          <cell r="F453">
            <v>0.13636363636363635</v>
          </cell>
        </row>
        <row r="454">
          <cell r="B454">
            <v>51630140</v>
          </cell>
          <cell r="C454">
            <v>2</v>
          </cell>
          <cell r="D454">
            <v>22</v>
          </cell>
          <cell r="E454">
            <v>1</v>
          </cell>
          <cell r="F454">
            <v>9.0909090909090912E-2</v>
          </cell>
        </row>
        <row r="455">
          <cell r="B455">
            <v>53632020</v>
          </cell>
          <cell r="C455">
            <v>9</v>
          </cell>
          <cell r="D455">
            <v>22</v>
          </cell>
          <cell r="E455">
            <v>1</v>
          </cell>
          <cell r="F455">
            <v>0.40909090909090912</v>
          </cell>
        </row>
        <row r="456">
          <cell r="B456">
            <v>51630130</v>
          </cell>
          <cell r="C456">
            <v>1</v>
          </cell>
          <cell r="D456">
            <v>22</v>
          </cell>
          <cell r="E456">
            <v>1</v>
          </cell>
          <cell r="F456">
            <v>4.5454545454545456E-2</v>
          </cell>
        </row>
        <row r="457">
          <cell r="B457">
            <v>50590130</v>
          </cell>
          <cell r="C457">
            <v>22</v>
          </cell>
          <cell r="D457">
            <v>22</v>
          </cell>
          <cell r="E457">
            <v>1.5713999999999999</v>
          </cell>
          <cell r="F457">
            <v>1</v>
          </cell>
        </row>
        <row r="458">
          <cell r="B458">
            <v>50590040</v>
          </cell>
          <cell r="C458">
            <v>737</v>
          </cell>
          <cell r="D458">
            <v>22</v>
          </cell>
          <cell r="E458">
            <v>33.5</v>
          </cell>
          <cell r="F458">
            <v>33.5</v>
          </cell>
        </row>
        <row r="459">
          <cell r="B459">
            <v>50100100</v>
          </cell>
          <cell r="C459">
            <v>33</v>
          </cell>
          <cell r="D459">
            <v>22</v>
          </cell>
          <cell r="E459">
            <v>2.2000000000000002</v>
          </cell>
          <cell r="F459">
            <v>1.5</v>
          </cell>
        </row>
        <row r="460">
          <cell r="B460">
            <v>50100091</v>
          </cell>
          <cell r="C460">
            <v>22</v>
          </cell>
          <cell r="D460">
            <v>22</v>
          </cell>
          <cell r="E460">
            <v>1.4665999999999999</v>
          </cell>
          <cell r="F460">
            <v>1</v>
          </cell>
        </row>
        <row r="461">
          <cell r="B461">
            <v>50100080</v>
          </cell>
          <cell r="C461">
            <v>107</v>
          </cell>
          <cell r="D461">
            <v>22</v>
          </cell>
          <cell r="E461">
            <v>5.0952000000000002</v>
          </cell>
          <cell r="F461">
            <v>4.8636363636363633</v>
          </cell>
        </row>
        <row r="462">
          <cell r="B462">
            <v>50100050</v>
          </cell>
          <cell r="C462">
            <v>106</v>
          </cell>
          <cell r="D462">
            <v>22</v>
          </cell>
          <cell r="E462">
            <v>4.8181000000000003</v>
          </cell>
          <cell r="F462">
            <v>4.8181818181818183</v>
          </cell>
        </row>
        <row r="463">
          <cell r="B463">
            <v>50100040</v>
          </cell>
          <cell r="C463">
            <v>570</v>
          </cell>
          <cell r="D463">
            <v>22</v>
          </cell>
          <cell r="E463">
            <v>25.908999999999999</v>
          </cell>
          <cell r="F463">
            <v>25.90909090909091</v>
          </cell>
        </row>
        <row r="464">
          <cell r="B464">
            <v>50100030</v>
          </cell>
          <cell r="C464">
            <v>23</v>
          </cell>
          <cell r="D464">
            <v>22</v>
          </cell>
          <cell r="E464">
            <v>1.5333000000000001</v>
          </cell>
          <cell r="F464">
            <v>1.0454545454545454</v>
          </cell>
        </row>
        <row r="465">
          <cell r="B465">
            <v>50100020</v>
          </cell>
          <cell r="C465">
            <v>190</v>
          </cell>
          <cell r="D465">
            <v>22</v>
          </cell>
          <cell r="E465">
            <v>8.6363000000000003</v>
          </cell>
          <cell r="F465">
            <v>8.6363636363636367</v>
          </cell>
        </row>
        <row r="466">
          <cell r="B466">
            <v>50100060</v>
          </cell>
          <cell r="C466">
            <v>1856</v>
          </cell>
          <cell r="D466">
            <v>22</v>
          </cell>
          <cell r="E466">
            <v>84.363600000000005</v>
          </cell>
          <cell r="F466">
            <v>84.36363636363636</v>
          </cell>
        </row>
        <row r="467">
          <cell r="B467">
            <v>50100070</v>
          </cell>
          <cell r="C467">
            <v>1015</v>
          </cell>
          <cell r="D467">
            <v>22</v>
          </cell>
          <cell r="E467">
            <v>46.136299999999999</v>
          </cell>
          <cell r="F467">
            <v>46.136363636363633</v>
          </cell>
        </row>
        <row r="468">
          <cell r="B468">
            <v>58537090</v>
          </cell>
          <cell r="C468">
            <v>12</v>
          </cell>
          <cell r="D468">
            <v>22</v>
          </cell>
          <cell r="E468">
            <v>1.3332999999999999</v>
          </cell>
          <cell r="F468">
            <v>0.54545454545454541</v>
          </cell>
        </row>
        <row r="469">
          <cell r="B469">
            <v>58530020</v>
          </cell>
          <cell r="C469">
            <v>5</v>
          </cell>
          <cell r="D469">
            <v>22</v>
          </cell>
          <cell r="E469">
            <v>1</v>
          </cell>
          <cell r="F469">
            <v>0.22727272727272727</v>
          </cell>
        </row>
        <row r="470">
          <cell r="B470">
            <v>58536990</v>
          </cell>
          <cell r="C470">
            <v>4</v>
          </cell>
          <cell r="D470">
            <v>22</v>
          </cell>
          <cell r="E470">
            <v>1</v>
          </cell>
          <cell r="F470">
            <v>0.18181818181818182</v>
          </cell>
        </row>
        <row r="471">
          <cell r="B471">
            <v>58536970</v>
          </cell>
          <cell r="C471">
            <v>15</v>
          </cell>
          <cell r="D471">
            <v>22</v>
          </cell>
          <cell r="E471">
            <v>1.6666000000000001</v>
          </cell>
          <cell r="F471">
            <v>0.68181818181818177</v>
          </cell>
        </row>
        <row r="472">
          <cell r="B472">
            <v>58537020</v>
          </cell>
          <cell r="C472">
            <v>5</v>
          </cell>
          <cell r="D472">
            <v>22</v>
          </cell>
          <cell r="E472">
            <v>1</v>
          </cell>
          <cell r="F472">
            <v>0.22727272727272727</v>
          </cell>
        </row>
        <row r="473">
          <cell r="B473">
            <v>58536950</v>
          </cell>
          <cell r="C473">
            <v>3</v>
          </cell>
          <cell r="D473">
            <v>22</v>
          </cell>
          <cell r="E473">
            <v>1</v>
          </cell>
          <cell r="F473">
            <v>0.13636363636363635</v>
          </cell>
        </row>
        <row r="474">
          <cell r="B474">
            <v>58536960</v>
          </cell>
          <cell r="C474">
            <v>1</v>
          </cell>
          <cell r="D474">
            <v>22</v>
          </cell>
          <cell r="E474">
            <v>1</v>
          </cell>
          <cell r="F474">
            <v>4.5454545454545456E-2</v>
          </cell>
        </row>
        <row r="475">
          <cell r="B475">
            <v>58537110</v>
          </cell>
          <cell r="C475">
            <v>6</v>
          </cell>
          <cell r="D475">
            <v>22</v>
          </cell>
          <cell r="E475">
            <v>1</v>
          </cell>
          <cell r="F475">
            <v>0.27272727272727271</v>
          </cell>
        </row>
        <row r="476">
          <cell r="B476">
            <v>58530010</v>
          </cell>
          <cell r="C476">
            <v>13</v>
          </cell>
          <cell r="D476">
            <v>22</v>
          </cell>
          <cell r="E476">
            <v>1.4443999999999999</v>
          </cell>
          <cell r="F476">
            <v>0.59090909090909094</v>
          </cell>
        </row>
        <row r="477">
          <cell r="B477">
            <v>58530030</v>
          </cell>
          <cell r="C477">
            <v>1</v>
          </cell>
          <cell r="D477">
            <v>22</v>
          </cell>
          <cell r="E477">
            <v>1</v>
          </cell>
          <cell r="F477">
            <v>4.5454545454545456E-2</v>
          </cell>
        </row>
        <row r="478">
          <cell r="B478">
            <v>58530050</v>
          </cell>
          <cell r="C478">
            <v>14</v>
          </cell>
          <cell r="D478">
            <v>22</v>
          </cell>
          <cell r="E478">
            <v>1.2726999999999999</v>
          </cell>
          <cell r="F478">
            <v>0.63636363636363635</v>
          </cell>
        </row>
        <row r="479">
          <cell r="B479">
            <v>58537060</v>
          </cell>
          <cell r="C479">
            <v>6</v>
          </cell>
          <cell r="D479">
            <v>22</v>
          </cell>
          <cell r="E479">
            <v>1.5</v>
          </cell>
          <cell r="F479">
            <v>0.27272727272727271</v>
          </cell>
        </row>
        <row r="480">
          <cell r="B480">
            <v>58537050</v>
          </cell>
          <cell r="C480">
            <v>24</v>
          </cell>
          <cell r="D480">
            <v>22</v>
          </cell>
          <cell r="E480">
            <v>1.6</v>
          </cell>
          <cell r="F480">
            <v>1.0909090909090908</v>
          </cell>
        </row>
        <row r="481">
          <cell r="B481">
            <v>58537040</v>
          </cell>
          <cell r="C481">
            <v>15</v>
          </cell>
          <cell r="D481">
            <v>22</v>
          </cell>
          <cell r="E481">
            <v>1.1537999999999999</v>
          </cell>
          <cell r="F481">
            <v>0.68181818181818177</v>
          </cell>
        </row>
        <row r="482">
          <cell r="B482">
            <v>58537030</v>
          </cell>
          <cell r="C482">
            <v>13</v>
          </cell>
          <cell r="D482">
            <v>22</v>
          </cell>
          <cell r="E482">
            <v>1.4443999999999999</v>
          </cell>
          <cell r="F482">
            <v>0.59090909090909094</v>
          </cell>
        </row>
        <row r="483">
          <cell r="B483">
            <v>58537070</v>
          </cell>
          <cell r="C483">
            <v>38</v>
          </cell>
          <cell r="D483">
            <v>22</v>
          </cell>
          <cell r="E483">
            <v>2.375</v>
          </cell>
          <cell r="F483">
            <v>1.7272727272727273</v>
          </cell>
        </row>
        <row r="484">
          <cell r="B484">
            <v>58537080</v>
          </cell>
          <cell r="C484">
            <v>4</v>
          </cell>
          <cell r="D484">
            <v>22</v>
          </cell>
          <cell r="E484">
            <v>1</v>
          </cell>
          <cell r="F484">
            <v>0.18181818181818182</v>
          </cell>
        </row>
        <row r="485">
          <cell r="B485">
            <v>40800380</v>
          </cell>
          <cell r="C485">
            <v>114</v>
          </cell>
          <cell r="D485">
            <v>22</v>
          </cell>
          <cell r="E485">
            <v>5.1818</v>
          </cell>
          <cell r="F485">
            <v>5.1818181818181817</v>
          </cell>
        </row>
        <row r="486">
          <cell r="B486">
            <v>40800370</v>
          </cell>
          <cell r="C486">
            <v>184</v>
          </cell>
          <cell r="D486">
            <v>22</v>
          </cell>
          <cell r="E486">
            <v>8.3635999999999999</v>
          </cell>
          <cell r="F486">
            <v>8.3636363636363633</v>
          </cell>
        </row>
        <row r="487">
          <cell r="B487">
            <v>50812002</v>
          </cell>
          <cell r="C487">
            <v>8044</v>
          </cell>
          <cell r="D487">
            <v>22</v>
          </cell>
          <cell r="E487">
            <v>365.63630000000001</v>
          </cell>
          <cell r="F487">
            <v>365.63636363636363</v>
          </cell>
        </row>
        <row r="488">
          <cell r="B488">
            <v>50812001</v>
          </cell>
          <cell r="C488">
            <v>7621</v>
          </cell>
          <cell r="D488">
            <v>22</v>
          </cell>
          <cell r="E488">
            <v>346.40899999999999</v>
          </cell>
          <cell r="F488">
            <v>346.40909090909093</v>
          </cell>
        </row>
        <row r="489">
          <cell r="B489">
            <v>51200030</v>
          </cell>
          <cell r="C489">
            <v>8</v>
          </cell>
          <cell r="D489">
            <v>22</v>
          </cell>
          <cell r="E489">
            <v>1.1428</v>
          </cell>
          <cell r="F489">
            <v>0.36363636363636365</v>
          </cell>
        </row>
        <row r="490">
          <cell r="B490">
            <v>51200020</v>
          </cell>
          <cell r="C490">
            <v>10</v>
          </cell>
          <cell r="D490">
            <v>22</v>
          </cell>
          <cell r="E490">
            <v>1.1111</v>
          </cell>
          <cell r="F490">
            <v>0.45454545454545453</v>
          </cell>
        </row>
        <row r="491">
          <cell r="B491">
            <v>51110450</v>
          </cell>
          <cell r="C491">
            <v>349</v>
          </cell>
          <cell r="D491">
            <v>22</v>
          </cell>
          <cell r="E491">
            <v>15.8636</v>
          </cell>
          <cell r="F491">
            <v>15.863636363636363</v>
          </cell>
        </row>
        <row r="492">
          <cell r="B492">
            <v>51110460</v>
          </cell>
          <cell r="C492">
            <v>827</v>
          </cell>
          <cell r="D492">
            <v>22</v>
          </cell>
          <cell r="E492">
            <v>37.590899999999998</v>
          </cell>
          <cell r="F492">
            <v>37.590909090909093</v>
          </cell>
        </row>
        <row r="493">
          <cell r="B493">
            <v>51111280</v>
          </cell>
          <cell r="C493">
            <v>729</v>
          </cell>
          <cell r="D493">
            <v>22</v>
          </cell>
          <cell r="E493">
            <v>33.136299999999999</v>
          </cell>
          <cell r="F493">
            <v>33.136363636363633</v>
          </cell>
        </row>
        <row r="494">
          <cell r="B494">
            <v>51200130</v>
          </cell>
          <cell r="C494">
            <v>1014</v>
          </cell>
          <cell r="D494">
            <v>22</v>
          </cell>
          <cell r="E494">
            <v>46.090899999999998</v>
          </cell>
          <cell r="F494">
            <v>46.090909090909093</v>
          </cell>
        </row>
        <row r="495">
          <cell r="B495">
            <v>51119850</v>
          </cell>
          <cell r="C495">
            <v>2419</v>
          </cell>
          <cell r="D495">
            <v>22</v>
          </cell>
          <cell r="E495">
            <v>109.9545</v>
          </cell>
          <cell r="F495">
            <v>109.95454545454545</v>
          </cell>
        </row>
        <row r="496">
          <cell r="B496">
            <v>51119800</v>
          </cell>
          <cell r="C496">
            <v>1873</v>
          </cell>
          <cell r="D496">
            <v>22</v>
          </cell>
          <cell r="E496">
            <v>85.136300000000006</v>
          </cell>
          <cell r="F496">
            <v>85.13636363636364</v>
          </cell>
        </row>
        <row r="497">
          <cell r="B497">
            <v>51200210</v>
          </cell>
          <cell r="C497">
            <v>1</v>
          </cell>
          <cell r="D497">
            <v>22</v>
          </cell>
          <cell r="E497">
            <v>1</v>
          </cell>
          <cell r="F497">
            <v>4.5454545454545456E-2</v>
          </cell>
        </row>
        <row r="498">
          <cell r="B498">
            <v>51200127</v>
          </cell>
          <cell r="C498">
            <v>454</v>
          </cell>
          <cell r="D498">
            <v>22</v>
          </cell>
          <cell r="E498">
            <v>20.636299999999999</v>
          </cell>
          <cell r="F498">
            <v>20.636363636363637</v>
          </cell>
        </row>
        <row r="499">
          <cell r="B499">
            <v>51200128</v>
          </cell>
          <cell r="C499">
            <v>646</v>
          </cell>
          <cell r="D499">
            <v>22</v>
          </cell>
          <cell r="E499">
            <v>29.363600000000002</v>
          </cell>
          <cell r="F499">
            <v>29.363636363636363</v>
          </cell>
        </row>
        <row r="500">
          <cell r="B500">
            <v>51110730</v>
          </cell>
          <cell r="C500">
            <v>182</v>
          </cell>
          <cell r="D500">
            <v>22</v>
          </cell>
          <cell r="E500">
            <v>8.2727000000000004</v>
          </cell>
          <cell r="F500">
            <v>8.2727272727272734</v>
          </cell>
        </row>
        <row r="501">
          <cell r="B501">
            <v>51110740</v>
          </cell>
          <cell r="C501">
            <v>607</v>
          </cell>
          <cell r="D501">
            <v>22</v>
          </cell>
          <cell r="E501">
            <v>27.590900000000001</v>
          </cell>
          <cell r="F501">
            <v>27.59090909090909</v>
          </cell>
        </row>
        <row r="502">
          <cell r="B502">
            <v>51110110</v>
          </cell>
          <cell r="C502">
            <v>2821</v>
          </cell>
          <cell r="D502">
            <v>22</v>
          </cell>
          <cell r="E502">
            <v>128.22720000000001</v>
          </cell>
          <cell r="F502">
            <v>128.22727272727272</v>
          </cell>
        </row>
        <row r="503">
          <cell r="B503">
            <v>51110100</v>
          </cell>
          <cell r="C503">
            <v>2348</v>
          </cell>
          <cell r="D503">
            <v>22</v>
          </cell>
          <cell r="E503">
            <v>106.7272</v>
          </cell>
          <cell r="F503">
            <v>106.72727272727273</v>
          </cell>
        </row>
        <row r="504">
          <cell r="B504">
            <v>51110130</v>
          </cell>
          <cell r="C504">
            <v>67</v>
          </cell>
          <cell r="D504">
            <v>22</v>
          </cell>
          <cell r="E504">
            <v>3.0453999999999999</v>
          </cell>
          <cell r="F504">
            <v>3.0454545454545454</v>
          </cell>
        </row>
        <row r="505">
          <cell r="B505">
            <v>51110120</v>
          </cell>
          <cell r="C505">
            <v>171</v>
          </cell>
          <cell r="D505">
            <v>22</v>
          </cell>
          <cell r="E505">
            <v>7.7727000000000004</v>
          </cell>
          <cell r="F505">
            <v>7.7727272727272725</v>
          </cell>
        </row>
        <row r="506">
          <cell r="B506">
            <v>51110160</v>
          </cell>
          <cell r="C506">
            <v>198</v>
          </cell>
          <cell r="D506">
            <v>22</v>
          </cell>
          <cell r="E506">
            <v>9</v>
          </cell>
          <cell r="F506">
            <v>9</v>
          </cell>
        </row>
        <row r="507">
          <cell r="B507">
            <v>51210010</v>
          </cell>
          <cell r="C507">
            <v>87</v>
          </cell>
          <cell r="D507">
            <v>22</v>
          </cell>
          <cell r="E507">
            <v>3.9544999999999999</v>
          </cell>
          <cell r="F507">
            <v>3.9545454545454546</v>
          </cell>
        </row>
        <row r="508">
          <cell r="B508">
            <v>51110030</v>
          </cell>
          <cell r="C508">
            <v>36</v>
          </cell>
          <cell r="D508">
            <v>22</v>
          </cell>
          <cell r="E508">
            <v>2.4</v>
          </cell>
          <cell r="F508">
            <v>1.6363636363636365</v>
          </cell>
        </row>
        <row r="509">
          <cell r="B509">
            <v>51110020</v>
          </cell>
          <cell r="C509">
            <v>111</v>
          </cell>
          <cell r="D509">
            <v>22</v>
          </cell>
          <cell r="E509">
            <v>5.2857000000000003</v>
          </cell>
          <cell r="F509">
            <v>5.0454545454545459</v>
          </cell>
        </row>
        <row r="510">
          <cell r="B510">
            <v>51110050</v>
          </cell>
          <cell r="C510">
            <v>308</v>
          </cell>
          <cell r="D510">
            <v>22</v>
          </cell>
          <cell r="E510">
            <v>14</v>
          </cell>
          <cell r="F510">
            <v>14</v>
          </cell>
        </row>
        <row r="511">
          <cell r="B511">
            <v>51110040</v>
          </cell>
          <cell r="C511">
            <v>903</v>
          </cell>
          <cell r="D511">
            <v>22</v>
          </cell>
          <cell r="E511">
            <v>41.045400000000001</v>
          </cell>
          <cell r="F511">
            <v>41.045454545454547</v>
          </cell>
        </row>
        <row r="512">
          <cell r="B512">
            <v>51200123</v>
          </cell>
          <cell r="C512">
            <v>1280</v>
          </cell>
          <cell r="D512">
            <v>22</v>
          </cell>
          <cell r="E512">
            <v>58.181800000000003</v>
          </cell>
          <cell r="F512">
            <v>58.18181818181818</v>
          </cell>
        </row>
        <row r="513">
          <cell r="B513">
            <v>51200124</v>
          </cell>
          <cell r="C513">
            <v>1283</v>
          </cell>
          <cell r="D513">
            <v>22</v>
          </cell>
          <cell r="E513">
            <v>58.318100000000001</v>
          </cell>
          <cell r="F513">
            <v>58.31818181818182</v>
          </cell>
        </row>
        <row r="514">
          <cell r="B514">
            <v>51111630</v>
          </cell>
          <cell r="C514">
            <v>274</v>
          </cell>
          <cell r="D514">
            <v>22</v>
          </cell>
          <cell r="E514">
            <v>12.454499999999999</v>
          </cell>
          <cell r="F514">
            <v>12.454545454545455</v>
          </cell>
        </row>
        <row r="515">
          <cell r="B515">
            <v>51111620</v>
          </cell>
          <cell r="C515">
            <v>110</v>
          </cell>
          <cell r="D515">
            <v>22</v>
          </cell>
          <cell r="E515">
            <v>5</v>
          </cell>
          <cell r="F515">
            <v>5</v>
          </cell>
        </row>
        <row r="516">
          <cell r="B516">
            <v>51200160</v>
          </cell>
          <cell r="C516">
            <v>508</v>
          </cell>
          <cell r="D516">
            <v>22</v>
          </cell>
          <cell r="E516">
            <v>23.090900000000001</v>
          </cell>
          <cell r="F516">
            <v>23.09090909090909</v>
          </cell>
        </row>
        <row r="517">
          <cell r="B517">
            <v>51118030</v>
          </cell>
          <cell r="C517">
            <v>166</v>
          </cell>
          <cell r="D517">
            <v>22</v>
          </cell>
          <cell r="E517">
            <v>7.5453999999999999</v>
          </cell>
          <cell r="F517">
            <v>7.5454545454545459</v>
          </cell>
        </row>
        <row r="518">
          <cell r="B518">
            <v>51110710</v>
          </cell>
          <cell r="C518">
            <v>448</v>
          </cell>
          <cell r="D518">
            <v>22</v>
          </cell>
          <cell r="E518">
            <v>20.363600000000002</v>
          </cell>
          <cell r="F518">
            <v>20.363636363636363</v>
          </cell>
        </row>
        <row r="519">
          <cell r="B519">
            <v>51110720</v>
          </cell>
          <cell r="C519">
            <v>765</v>
          </cell>
          <cell r="D519">
            <v>22</v>
          </cell>
          <cell r="E519">
            <v>34.7727</v>
          </cell>
          <cell r="F519">
            <v>34.772727272727273</v>
          </cell>
        </row>
        <row r="520">
          <cell r="B520">
            <v>50400160</v>
          </cell>
          <cell r="C520">
            <v>476</v>
          </cell>
          <cell r="D520">
            <v>22</v>
          </cell>
          <cell r="E520">
            <v>21.636299999999999</v>
          </cell>
          <cell r="F520">
            <v>21.636363636363637</v>
          </cell>
        </row>
        <row r="521">
          <cell r="B521">
            <v>50400170</v>
          </cell>
          <cell r="C521">
            <v>256</v>
          </cell>
          <cell r="D521">
            <v>22</v>
          </cell>
          <cell r="E521">
            <v>11.6363</v>
          </cell>
          <cell r="F521">
            <v>11.636363636363637</v>
          </cell>
        </row>
        <row r="522">
          <cell r="B522">
            <v>50400100</v>
          </cell>
          <cell r="C522">
            <v>747</v>
          </cell>
          <cell r="D522">
            <v>22</v>
          </cell>
          <cell r="E522">
            <v>33.954500000000003</v>
          </cell>
          <cell r="F522">
            <v>33.954545454545453</v>
          </cell>
        </row>
        <row r="523">
          <cell r="B523">
            <v>50400105</v>
          </cell>
          <cell r="C523">
            <v>208</v>
          </cell>
          <cell r="D523">
            <v>22</v>
          </cell>
          <cell r="E523">
            <v>9.4544999999999995</v>
          </cell>
          <cell r="F523">
            <v>9.454545454545455</v>
          </cell>
        </row>
        <row r="524">
          <cell r="B524">
            <v>50400115</v>
          </cell>
          <cell r="C524">
            <v>365</v>
          </cell>
          <cell r="D524">
            <v>22</v>
          </cell>
          <cell r="E524">
            <v>16.590900000000001</v>
          </cell>
          <cell r="F524">
            <v>16.59090909090909</v>
          </cell>
        </row>
        <row r="525">
          <cell r="B525">
            <v>50400110</v>
          </cell>
          <cell r="C525">
            <v>117</v>
          </cell>
          <cell r="D525">
            <v>22</v>
          </cell>
          <cell r="E525">
            <v>5.3181000000000003</v>
          </cell>
          <cell r="F525">
            <v>5.3181818181818183</v>
          </cell>
        </row>
        <row r="526">
          <cell r="B526">
            <v>50400050</v>
          </cell>
          <cell r="C526">
            <v>206</v>
          </cell>
          <cell r="D526">
            <v>22</v>
          </cell>
          <cell r="E526">
            <v>9.3635999999999999</v>
          </cell>
          <cell r="F526">
            <v>9.3636363636363633</v>
          </cell>
        </row>
        <row r="527">
          <cell r="B527">
            <v>50400040</v>
          </cell>
          <cell r="C527">
            <v>584</v>
          </cell>
          <cell r="D527">
            <v>22</v>
          </cell>
          <cell r="E527">
            <v>26.545400000000001</v>
          </cell>
          <cell r="F527">
            <v>26.545454545454547</v>
          </cell>
        </row>
        <row r="528">
          <cell r="B528">
            <v>50400020</v>
          </cell>
          <cell r="C528">
            <v>532</v>
          </cell>
          <cell r="D528">
            <v>22</v>
          </cell>
          <cell r="E528">
            <v>24.181799999999999</v>
          </cell>
          <cell r="F528">
            <v>24.181818181818183</v>
          </cell>
        </row>
        <row r="529">
          <cell r="B529">
            <v>50400030</v>
          </cell>
          <cell r="C529">
            <v>409</v>
          </cell>
          <cell r="D529">
            <v>22</v>
          </cell>
          <cell r="E529">
            <v>18.590900000000001</v>
          </cell>
          <cell r="F529">
            <v>18.59090909090909</v>
          </cell>
        </row>
        <row r="530">
          <cell r="B530">
            <v>50400120</v>
          </cell>
          <cell r="C530">
            <v>8479</v>
          </cell>
          <cell r="D530">
            <v>22</v>
          </cell>
          <cell r="E530">
            <v>385.40899999999999</v>
          </cell>
          <cell r="F530">
            <v>385.40909090909093</v>
          </cell>
        </row>
        <row r="531">
          <cell r="B531">
            <v>50400130</v>
          </cell>
          <cell r="C531">
            <v>7100</v>
          </cell>
          <cell r="D531">
            <v>22</v>
          </cell>
          <cell r="E531">
            <v>322.72719999999998</v>
          </cell>
          <cell r="F531">
            <v>322.72727272727275</v>
          </cell>
        </row>
        <row r="532">
          <cell r="B532">
            <v>50400350</v>
          </cell>
          <cell r="C532">
            <v>81</v>
          </cell>
          <cell r="D532">
            <v>22</v>
          </cell>
          <cell r="E532">
            <v>3.8571</v>
          </cell>
          <cell r="F532">
            <v>3.6818181818181817</v>
          </cell>
        </row>
        <row r="533">
          <cell r="B533">
            <v>50400360</v>
          </cell>
          <cell r="C533">
            <v>182</v>
          </cell>
          <cell r="D533">
            <v>22</v>
          </cell>
          <cell r="E533">
            <v>8.2727000000000004</v>
          </cell>
          <cell r="F533">
            <v>8.2727272727272734</v>
          </cell>
        </row>
        <row r="534">
          <cell r="B534">
            <v>50400220</v>
          </cell>
          <cell r="C534">
            <v>490</v>
          </cell>
          <cell r="D534">
            <v>22</v>
          </cell>
          <cell r="E534">
            <v>22.2727</v>
          </cell>
          <cell r="F534">
            <v>22.272727272727273</v>
          </cell>
        </row>
        <row r="535">
          <cell r="B535">
            <v>50400230</v>
          </cell>
          <cell r="C535">
            <v>84</v>
          </cell>
          <cell r="D535">
            <v>22</v>
          </cell>
          <cell r="E535">
            <v>4</v>
          </cell>
          <cell r="F535">
            <v>3.8181818181818183</v>
          </cell>
        </row>
        <row r="536">
          <cell r="B536">
            <v>50400150</v>
          </cell>
          <cell r="C536">
            <v>21</v>
          </cell>
          <cell r="D536">
            <v>22</v>
          </cell>
          <cell r="E536">
            <v>1.5</v>
          </cell>
          <cell r="F536">
            <v>0.95454545454545459</v>
          </cell>
        </row>
        <row r="537">
          <cell r="B537">
            <v>50300300</v>
          </cell>
          <cell r="C537">
            <v>229</v>
          </cell>
          <cell r="D537">
            <v>22</v>
          </cell>
          <cell r="E537">
            <v>10.409000000000001</v>
          </cell>
          <cell r="F537">
            <v>10.409090909090908</v>
          </cell>
        </row>
        <row r="538">
          <cell r="B538">
            <v>50400140</v>
          </cell>
          <cell r="C538">
            <v>372</v>
          </cell>
          <cell r="D538">
            <v>22</v>
          </cell>
          <cell r="E538">
            <v>16.908999999999999</v>
          </cell>
          <cell r="F538">
            <v>16.90909090909091</v>
          </cell>
        </row>
        <row r="539">
          <cell r="B539">
            <v>50500010</v>
          </cell>
          <cell r="C539">
            <v>333</v>
          </cell>
          <cell r="D539">
            <v>22</v>
          </cell>
          <cell r="E539">
            <v>15.1363</v>
          </cell>
          <cell r="F539">
            <v>15.136363636363637</v>
          </cell>
        </row>
        <row r="540">
          <cell r="B540">
            <v>50400440</v>
          </cell>
          <cell r="C540">
            <v>220</v>
          </cell>
          <cell r="D540">
            <v>22</v>
          </cell>
          <cell r="E540">
            <v>10</v>
          </cell>
          <cell r="F540">
            <v>10</v>
          </cell>
        </row>
        <row r="541">
          <cell r="B541">
            <v>50400430</v>
          </cell>
          <cell r="C541">
            <v>388</v>
          </cell>
          <cell r="D541">
            <v>22</v>
          </cell>
          <cell r="E541">
            <v>17.636299999999999</v>
          </cell>
          <cell r="F541">
            <v>17.636363636363637</v>
          </cell>
        </row>
        <row r="542">
          <cell r="B542">
            <v>50500030</v>
          </cell>
          <cell r="C542">
            <v>27</v>
          </cell>
          <cell r="D542">
            <v>22</v>
          </cell>
          <cell r="E542">
            <v>1.8</v>
          </cell>
          <cell r="F542">
            <v>1.2272727272727273</v>
          </cell>
        </row>
        <row r="543">
          <cell r="B543">
            <v>50500020</v>
          </cell>
          <cell r="C543">
            <v>171</v>
          </cell>
          <cell r="D543">
            <v>22</v>
          </cell>
          <cell r="E543">
            <v>8.1427999999999994</v>
          </cell>
          <cell r="F543">
            <v>7.7727272727272725</v>
          </cell>
        </row>
        <row r="544">
          <cell r="B544">
            <v>50400300</v>
          </cell>
          <cell r="C544">
            <v>27</v>
          </cell>
          <cell r="D544">
            <v>22</v>
          </cell>
          <cell r="E544">
            <v>1.5882000000000001</v>
          </cell>
          <cell r="F544">
            <v>1.2272727272727273</v>
          </cell>
        </row>
        <row r="545">
          <cell r="B545">
            <v>50400310</v>
          </cell>
          <cell r="C545">
            <v>153</v>
          </cell>
          <cell r="D545">
            <v>22</v>
          </cell>
          <cell r="E545">
            <v>6.9545000000000003</v>
          </cell>
          <cell r="F545">
            <v>6.9545454545454541</v>
          </cell>
        </row>
        <row r="546">
          <cell r="B546">
            <v>50400180</v>
          </cell>
          <cell r="C546">
            <v>219</v>
          </cell>
          <cell r="D546">
            <v>22</v>
          </cell>
          <cell r="E546">
            <v>9.9544999999999995</v>
          </cell>
          <cell r="F546">
            <v>9.954545454545455</v>
          </cell>
        </row>
        <row r="547">
          <cell r="B547">
            <v>50400190</v>
          </cell>
          <cell r="C547">
            <v>36</v>
          </cell>
          <cell r="D547">
            <v>22</v>
          </cell>
          <cell r="E547">
            <v>1.8947000000000001</v>
          </cell>
          <cell r="F547">
            <v>1.6363636363636365</v>
          </cell>
        </row>
        <row r="548">
          <cell r="B548">
            <v>50400260</v>
          </cell>
          <cell r="C548">
            <v>4</v>
          </cell>
          <cell r="D548">
            <v>22</v>
          </cell>
          <cell r="E548">
            <v>2</v>
          </cell>
          <cell r="F548">
            <v>0.18181818181818182</v>
          </cell>
        </row>
        <row r="549">
          <cell r="B549">
            <v>50400270</v>
          </cell>
          <cell r="C549">
            <v>467</v>
          </cell>
          <cell r="D549">
            <v>22</v>
          </cell>
          <cell r="E549">
            <v>21.2272</v>
          </cell>
          <cell r="F549">
            <v>21.227272727272727</v>
          </cell>
        </row>
        <row r="550">
          <cell r="B550">
            <v>50500040</v>
          </cell>
          <cell r="C550">
            <v>139</v>
          </cell>
          <cell r="D550">
            <v>22</v>
          </cell>
          <cell r="E550">
            <v>6.3181000000000003</v>
          </cell>
          <cell r="F550">
            <v>6.3181818181818183</v>
          </cell>
        </row>
        <row r="551">
          <cell r="B551">
            <v>50500050</v>
          </cell>
          <cell r="C551">
            <v>18</v>
          </cell>
          <cell r="D551">
            <v>22</v>
          </cell>
          <cell r="E551">
            <v>1.6363000000000001</v>
          </cell>
          <cell r="F551">
            <v>0.81818181818181823</v>
          </cell>
        </row>
        <row r="552">
          <cell r="B552">
            <v>50400070</v>
          </cell>
          <cell r="C552">
            <v>132</v>
          </cell>
          <cell r="D552">
            <v>22</v>
          </cell>
          <cell r="E552">
            <v>6</v>
          </cell>
          <cell r="F552">
            <v>6</v>
          </cell>
        </row>
        <row r="553">
          <cell r="B553">
            <v>50400060</v>
          </cell>
          <cell r="C553">
            <v>479</v>
          </cell>
          <cell r="D553">
            <v>22</v>
          </cell>
          <cell r="E553">
            <v>21.7727</v>
          </cell>
          <cell r="F553">
            <v>21.772727272727273</v>
          </cell>
        </row>
        <row r="554">
          <cell r="B554">
            <v>50400290</v>
          </cell>
          <cell r="C554">
            <v>232</v>
          </cell>
          <cell r="D554">
            <v>22</v>
          </cell>
          <cell r="E554">
            <v>10.545400000000001</v>
          </cell>
          <cell r="F554">
            <v>10.545454545454545</v>
          </cell>
        </row>
        <row r="555">
          <cell r="B555">
            <v>50400210</v>
          </cell>
          <cell r="C555">
            <v>77</v>
          </cell>
          <cell r="D555">
            <v>22</v>
          </cell>
          <cell r="E555">
            <v>3.85</v>
          </cell>
          <cell r="F555">
            <v>3.5</v>
          </cell>
        </row>
        <row r="556">
          <cell r="B556">
            <v>50400200</v>
          </cell>
          <cell r="C556">
            <v>283</v>
          </cell>
          <cell r="D556">
            <v>22</v>
          </cell>
          <cell r="E556">
            <v>12.8636</v>
          </cell>
          <cell r="F556">
            <v>12.863636363636363</v>
          </cell>
        </row>
        <row r="557">
          <cell r="B557">
            <v>50400080</v>
          </cell>
          <cell r="C557">
            <v>2590</v>
          </cell>
          <cell r="D557">
            <v>22</v>
          </cell>
          <cell r="E557">
            <v>117.7272</v>
          </cell>
          <cell r="F557">
            <v>117.72727272727273</v>
          </cell>
        </row>
        <row r="558">
          <cell r="B558">
            <v>50400090</v>
          </cell>
          <cell r="C558">
            <v>1691</v>
          </cell>
          <cell r="D558">
            <v>22</v>
          </cell>
          <cell r="E558">
            <v>76.863600000000005</v>
          </cell>
          <cell r="F558">
            <v>76.86363636363636</v>
          </cell>
        </row>
        <row r="559">
          <cell r="B559">
            <v>50400010</v>
          </cell>
          <cell r="C559">
            <v>274</v>
          </cell>
          <cell r="D559">
            <v>22</v>
          </cell>
          <cell r="E559">
            <v>12.454499999999999</v>
          </cell>
          <cell r="F559">
            <v>12.454545454545455</v>
          </cell>
        </row>
        <row r="560">
          <cell r="B560">
            <v>50300120</v>
          </cell>
          <cell r="C560">
            <v>1467</v>
          </cell>
          <cell r="D560">
            <v>22</v>
          </cell>
          <cell r="E560">
            <v>66.681799999999996</v>
          </cell>
          <cell r="F560">
            <v>66.681818181818187</v>
          </cell>
        </row>
        <row r="561">
          <cell r="B561">
            <v>50300480</v>
          </cell>
          <cell r="C561">
            <v>5</v>
          </cell>
          <cell r="D561">
            <v>22</v>
          </cell>
          <cell r="E561">
            <v>1.25</v>
          </cell>
          <cell r="F561">
            <v>0.22727272727272727</v>
          </cell>
        </row>
        <row r="562">
          <cell r="B562">
            <v>50300490</v>
          </cell>
          <cell r="C562">
            <v>51</v>
          </cell>
          <cell r="D562">
            <v>22</v>
          </cell>
          <cell r="E562">
            <v>2.5499999999999998</v>
          </cell>
          <cell r="F562">
            <v>2.3181818181818183</v>
          </cell>
        </row>
        <row r="563">
          <cell r="B563">
            <v>50300040</v>
          </cell>
          <cell r="C563">
            <v>1402</v>
          </cell>
          <cell r="D563">
            <v>22</v>
          </cell>
          <cell r="E563">
            <v>63.727200000000003</v>
          </cell>
          <cell r="F563">
            <v>63.727272727272727</v>
          </cell>
        </row>
        <row r="564">
          <cell r="B564">
            <v>50300050</v>
          </cell>
          <cell r="C564">
            <v>334</v>
          </cell>
          <cell r="D564">
            <v>22</v>
          </cell>
          <cell r="E564">
            <v>15.181800000000001</v>
          </cell>
          <cell r="F564">
            <v>15.181818181818182</v>
          </cell>
        </row>
        <row r="565">
          <cell r="B565">
            <v>50300330</v>
          </cell>
          <cell r="C565">
            <v>15</v>
          </cell>
          <cell r="D565">
            <v>22</v>
          </cell>
          <cell r="E565">
            <v>1.25</v>
          </cell>
          <cell r="F565">
            <v>0.68181818181818177</v>
          </cell>
        </row>
        <row r="566">
          <cell r="B566">
            <v>50300160</v>
          </cell>
          <cell r="C566">
            <v>47</v>
          </cell>
          <cell r="D566">
            <v>22</v>
          </cell>
          <cell r="E566">
            <v>2.35</v>
          </cell>
          <cell r="F566">
            <v>2.1363636363636362</v>
          </cell>
        </row>
        <row r="567">
          <cell r="B567">
            <v>50300150</v>
          </cell>
          <cell r="C567">
            <v>21</v>
          </cell>
          <cell r="D567">
            <v>22</v>
          </cell>
          <cell r="E567">
            <v>1.5</v>
          </cell>
          <cell r="F567">
            <v>0.95454545454545459</v>
          </cell>
        </row>
        <row r="568">
          <cell r="B568">
            <v>50300340</v>
          </cell>
          <cell r="C568">
            <v>43</v>
          </cell>
          <cell r="D568">
            <v>22</v>
          </cell>
          <cell r="E568">
            <v>2.2631000000000001</v>
          </cell>
          <cell r="F568">
            <v>1.9545454545454546</v>
          </cell>
        </row>
        <row r="569">
          <cell r="B569">
            <v>50300360</v>
          </cell>
          <cell r="C569">
            <v>74</v>
          </cell>
          <cell r="D569">
            <v>22</v>
          </cell>
          <cell r="E569">
            <v>3.5238</v>
          </cell>
          <cell r="F569">
            <v>3.3636363636363638</v>
          </cell>
        </row>
        <row r="570">
          <cell r="B570">
            <v>50300190</v>
          </cell>
          <cell r="C570">
            <v>31</v>
          </cell>
          <cell r="D570">
            <v>22</v>
          </cell>
          <cell r="E570">
            <v>1.8234999999999999</v>
          </cell>
          <cell r="F570">
            <v>1.4090909090909092</v>
          </cell>
        </row>
        <row r="571">
          <cell r="B571">
            <v>50300430</v>
          </cell>
          <cell r="C571">
            <v>96</v>
          </cell>
          <cell r="D571">
            <v>22</v>
          </cell>
          <cell r="E571">
            <v>4.5713999999999997</v>
          </cell>
          <cell r="F571">
            <v>4.3636363636363633</v>
          </cell>
        </row>
        <row r="572">
          <cell r="B572">
            <v>50300420</v>
          </cell>
          <cell r="C572">
            <v>358</v>
          </cell>
          <cell r="D572">
            <v>22</v>
          </cell>
          <cell r="E572">
            <v>16.2727</v>
          </cell>
          <cell r="F572">
            <v>16.272727272727273</v>
          </cell>
        </row>
        <row r="573">
          <cell r="B573">
            <v>50300110</v>
          </cell>
          <cell r="C573">
            <v>438</v>
          </cell>
          <cell r="D573">
            <v>22</v>
          </cell>
          <cell r="E573">
            <v>19.908999999999999</v>
          </cell>
          <cell r="F573">
            <v>19.90909090909091</v>
          </cell>
        </row>
        <row r="574">
          <cell r="B574">
            <v>50300100</v>
          </cell>
          <cell r="C574">
            <v>2102</v>
          </cell>
          <cell r="D574">
            <v>22</v>
          </cell>
          <cell r="E574">
            <v>95.545400000000001</v>
          </cell>
          <cell r="F574">
            <v>95.545454545454547</v>
          </cell>
        </row>
        <row r="575">
          <cell r="B575">
            <v>50300140</v>
          </cell>
          <cell r="C575">
            <v>4</v>
          </cell>
          <cell r="D575">
            <v>22</v>
          </cell>
          <cell r="E575">
            <v>1</v>
          </cell>
          <cell r="F575">
            <v>0.18181818181818182</v>
          </cell>
        </row>
        <row r="576">
          <cell r="B576">
            <v>50300020</v>
          </cell>
          <cell r="C576">
            <v>494</v>
          </cell>
          <cell r="D576">
            <v>22</v>
          </cell>
          <cell r="E576">
            <v>22.454499999999999</v>
          </cell>
          <cell r="F576">
            <v>22.454545454545453</v>
          </cell>
        </row>
        <row r="577">
          <cell r="B577">
            <v>50300030</v>
          </cell>
          <cell r="C577">
            <v>134</v>
          </cell>
          <cell r="D577">
            <v>22</v>
          </cell>
          <cell r="E577">
            <v>6.0909000000000004</v>
          </cell>
          <cell r="F577">
            <v>6.0909090909090908</v>
          </cell>
        </row>
        <row r="578">
          <cell r="B578">
            <v>50300410</v>
          </cell>
          <cell r="C578">
            <v>45</v>
          </cell>
          <cell r="D578">
            <v>22</v>
          </cell>
          <cell r="E578">
            <v>2.3683999999999998</v>
          </cell>
          <cell r="F578">
            <v>2.0454545454545454</v>
          </cell>
        </row>
        <row r="579">
          <cell r="B579">
            <v>50300400</v>
          </cell>
          <cell r="C579">
            <v>306</v>
          </cell>
          <cell r="D579">
            <v>22</v>
          </cell>
          <cell r="E579">
            <v>13.909000000000001</v>
          </cell>
          <cell r="F579">
            <v>13.909090909090908</v>
          </cell>
        </row>
        <row r="580">
          <cell r="B580">
            <v>50300070</v>
          </cell>
          <cell r="C580">
            <v>328</v>
          </cell>
          <cell r="D580">
            <v>22</v>
          </cell>
          <cell r="E580">
            <v>14.909000000000001</v>
          </cell>
          <cell r="F580">
            <v>14.909090909090908</v>
          </cell>
        </row>
        <row r="581">
          <cell r="B581">
            <v>50300060</v>
          </cell>
          <cell r="C581">
            <v>1373</v>
          </cell>
          <cell r="D581">
            <v>22</v>
          </cell>
          <cell r="E581">
            <v>62.408999999999999</v>
          </cell>
          <cell r="F581">
            <v>62.409090909090907</v>
          </cell>
        </row>
        <row r="582">
          <cell r="B582">
            <v>50300210</v>
          </cell>
          <cell r="C582">
            <v>35</v>
          </cell>
          <cell r="D582">
            <v>22</v>
          </cell>
          <cell r="E582">
            <v>2.3332999999999999</v>
          </cell>
          <cell r="F582">
            <v>1.5909090909090908</v>
          </cell>
        </row>
        <row r="583">
          <cell r="B583">
            <v>50300180</v>
          </cell>
          <cell r="C583">
            <v>175</v>
          </cell>
          <cell r="D583">
            <v>22</v>
          </cell>
          <cell r="E583">
            <v>7.9545000000000003</v>
          </cell>
          <cell r="F583">
            <v>7.9545454545454541</v>
          </cell>
        </row>
        <row r="584">
          <cell r="B584">
            <v>50203007</v>
          </cell>
          <cell r="C584">
            <v>6459</v>
          </cell>
          <cell r="D584">
            <v>22</v>
          </cell>
          <cell r="E584">
            <v>293.59089999999998</v>
          </cell>
          <cell r="F584">
            <v>293.59090909090907</v>
          </cell>
        </row>
        <row r="585">
          <cell r="B585">
            <v>50203006</v>
          </cell>
          <cell r="C585">
            <v>4205</v>
          </cell>
          <cell r="D585">
            <v>22</v>
          </cell>
          <cell r="E585">
            <v>191.13630000000001</v>
          </cell>
          <cell r="F585">
            <v>191.13636363636363</v>
          </cell>
        </row>
        <row r="586">
          <cell r="B586">
            <v>50203003</v>
          </cell>
          <cell r="C586">
            <v>282</v>
          </cell>
          <cell r="D586">
            <v>22</v>
          </cell>
          <cell r="E586">
            <v>12.818099999999999</v>
          </cell>
          <cell r="F586">
            <v>12.818181818181818</v>
          </cell>
        </row>
        <row r="587">
          <cell r="B587">
            <v>50203004</v>
          </cell>
          <cell r="C587">
            <v>4241</v>
          </cell>
          <cell r="D587">
            <v>22</v>
          </cell>
          <cell r="E587">
            <v>192.77269999999999</v>
          </cell>
          <cell r="F587">
            <v>192.77272727272728</v>
          </cell>
        </row>
        <row r="588">
          <cell r="B588">
            <v>50203005</v>
          </cell>
          <cell r="C588">
            <v>17649</v>
          </cell>
          <cell r="D588">
            <v>22</v>
          </cell>
          <cell r="E588">
            <v>802.22720000000004</v>
          </cell>
          <cell r="F588">
            <v>802.22727272727275</v>
          </cell>
        </row>
        <row r="589">
          <cell r="B589">
            <v>50300080</v>
          </cell>
          <cell r="C589">
            <v>4427</v>
          </cell>
          <cell r="D589">
            <v>22</v>
          </cell>
          <cell r="E589">
            <v>201.22720000000001</v>
          </cell>
          <cell r="F589">
            <v>201.22727272727272</v>
          </cell>
        </row>
        <row r="590">
          <cell r="B590">
            <v>50300090</v>
          </cell>
          <cell r="C590">
            <v>1986</v>
          </cell>
          <cell r="D590">
            <v>22</v>
          </cell>
          <cell r="E590">
            <v>90.2727</v>
          </cell>
          <cell r="F590">
            <v>90.272727272727266</v>
          </cell>
        </row>
        <row r="591">
          <cell r="B591">
            <v>50300460</v>
          </cell>
          <cell r="C591">
            <v>89</v>
          </cell>
          <cell r="D591">
            <v>22</v>
          </cell>
          <cell r="E591">
            <v>4.2380000000000004</v>
          </cell>
          <cell r="F591">
            <v>4.0454545454545459</v>
          </cell>
        </row>
        <row r="592">
          <cell r="B592">
            <v>50300440</v>
          </cell>
          <cell r="C592">
            <v>517</v>
          </cell>
          <cell r="D592">
            <v>22</v>
          </cell>
          <cell r="E592">
            <v>23.5</v>
          </cell>
          <cell r="F592">
            <v>23.5</v>
          </cell>
        </row>
        <row r="593">
          <cell r="B593">
            <v>50300450</v>
          </cell>
          <cell r="C593">
            <v>191</v>
          </cell>
          <cell r="D593">
            <v>22</v>
          </cell>
          <cell r="E593">
            <v>8.6818000000000008</v>
          </cell>
          <cell r="F593">
            <v>8.6818181818181817</v>
          </cell>
        </row>
        <row r="594">
          <cell r="B594">
            <v>50300320</v>
          </cell>
          <cell r="C594">
            <v>37</v>
          </cell>
          <cell r="D594">
            <v>22</v>
          </cell>
          <cell r="E594">
            <v>1.85</v>
          </cell>
          <cell r="F594">
            <v>1.6818181818181819</v>
          </cell>
        </row>
        <row r="595">
          <cell r="B595">
            <v>50300230</v>
          </cell>
          <cell r="C595">
            <v>93</v>
          </cell>
          <cell r="D595">
            <v>22</v>
          </cell>
          <cell r="E595">
            <v>4.2271999999999998</v>
          </cell>
          <cell r="F595">
            <v>4.2272727272727275</v>
          </cell>
        </row>
        <row r="596">
          <cell r="B596">
            <v>50300200</v>
          </cell>
          <cell r="C596">
            <v>152</v>
          </cell>
          <cell r="D596">
            <v>22</v>
          </cell>
          <cell r="E596">
            <v>6.9089999999999998</v>
          </cell>
          <cell r="F596">
            <v>6.9090909090909092</v>
          </cell>
        </row>
        <row r="597">
          <cell r="B597">
            <v>50300280</v>
          </cell>
          <cell r="C597">
            <v>363</v>
          </cell>
          <cell r="D597">
            <v>22</v>
          </cell>
          <cell r="E597">
            <v>16.5</v>
          </cell>
          <cell r="F597">
            <v>16.5</v>
          </cell>
        </row>
        <row r="598">
          <cell r="B598">
            <v>50300310</v>
          </cell>
          <cell r="C598">
            <v>107</v>
          </cell>
          <cell r="D598">
            <v>22</v>
          </cell>
          <cell r="E598">
            <v>4.8635999999999999</v>
          </cell>
          <cell r="F598">
            <v>4.8636363636363633</v>
          </cell>
        </row>
        <row r="599">
          <cell r="B599">
            <v>40712159</v>
          </cell>
          <cell r="C599">
            <v>177</v>
          </cell>
          <cell r="D599">
            <v>22</v>
          </cell>
          <cell r="E599">
            <v>8.0454000000000008</v>
          </cell>
          <cell r="F599">
            <v>8.045454545454545</v>
          </cell>
        </row>
        <row r="600">
          <cell r="B600">
            <v>40712160</v>
          </cell>
          <cell r="C600">
            <v>48</v>
          </cell>
          <cell r="D600">
            <v>22</v>
          </cell>
          <cell r="E600">
            <v>2.2856999999999998</v>
          </cell>
          <cell r="F600">
            <v>2.1818181818181817</v>
          </cell>
        </row>
        <row r="601">
          <cell r="B601">
            <v>40513028</v>
          </cell>
          <cell r="C601">
            <v>213</v>
          </cell>
          <cell r="D601">
            <v>22</v>
          </cell>
          <cell r="E601">
            <v>9.6818000000000008</v>
          </cell>
          <cell r="F601">
            <v>9.6818181818181817</v>
          </cell>
        </row>
        <row r="602">
          <cell r="B602">
            <v>40513027</v>
          </cell>
          <cell r="C602">
            <v>34</v>
          </cell>
          <cell r="D602">
            <v>22</v>
          </cell>
          <cell r="E602">
            <v>1.7894000000000001</v>
          </cell>
          <cell r="F602">
            <v>1.5454545454545454</v>
          </cell>
        </row>
        <row r="603">
          <cell r="B603">
            <v>40512023</v>
          </cell>
          <cell r="C603">
            <v>471</v>
          </cell>
          <cell r="D603">
            <v>22</v>
          </cell>
          <cell r="E603">
            <v>21.408999999999999</v>
          </cell>
          <cell r="F603">
            <v>21.40909090909091</v>
          </cell>
        </row>
        <row r="604">
          <cell r="B604">
            <v>40512024</v>
          </cell>
          <cell r="C604">
            <v>1170</v>
          </cell>
          <cell r="D604">
            <v>22</v>
          </cell>
          <cell r="E604">
            <v>53.181800000000003</v>
          </cell>
          <cell r="F604">
            <v>53.18181818181818</v>
          </cell>
        </row>
        <row r="605">
          <cell r="B605">
            <v>40612121</v>
          </cell>
          <cell r="C605">
            <v>139</v>
          </cell>
          <cell r="D605">
            <v>22</v>
          </cell>
          <cell r="E605">
            <v>6.3181000000000003</v>
          </cell>
          <cell r="F605">
            <v>6.3181818181818183</v>
          </cell>
        </row>
        <row r="606">
          <cell r="B606">
            <v>40612125</v>
          </cell>
          <cell r="C606">
            <v>135</v>
          </cell>
          <cell r="D606">
            <v>22</v>
          </cell>
          <cell r="E606">
            <v>6.1363000000000003</v>
          </cell>
          <cell r="F606">
            <v>6.1363636363636367</v>
          </cell>
        </row>
        <row r="607">
          <cell r="B607">
            <v>40612126</v>
          </cell>
          <cell r="C607">
            <v>46</v>
          </cell>
          <cell r="D607">
            <v>22</v>
          </cell>
          <cell r="E607">
            <v>2.2999999999999998</v>
          </cell>
          <cell r="F607">
            <v>2.0909090909090908</v>
          </cell>
        </row>
        <row r="608">
          <cell r="B608">
            <v>40612127</v>
          </cell>
          <cell r="C608">
            <v>56</v>
          </cell>
          <cell r="D608">
            <v>22</v>
          </cell>
          <cell r="E608">
            <v>2.5453999999999999</v>
          </cell>
          <cell r="F608">
            <v>2.5454545454545454</v>
          </cell>
        </row>
        <row r="609">
          <cell r="B609">
            <v>40612128</v>
          </cell>
          <cell r="C609">
            <v>10</v>
          </cell>
          <cell r="D609">
            <v>22</v>
          </cell>
          <cell r="E609">
            <v>1.1111</v>
          </cell>
          <cell r="F609">
            <v>0.45454545454545453</v>
          </cell>
        </row>
        <row r="610">
          <cell r="B610">
            <v>40612046</v>
          </cell>
          <cell r="C610">
            <v>25</v>
          </cell>
          <cell r="D610">
            <v>22</v>
          </cell>
          <cell r="E610">
            <v>1.4704999999999999</v>
          </cell>
          <cell r="F610">
            <v>1.1363636363636365</v>
          </cell>
        </row>
        <row r="611">
          <cell r="B611">
            <v>40612045</v>
          </cell>
          <cell r="C611">
            <v>18</v>
          </cell>
          <cell r="D611">
            <v>22</v>
          </cell>
          <cell r="E611">
            <v>1.3846000000000001</v>
          </cell>
          <cell r="F611">
            <v>0.81818181818181823</v>
          </cell>
        </row>
        <row r="612">
          <cell r="B612">
            <v>40612056</v>
          </cell>
          <cell r="C612">
            <v>133</v>
          </cell>
          <cell r="D612">
            <v>22</v>
          </cell>
          <cell r="E612">
            <v>6.0453999999999999</v>
          </cell>
          <cell r="F612">
            <v>6.0454545454545459</v>
          </cell>
        </row>
        <row r="613">
          <cell r="B613">
            <v>40612055</v>
          </cell>
          <cell r="C613">
            <v>33</v>
          </cell>
          <cell r="D613">
            <v>22</v>
          </cell>
          <cell r="E613">
            <v>2.0625</v>
          </cell>
          <cell r="F613">
            <v>1.5</v>
          </cell>
        </row>
        <row r="614">
          <cell r="B614">
            <v>40612092</v>
          </cell>
          <cell r="C614">
            <v>134</v>
          </cell>
          <cell r="D614">
            <v>22</v>
          </cell>
          <cell r="E614">
            <v>6.0909000000000004</v>
          </cell>
          <cell r="F614">
            <v>6.0909090909090908</v>
          </cell>
        </row>
        <row r="615">
          <cell r="B615">
            <v>40622091</v>
          </cell>
          <cell r="C615">
            <v>234</v>
          </cell>
          <cell r="D615">
            <v>22</v>
          </cell>
          <cell r="E615">
            <v>10.6363</v>
          </cell>
          <cell r="F615">
            <v>10.636363636363637</v>
          </cell>
        </row>
        <row r="616">
          <cell r="B616">
            <v>40612051</v>
          </cell>
          <cell r="C616">
            <v>73</v>
          </cell>
          <cell r="D616">
            <v>22</v>
          </cell>
          <cell r="E616">
            <v>3.4761000000000002</v>
          </cell>
          <cell r="F616">
            <v>3.3181818181818183</v>
          </cell>
        </row>
        <row r="617">
          <cell r="B617">
            <v>40612052</v>
          </cell>
          <cell r="C617">
            <v>77</v>
          </cell>
          <cell r="D617">
            <v>22</v>
          </cell>
          <cell r="E617">
            <v>3.85</v>
          </cell>
          <cell r="F617">
            <v>3.5</v>
          </cell>
        </row>
        <row r="618">
          <cell r="B618">
            <v>40712021</v>
          </cell>
          <cell r="C618">
            <v>92</v>
          </cell>
          <cell r="D618">
            <v>22</v>
          </cell>
          <cell r="E618">
            <v>6.5713999999999997</v>
          </cell>
          <cell r="F618">
            <v>4.1818181818181817</v>
          </cell>
        </row>
        <row r="619">
          <cell r="B619">
            <v>40712022</v>
          </cell>
          <cell r="C619">
            <v>23</v>
          </cell>
          <cell r="D619">
            <v>22</v>
          </cell>
          <cell r="E619">
            <v>1.7692000000000001</v>
          </cell>
          <cell r="F619">
            <v>1.0454545454545454</v>
          </cell>
        </row>
        <row r="620">
          <cell r="B620">
            <v>40612124</v>
          </cell>
          <cell r="C620">
            <v>78</v>
          </cell>
          <cell r="D620">
            <v>22</v>
          </cell>
          <cell r="E620">
            <v>3.5453999999999999</v>
          </cell>
          <cell r="F620">
            <v>3.5454545454545454</v>
          </cell>
        </row>
        <row r="621">
          <cell r="B621">
            <v>40612123</v>
          </cell>
          <cell r="C621">
            <v>110</v>
          </cell>
          <cell r="D621">
            <v>22</v>
          </cell>
          <cell r="E621">
            <v>5.2380000000000004</v>
          </cell>
          <cell r="F621">
            <v>5</v>
          </cell>
        </row>
        <row r="622">
          <cell r="B622">
            <v>40712011</v>
          </cell>
          <cell r="C622">
            <v>84</v>
          </cell>
          <cell r="D622">
            <v>22</v>
          </cell>
          <cell r="E622">
            <v>4</v>
          </cell>
          <cell r="F622">
            <v>3.8181818181818183</v>
          </cell>
        </row>
        <row r="623">
          <cell r="B623">
            <v>40712012</v>
          </cell>
          <cell r="C623">
            <v>31</v>
          </cell>
          <cell r="D623">
            <v>22</v>
          </cell>
          <cell r="E623">
            <v>1.6315</v>
          </cell>
          <cell r="F623">
            <v>1.4090909090909092</v>
          </cell>
        </row>
        <row r="624">
          <cell r="B624">
            <v>40612047</v>
          </cell>
          <cell r="C624">
            <v>67</v>
          </cell>
          <cell r="D624">
            <v>22</v>
          </cell>
          <cell r="E624">
            <v>3.0453999999999999</v>
          </cell>
          <cell r="F624">
            <v>3.0454545454545454</v>
          </cell>
        </row>
        <row r="625">
          <cell r="B625">
            <v>40612048</v>
          </cell>
          <cell r="C625">
            <v>90</v>
          </cell>
          <cell r="D625">
            <v>22</v>
          </cell>
          <cell r="E625">
            <v>4.2857000000000003</v>
          </cell>
          <cell r="F625">
            <v>4.0909090909090908</v>
          </cell>
        </row>
        <row r="626">
          <cell r="B626">
            <v>40612096</v>
          </cell>
          <cell r="C626">
            <v>61</v>
          </cell>
          <cell r="D626">
            <v>22</v>
          </cell>
          <cell r="E626">
            <v>3.05</v>
          </cell>
          <cell r="F626">
            <v>2.7727272727272729</v>
          </cell>
        </row>
        <row r="627">
          <cell r="B627">
            <v>40612095</v>
          </cell>
          <cell r="C627">
            <v>85</v>
          </cell>
          <cell r="D627">
            <v>22</v>
          </cell>
          <cell r="E627">
            <v>3.8635999999999999</v>
          </cell>
          <cell r="F627">
            <v>3.8636363636363638</v>
          </cell>
        </row>
        <row r="628">
          <cell r="B628">
            <v>40712014</v>
          </cell>
          <cell r="C628">
            <v>35</v>
          </cell>
          <cell r="D628">
            <v>22</v>
          </cell>
          <cell r="E628">
            <v>1.9443999999999999</v>
          </cell>
          <cell r="F628">
            <v>1.5909090909090908</v>
          </cell>
        </row>
        <row r="629">
          <cell r="B629">
            <v>40712013</v>
          </cell>
          <cell r="C629">
            <v>110</v>
          </cell>
          <cell r="D629">
            <v>22</v>
          </cell>
          <cell r="E629">
            <v>5</v>
          </cell>
          <cell r="F629">
            <v>5</v>
          </cell>
        </row>
        <row r="630">
          <cell r="B630">
            <v>40712020</v>
          </cell>
          <cell r="C630">
            <v>1</v>
          </cell>
          <cell r="D630">
            <v>22</v>
          </cell>
          <cell r="E630">
            <v>1</v>
          </cell>
          <cell r="F630">
            <v>4.5454545454545456E-2</v>
          </cell>
        </row>
        <row r="631">
          <cell r="B631">
            <v>40712019</v>
          </cell>
          <cell r="C631">
            <v>16</v>
          </cell>
          <cell r="D631">
            <v>22</v>
          </cell>
          <cell r="E631">
            <v>1.4544999999999999</v>
          </cell>
          <cell r="F631">
            <v>0.72727272727272729</v>
          </cell>
        </row>
        <row r="632">
          <cell r="B632">
            <v>40712010</v>
          </cell>
          <cell r="C632">
            <v>163</v>
          </cell>
          <cell r="D632">
            <v>22</v>
          </cell>
          <cell r="E632">
            <v>7.4089999999999998</v>
          </cell>
          <cell r="F632">
            <v>7.4090909090909092</v>
          </cell>
        </row>
        <row r="633">
          <cell r="B633">
            <v>40712009</v>
          </cell>
          <cell r="C633">
            <v>309</v>
          </cell>
          <cell r="D633">
            <v>22</v>
          </cell>
          <cell r="E633">
            <v>14.045400000000001</v>
          </cell>
          <cell r="F633">
            <v>14.045454545454545</v>
          </cell>
        </row>
        <row r="634">
          <cell r="B634">
            <v>40612053</v>
          </cell>
          <cell r="C634">
            <v>45</v>
          </cell>
          <cell r="D634">
            <v>22</v>
          </cell>
          <cell r="E634">
            <v>2.25</v>
          </cell>
          <cell r="F634">
            <v>2.0454545454545454</v>
          </cell>
        </row>
        <row r="635">
          <cell r="B635">
            <v>40612054</v>
          </cell>
          <cell r="C635">
            <v>61</v>
          </cell>
          <cell r="D635">
            <v>22</v>
          </cell>
          <cell r="E635">
            <v>2.9047000000000001</v>
          </cell>
          <cell r="F635">
            <v>2.7727272727272729</v>
          </cell>
        </row>
        <row r="636">
          <cell r="B636">
            <v>40612120</v>
          </cell>
          <cell r="C636">
            <v>12</v>
          </cell>
          <cell r="D636">
            <v>22</v>
          </cell>
          <cell r="E636">
            <v>1.5</v>
          </cell>
          <cell r="F636">
            <v>0.54545454545454541</v>
          </cell>
        </row>
        <row r="637">
          <cell r="B637">
            <v>40612119</v>
          </cell>
          <cell r="C637">
            <v>13</v>
          </cell>
          <cell r="D637">
            <v>22</v>
          </cell>
          <cell r="E637">
            <v>1.4443999999999999</v>
          </cell>
          <cell r="F637">
            <v>0.59090909090909094</v>
          </cell>
        </row>
        <row r="638">
          <cell r="B638">
            <v>40612098</v>
          </cell>
          <cell r="C638">
            <v>117</v>
          </cell>
          <cell r="D638">
            <v>22</v>
          </cell>
          <cell r="E638">
            <v>5.3181000000000003</v>
          </cell>
          <cell r="F638">
            <v>5.3181818181818183</v>
          </cell>
        </row>
        <row r="639">
          <cell r="B639">
            <v>40612097</v>
          </cell>
          <cell r="C639">
            <v>163</v>
          </cell>
          <cell r="D639">
            <v>22</v>
          </cell>
          <cell r="E639">
            <v>7.4089999999999998</v>
          </cell>
          <cell r="F639">
            <v>7.4090909090909092</v>
          </cell>
        </row>
        <row r="640">
          <cell r="B640">
            <v>40612050</v>
          </cell>
          <cell r="C640">
            <v>189</v>
          </cell>
          <cell r="D640">
            <v>22</v>
          </cell>
          <cell r="E640">
            <v>8.5908999999999995</v>
          </cell>
          <cell r="F640">
            <v>8.5909090909090917</v>
          </cell>
        </row>
        <row r="641">
          <cell r="B641">
            <v>40612105</v>
          </cell>
          <cell r="C641">
            <v>235</v>
          </cell>
          <cell r="D641">
            <v>22</v>
          </cell>
          <cell r="E641">
            <v>10.681800000000001</v>
          </cell>
          <cell r="F641">
            <v>10.681818181818182</v>
          </cell>
        </row>
        <row r="642">
          <cell r="B642">
            <v>40612166</v>
          </cell>
          <cell r="C642">
            <v>1311</v>
          </cell>
          <cell r="D642">
            <v>22</v>
          </cell>
          <cell r="E642">
            <v>59.590899999999998</v>
          </cell>
          <cell r="F642">
            <v>59.590909090909093</v>
          </cell>
        </row>
        <row r="643">
          <cell r="B643">
            <v>40612161</v>
          </cell>
          <cell r="C643">
            <v>1256</v>
          </cell>
          <cell r="D643">
            <v>22</v>
          </cell>
          <cell r="E643">
            <v>57.090899999999998</v>
          </cell>
          <cell r="F643">
            <v>57.090909090909093</v>
          </cell>
        </row>
        <row r="644">
          <cell r="B644">
            <v>40612043</v>
          </cell>
          <cell r="C644">
            <v>7</v>
          </cell>
          <cell r="D644">
            <v>22</v>
          </cell>
          <cell r="E644">
            <v>1.4</v>
          </cell>
          <cell r="F644">
            <v>0.31818181818181818</v>
          </cell>
        </row>
        <row r="645">
          <cell r="B645">
            <v>40612044</v>
          </cell>
          <cell r="C645">
            <v>22</v>
          </cell>
          <cell r="D645">
            <v>22</v>
          </cell>
          <cell r="E645">
            <v>1.5713999999999999</v>
          </cell>
          <cell r="F645">
            <v>1</v>
          </cell>
        </row>
        <row r="646">
          <cell r="B646">
            <v>40512999</v>
          </cell>
          <cell r="C646">
            <v>933</v>
          </cell>
          <cell r="D646">
            <v>22</v>
          </cell>
          <cell r="E646">
            <v>42.408999999999999</v>
          </cell>
          <cell r="F646">
            <v>42.409090909090907</v>
          </cell>
        </row>
        <row r="647">
          <cell r="B647">
            <v>50810180</v>
          </cell>
          <cell r="C647">
            <v>155</v>
          </cell>
          <cell r="D647">
            <v>22</v>
          </cell>
          <cell r="E647">
            <v>9.6875</v>
          </cell>
          <cell r="F647">
            <v>7.0454545454545459</v>
          </cell>
        </row>
        <row r="648">
          <cell r="B648">
            <v>50820090</v>
          </cell>
          <cell r="C648">
            <v>12</v>
          </cell>
          <cell r="D648">
            <v>22</v>
          </cell>
          <cell r="E648">
            <v>1.7141999999999999</v>
          </cell>
          <cell r="F648">
            <v>0.54545454545454541</v>
          </cell>
        </row>
        <row r="649">
          <cell r="B649">
            <v>50820050</v>
          </cell>
          <cell r="C649">
            <v>2</v>
          </cell>
          <cell r="D649">
            <v>22</v>
          </cell>
          <cell r="E649">
            <v>2</v>
          </cell>
          <cell r="F649">
            <v>9.0909090909090912E-2</v>
          </cell>
        </row>
        <row r="650">
          <cell r="B650">
            <v>59610211</v>
          </cell>
          <cell r="C650">
            <v>223</v>
          </cell>
          <cell r="D650">
            <v>22</v>
          </cell>
          <cell r="E650">
            <v>10.1363</v>
          </cell>
          <cell r="F650">
            <v>10.136363636363637</v>
          </cell>
        </row>
        <row r="651">
          <cell r="B651">
            <v>59610370</v>
          </cell>
          <cell r="C651">
            <v>123</v>
          </cell>
          <cell r="D651">
            <v>22</v>
          </cell>
          <cell r="E651">
            <v>5.5909000000000004</v>
          </cell>
          <cell r="F651">
            <v>5.5909090909090908</v>
          </cell>
        </row>
        <row r="652">
          <cell r="B652">
            <v>59610360</v>
          </cell>
          <cell r="C652">
            <v>25</v>
          </cell>
          <cell r="D652">
            <v>22</v>
          </cell>
          <cell r="E652">
            <v>1.7857000000000001</v>
          </cell>
          <cell r="F652">
            <v>1.1363636363636365</v>
          </cell>
        </row>
        <row r="653">
          <cell r="B653">
            <v>59610160</v>
          </cell>
          <cell r="C653">
            <v>2</v>
          </cell>
          <cell r="D653">
            <v>22</v>
          </cell>
          <cell r="E653">
            <v>1</v>
          </cell>
          <cell r="F653">
            <v>9.0909090909090912E-2</v>
          </cell>
        </row>
        <row r="654">
          <cell r="B654">
            <v>59610170</v>
          </cell>
          <cell r="C654">
            <v>2</v>
          </cell>
          <cell r="D654">
            <v>22</v>
          </cell>
          <cell r="E654">
            <v>1</v>
          </cell>
          <cell r="F654">
            <v>9.0909090909090912E-2</v>
          </cell>
        </row>
        <row r="655">
          <cell r="B655">
            <v>59610340</v>
          </cell>
          <cell r="C655">
            <v>19</v>
          </cell>
          <cell r="D655">
            <v>22</v>
          </cell>
          <cell r="E655">
            <v>1.7272000000000001</v>
          </cell>
          <cell r="F655">
            <v>0.86363636363636365</v>
          </cell>
        </row>
        <row r="656">
          <cell r="B656">
            <v>59610341</v>
          </cell>
          <cell r="C656">
            <v>70</v>
          </cell>
          <cell r="D656">
            <v>22</v>
          </cell>
          <cell r="E656">
            <v>3.1818</v>
          </cell>
          <cell r="F656">
            <v>3.1818181818181817</v>
          </cell>
        </row>
        <row r="657">
          <cell r="B657">
            <v>59610110</v>
          </cell>
          <cell r="C657">
            <v>20</v>
          </cell>
          <cell r="D657">
            <v>22</v>
          </cell>
          <cell r="E657">
            <v>1.4285000000000001</v>
          </cell>
          <cell r="F657">
            <v>0.90909090909090906</v>
          </cell>
        </row>
        <row r="658">
          <cell r="B658">
            <v>59610100</v>
          </cell>
          <cell r="C658">
            <v>2</v>
          </cell>
          <cell r="D658">
            <v>22</v>
          </cell>
          <cell r="E658">
            <v>1</v>
          </cell>
          <cell r="F658">
            <v>9.0909090909090912E-2</v>
          </cell>
        </row>
        <row r="659">
          <cell r="B659">
            <v>59610080</v>
          </cell>
          <cell r="C659">
            <v>1</v>
          </cell>
          <cell r="D659">
            <v>22</v>
          </cell>
          <cell r="E659">
            <v>1</v>
          </cell>
          <cell r="F659">
            <v>4.5454545454545456E-2</v>
          </cell>
        </row>
        <row r="660">
          <cell r="B660">
            <v>59610090</v>
          </cell>
          <cell r="C660">
            <v>23</v>
          </cell>
          <cell r="D660">
            <v>22</v>
          </cell>
          <cell r="E660">
            <v>1.7692000000000001</v>
          </cell>
          <cell r="F660">
            <v>1.0454545454545454</v>
          </cell>
        </row>
        <row r="661">
          <cell r="B661">
            <v>59610180</v>
          </cell>
          <cell r="C661">
            <v>3</v>
          </cell>
          <cell r="D661">
            <v>22</v>
          </cell>
          <cell r="E661">
            <v>1</v>
          </cell>
          <cell r="F661">
            <v>0.13636363636363635</v>
          </cell>
        </row>
        <row r="662">
          <cell r="B662">
            <v>59610190</v>
          </cell>
          <cell r="C662">
            <v>6</v>
          </cell>
          <cell r="D662">
            <v>22</v>
          </cell>
          <cell r="E662">
            <v>1</v>
          </cell>
          <cell r="F662">
            <v>0.27272727272727271</v>
          </cell>
        </row>
        <row r="663">
          <cell r="B663">
            <v>59610130</v>
          </cell>
          <cell r="C663">
            <v>9</v>
          </cell>
          <cell r="D663">
            <v>22</v>
          </cell>
          <cell r="E663">
            <v>1.125</v>
          </cell>
          <cell r="F663">
            <v>0.40909090909090912</v>
          </cell>
        </row>
        <row r="664">
          <cell r="B664">
            <v>59610120</v>
          </cell>
          <cell r="C664">
            <v>5</v>
          </cell>
          <cell r="D664">
            <v>22</v>
          </cell>
          <cell r="E664">
            <v>1</v>
          </cell>
          <cell r="F664">
            <v>0.22727272727272727</v>
          </cell>
        </row>
        <row r="665">
          <cell r="B665">
            <v>59610350</v>
          </cell>
          <cell r="C665">
            <v>16</v>
          </cell>
          <cell r="D665">
            <v>22</v>
          </cell>
          <cell r="E665">
            <v>1.6</v>
          </cell>
          <cell r="F665">
            <v>0.72727272727272729</v>
          </cell>
        </row>
        <row r="666">
          <cell r="B666">
            <v>59610351</v>
          </cell>
          <cell r="C666">
            <v>3</v>
          </cell>
          <cell r="D666">
            <v>22</v>
          </cell>
          <cell r="E666">
            <v>1</v>
          </cell>
          <cell r="F666">
            <v>0.13636363636363635</v>
          </cell>
        </row>
        <row r="667">
          <cell r="B667">
            <v>50800010</v>
          </cell>
          <cell r="C667">
            <v>180</v>
          </cell>
          <cell r="D667">
            <v>22</v>
          </cell>
          <cell r="E667">
            <v>8.1818000000000008</v>
          </cell>
          <cell r="F667">
            <v>8.1818181818181817</v>
          </cell>
        </row>
        <row r="668">
          <cell r="B668">
            <v>50700080</v>
          </cell>
          <cell r="C668">
            <v>123</v>
          </cell>
          <cell r="D668">
            <v>22</v>
          </cell>
          <cell r="E668">
            <v>5.5909000000000004</v>
          </cell>
          <cell r="F668">
            <v>5.5909090909090908</v>
          </cell>
        </row>
        <row r="669">
          <cell r="B669">
            <v>50800260</v>
          </cell>
          <cell r="C669">
            <v>3</v>
          </cell>
          <cell r="D669">
            <v>22</v>
          </cell>
          <cell r="E669">
            <v>1.5</v>
          </cell>
          <cell r="F669">
            <v>0.13636363636363635</v>
          </cell>
        </row>
        <row r="670">
          <cell r="B670">
            <v>50800250</v>
          </cell>
          <cell r="C670">
            <v>15</v>
          </cell>
          <cell r="D670">
            <v>22</v>
          </cell>
          <cell r="E670">
            <v>3</v>
          </cell>
          <cell r="F670">
            <v>0.68181818181818177</v>
          </cell>
        </row>
        <row r="671">
          <cell r="B671">
            <v>50800241</v>
          </cell>
          <cell r="C671">
            <v>41</v>
          </cell>
          <cell r="D671">
            <v>22</v>
          </cell>
          <cell r="E671">
            <v>2.2776999999999998</v>
          </cell>
          <cell r="F671">
            <v>1.8636363636363635</v>
          </cell>
        </row>
        <row r="672">
          <cell r="B672">
            <v>50800230</v>
          </cell>
          <cell r="C672">
            <v>790</v>
          </cell>
          <cell r="D672">
            <v>22</v>
          </cell>
          <cell r="E672">
            <v>35.908999999999999</v>
          </cell>
          <cell r="F672">
            <v>35.909090909090907</v>
          </cell>
        </row>
        <row r="673">
          <cell r="B673">
            <v>50800050</v>
          </cell>
          <cell r="C673">
            <v>837</v>
          </cell>
          <cell r="D673">
            <v>22</v>
          </cell>
          <cell r="E673">
            <v>38.045400000000001</v>
          </cell>
          <cell r="F673">
            <v>38.045454545454547</v>
          </cell>
        </row>
        <row r="674">
          <cell r="B674">
            <v>50800040</v>
          </cell>
          <cell r="C674">
            <v>366</v>
          </cell>
          <cell r="D674">
            <v>22</v>
          </cell>
          <cell r="E674">
            <v>16.636299999999999</v>
          </cell>
          <cell r="F674">
            <v>16.636363636363637</v>
          </cell>
        </row>
        <row r="675">
          <cell r="B675">
            <v>50800030</v>
          </cell>
          <cell r="C675">
            <v>592</v>
          </cell>
          <cell r="D675">
            <v>22</v>
          </cell>
          <cell r="E675">
            <v>26.908999999999999</v>
          </cell>
          <cell r="F675">
            <v>26.90909090909091</v>
          </cell>
        </row>
        <row r="676">
          <cell r="B676">
            <v>50800020</v>
          </cell>
          <cell r="C676">
            <v>259</v>
          </cell>
          <cell r="D676">
            <v>22</v>
          </cell>
          <cell r="E676">
            <v>11.7727</v>
          </cell>
          <cell r="F676">
            <v>11.772727272727273</v>
          </cell>
        </row>
        <row r="677">
          <cell r="B677">
            <v>50800270</v>
          </cell>
          <cell r="C677">
            <v>4</v>
          </cell>
          <cell r="D677">
            <v>22</v>
          </cell>
          <cell r="E677">
            <v>1.3332999999999999</v>
          </cell>
          <cell r="F677">
            <v>0.18181818181818182</v>
          </cell>
        </row>
        <row r="678">
          <cell r="B678">
            <v>50800280</v>
          </cell>
          <cell r="C678">
            <v>4</v>
          </cell>
          <cell r="D678">
            <v>22</v>
          </cell>
          <cell r="E678">
            <v>1</v>
          </cell>
          <cell r="F678">
            <v>0.18181818181818182</v>
          </cell>
        </row>
        <row r="679">
          <cell r="B679">
            <v>50800070</v>
          </cell>
          <cell r="C679">
            <v>222</v>
          </cell>
          <cell r="D679">
            <v>22</v>
          </cell>
          <cell r="E679">
            <v>10.0909</v>
          </cell>
          <cell r="F679">
            <v>10.090909090909092</v>
          </cell>
        </row>
        <row r="680">
          <cell r="B680">
            <v>50800060</v>
          </cell>
          <cell r="C680">
            <v>148</v>
          </cell>
          <cell r="D680">
            <v>22</v>
          </cell>
          <cell r="E680">
            <v>6.7271999999999998</v>
          </cell>
          <cell r="F680">
            <v>6.7272727272727275</v>
          </cell>
        </row>
        <row r="681">
          <cell r="B681">
            <v>50800090</v>
          </cell>
          <cell r="C681">
            <v>31</v>
          </cell>
          <cell r="D681">
            <v>22</v>
          </cell>
          <cell r="E681">
            <v>1.9375</v>
          </cell>
          <cell r="F681">
            <v>1.4090909090909092</v>
          </cell>
        </row>
        <row r="682">
          <cell r="B682">
            <v>50800080</v>
          </cell>
          <cell r="C682">
            <v>19</v>
          </cell>
          <cell r="D682">
            <v>22</v>
          </cell>
          <cell r="E682">
            <v>1.2665999999999999</v>
          </cell>
          <cell r="F682">
            <v>0.86363636363636365</v>
          </cell>
        </row>
        <row r="683">
          <cell r="B683">
            <v>53513130</v>
          </cell>
          <cell r="C683">
            <v>2235</v>
          </cell>
          <cell r="D683">
            <v>22</v>
          </cell>
          <cell r="E683">
            <v>106.4285</v>
          </cell>
          <cell r="F683">
            <v>101.59090909090909</v>
          </cell>
        </row>
        <row r="684">
          <cell r="B684">
            <v>53511810</v>
          </cell>
          <cell r="C684">
            <v>2</v>
          </cell>
          <cell r="D684">
            <v>22</v>
          </cell>
          <cell r="E684">
            <v>1</v>
          </cell>
          <cell r="F684">
            <v>9.0909090909090912E-2</v>
          </cell>
        </row>
        <row r="685">
          <cell r="B685">
            <v>53510830</v>
          </cell>
          <cell r="C685">
            <v>229</v>
          </cell>
          <cell r="D685">
            <v>22</v>
          </cell>
          <cell r="E685">
            <v>10.409000000000001</v>
          </cell>
          <cell r="F685">
            <v>10.409090909090908</v>
          </cell>
        </row>
        <row r="686">
          <cell r="B686">
            <v>53510820</v>
          </cell>
          <cell r="C686">
            <v>839</v>
          </cell>
          <cell r="D686">
            <v>22</v>
          </cell>
          <cell r="E686">
            <v>38.136299999999999</v>
          </cell>
          <cell r="F686">
            <v>38.136363636363633</v>
          </cell>
        </row>
        <row r="687">
          <cell r="B687">
            <v>53510810</v>
          </cell>
          <cell r="C687">
            <v>191</v>
          </cell>
          <cell r="D687">
            <v>22</v>
          </cell>
          <cell r="E687">
            <v>8.6818000000000008</v>
          </cell>
          <cell r="F687">
            <v>8.6818181818181817</v>
          </cell>
        </row>
        <row r="688">
          <cell r="B688">
            <v>53510840</v>
          </cell>
          <cell r="C688">
            <v>277</v>
          </cell>
          <cell r="D688">
            <v>22</v>
          </cell>
          <cell r="E688">
            <v>12.5909</v>
          </cell>
          <cell r="F688">
            <v>12.590909090909092</v>
          </cell>
        </row>
        <row r="689">
          <cell r="B689">
            <v>53510005</v>
          </cell>
          <cell r="C689">
            <v>8943</v>
          </cell>
          <cell r="D689">
            <v>22</v>
          </cell>
          <cell r="E689">
            <v>406.5</v>
          </cell>
          <cell r="F689">
            <v>406.5</v>
          </cell>
        </row>
        <row r="690">
          <cell r="B690">
            <v>53510010</v>
          </cell>
          <cell r="C690">
            <v>1638</v>
          </cell>
          <cell r="D690">
            <v>22</v>
          </cell>
          <cell r="E690">
            <v>74.454499999999996</v>
          </cell>
          <cell r="F690">
            <v>74.454545454545453</v>
          </cell>
        </row>
        <row r="691">
          <cell r="B691">
            <v>53512070</v>
          </cell>
          <cell r="C691">
            <v>193</v>
          </cell>
          <cell r="D691">
            <v>22</v>
          </cell>
          <cell r="E691">
            <v>8.7727000000000004</v>
          </cell>
          <cell r="F691">
            <v>8.7727272727272734</v>
          </cell>
        </row>
        <row r="692">
          <cell r="B692">
            <v>53512060</v>
          </cell>
          <cell r="C692">
            <v>400</v>
          </cell>
          <cell r="D692">
            <v>22</v>
          </cell>
          <cell r="E692">
            <v>18.181799999999999</v>
          </cell>
          <cell r="F692">
            <v>18.181818181818183</v>
          </cell>
        </row>
        <row r="693">
          <cell r="B693">
            <v>53610120</v>
          </cell>
          <cell r="C693">
            <v>7</v>
          </cell>
          <cell r="D693">
            <v>22</v>
          </cell>
          <cell r="E693">
            <v>1</v>
          </cell>
          <cell r="F693">
            <v>0.31818181818181818</v>
          </cell>
        </row>
        <row r="694">
          <cell r="B694">
            <v>53610110</v>
          </cell>
          <cell r="C694">
            <v>144</v>
          </cell>
          <cell r="D694">
            <v>22</v>
          </cell>
          <cell r="E694">
            <v>6.5453999999999999</v>
          </cell>
          <cell r="F694">
            <v>6.5454545454545459</v>
          </cell>
        </row>
        <row r="695">
          <cell r="B695">
            <v>51710110</v>
          </cell>
          <cell r="C695">
            <v>10</v>
          </cell>
          <cell r="D695">
            <v>22</v>
          </cell>
          <cell r="E695">
            <v>1.1111</v>
          </cell>
          <cell r="F695">
            <v>0.45454545454545453</v>
          </cell>
        </row>
        <row r="696">
          <cell r="B696">
            <v>53610080</v>
          </cell>
          <cell r="C696">
            <v>8</v>
          </cell>
          <cell r="D696">
            <v>22</v>
          </cell>
          <cell r="E696">
            <v>1</v>
          </cell>
          <cell r="F696">
            <v>0.36363636363636365</v>
          </cell>
        </row>
        <row r="697">
          <cell r="B697">
            <v>53512080</v>
          </cell>
          <cell r="C697">
            <v>21</v>
          </cell>
          <cell r="D697">
            <v>22</v>
          </cell>
          <cell r="E697">
            <v>1.6153</v>
          </cell>
          <cell r="F697">
            <v>0.95454545454545459</v>
          </cell>
        </row>
        <row r="698">
          <cell r="B698">
            <v>53610090</v>
          </cell>
          <cell r="C698">
            <v>2651</v>
          </cell>
          <cell r="D698">
            <v>22</v>
          </cell>
          <cell r="E698">
            <v>120.5</v>
          </cell>
          <cell r="F698">
            <v>120.5</v>
          </cell>
        </row>
        <row r="699">
          <cell r="B699">
            <v>53610100</v>
          </cell>
          <cell r="C699">
            <v>777</v>
          </cell>
          <cell r="D699">
            <v>22</v>
          </cell>
          <cell r="E699">
            <v>35.318100000000001</v>
          </cell>
          <cell r="F699">
            <v>35.31818181818182</v>
          </cell>
        </row>
        <row r="700">
          <cell r="B700">
            <v>51610130</v>
          </cell>
          <cell r="C700">
            <v>1</v>
          </cell>
          <cell r="D700">
            <v>22</v>
          </cell>
          <cell r="E700">
            <v>1</v>
          </cell>
          <cell r="F700">
            <v>4.5454545454545456E-2</v>
          </cell>
        </row>
        <row r="701">
          <cell r="B701">
            <v>51610120</v>
          </cell>
          <cell r="C701">
            <v>7</v>
          </cell>
          <cell r="D701">
            <v>22</v>
          </cell>
          <cell r="E701">
            <v>1.4</v>
          </cell>
          <cell r="F701">
            <v>0.31818181818181818</v>
          </cell>
        </row>
        <row r="702">
          <cell r="B702">
            <v>51710070</v>
          </cell>
          <cell r="C702">
            <v>30</v>
          </cell>
          <cell r="D702">
            <v>22</v>
          </cell>
          <cell r="E702">
            <v>1.7646999999999999</v>
          </cell>
          <cell r="F702">
            <v>1.3636363636363635</v>
          </cell>
        </row>
        <row r="703">
          <cell r="B703">
            <v>51710060</v>
          </cell>
          <cell r="C703">
            <v>20</v>
          </cell>
          <cell r="D703">
            <v>22</v>
          </cell>
          <cell r="E703">
            <v>1.6666000000000001</v>
          </cell>
          <cell r="F703">
            <v>0.90909090909090906</v>
          </cell>
        </row>
        <row r="704">
          <cell r="B704">
            <v>51710080</v>
          </cell>
          <cell r="C704">
            <v>19</v>
          </cell>
          <cell r="D704">
            <v>22</v>
          </cell>
          <cell r="E704">
            <v>1.5832999999999999</v>
          </cell>
          <cell r="F704">
            <v>0.86363636363636365</v>
          </cell>
        </row>
        <row r="705">
          <cell r="B705">
            <v>51710090</v>
          </cell>
          <cell r="C705">
            <v>70</v>
          </cell>
          <cell r="D705">
            <v>22</v>
          </cell>
          <cell r="E705">
            <v>3.3332999999999999</v>
          </cell>
          <cell r="F705">
            <v>3.1818181818181817</v>
          </cell>
        </row>
        <row r="706">
          <cell r="B706">
            <v>51710050</v>
          </cell>
          <cell r="C706">
            <v>473</v>
          </cell>
          <cell r="D706">
            <v>22</v>
          </cell>
          <cell r="E706">
            <v>21.5</v>
          </cell>
          <cell r="F706">
            <v>21.5</v>
          </cell>
        </row>
        <row r="707">
          <cell r="B707">
            <v>51710040</v>
          </cell>
          <cell r="C707">
            <v>286</v>
          </cell>
          <cell r="D707">
            <v>22</v>
          </cell>
          <cell r="E707">
            <v>13</v>
          </cell>
          <cell r="F707">
            <v>13</v>
          </cell>
        </row>
        <row r="708">
          <cell r="B708">
            <v>51710010</v>
          </cell>
          <cell r="C708">
            <v>3</v>
          </cell>
          <cell r="D708">
            <v>22</v>
          </cell>
          <cell r="E708">
            <v>1</v>
          </cell>
          <cell r="F708">
            <v>0.13636363636363635</v>
          </cell>
        </row>
        <row r="709">
          <cell r="B709">
            <v>53610020</v>
          </cell>
          <cell r="C709">
            <v>5</v>
          </cell>
          <cell r="D709">
            <v>22</v>
          </cell>
          <cell r="E709">
            <v>1.25</v>
          </cell>
          <cell r="F709">
            <v>0.22727272727272727</v>
          </cell>
        </row>
        <row r="710">
          <cell r="B710">
            <v>53610030</v>
          </cell>
          <cell r="C710">
            <v>81</v>
          </cell>
          <cell r="D710">
            <v>22</v>
          </cell>
          <cell r="E710">
            <v>3.6818</v>
          </cell>
          <cell r="F710">
            <v>3.6818181818181817</v>
          </cell>
        </row>
        <row r="711">
          <cell r="B711">
            <v>53512030</v>
          </cell>
          <cell r="C711">
            <v>35</v>
          </cell>
          <cell r="D711">
            <v>22</v>
          </cell>
          <cell r="E711">
            <v>1.9443999999999999</v>
          </cell>
          <cell r="F711">
            <v>1.5909090909090908</v>
          </cell>
        </row>
        <row r="712">
          <cell r="B712">
            <v>53512090</v>
          </cell>
          <cell r="C712">
            <v>99</v>
          </cell>
          <cell r="D712">
            <v>22</v>
          </cell>
          <cell r="E712">
            <v>4.5</v>
          </cell>
          <cell r="F712">
            <v>4.5</v>
          </cell>
        </row>
        <row r="713">
          <cell r="B713">
            <v>51710030</v>
          </cell>
          <cell r="C713">
            <v>33</v>
          </cell>
          <cell r="D713">
            <v>22</v>
          </cell>
          <cell r="E713">
            <v>1.7367999999999999</v>
          </cell>
          <cell r="F713">
            <v>1.5</v>
          </cell>
        </row>
        <row r="714">
          <cell r="B714">
            <v>51710020</v>
          </cell>
          <cell r="C714">
            <v>25</v>
          </cell>
          <cell r="D714">
            <v>22</v>
          </cell>
          <cell r="E714">
            <v>1.3888</v>
          </cell>
          <cell r="F714">
            <v>1.1363636363636365</v>
          </cell>
        </row>
        <row r="715">
          <cell r="B715">
            <v>53512040</v>
          </cell>
          <cell r="C715">
            <v>19</v>
          </cell>
          <cell r="D715">
            <v>22</v>
          </cell>
          <cell r="E715">
            <v>2.1111</v>
          </cell>
          <cell r="F715">
            <v>0.86363636363636365</v>
          </cell>
        </row>
        <row r="716">
          <cell r="B716">
            <v>53512050</v>
          </cell>
          <cell r="C716">
            <v>6</v>
          </cell>
          <cell r="D716">
            <v>22</v>
          </cell>
          <cell r="E716">
            <v>1.2</v>
          </cell>
          <cell r="F716">
            <v>0.27272727272727271</v>
          </cell>
        </row>
        <row r="717">
          <cell r="B717">
            <v>53610070</v>
          </cell>
          <cell r="C717">
            <v>74</v>
          </cell>
          <cell r="D717">
            <v>22</v>
          </cell>
          <cell r="E717">
            <v>3.3635999999999999</v>
          </cell>
          <cell r="F717">
            <v>3.3636363636363638</v>
          </cell>
        </row>
        <row r="718">
          <cell r="B718">
            <v>53610060</v>
          </cell>
          <cell r="C718">
            <v>12</v>
          </cell>
          <cell r="D718">
            <v>22</v>
          </cell>
          <cell r="E718">
            <v>1.2</v>
          </cell>
          <cell r="F718">
            <v>0.54545454545454541</v>
          </cell>
        </row>
        <row r="719">
          <cell r="B719">
            <v>51300170</v>
          </cell>
          <cell r="C719">
            <v>76</v>
          </cell>
          <cell r="D719">
            <v>22</v>
          </cell>
          <cell r="E719">
            <v>3.4544999999999999</v>
          </cell>
          <cell r="F719">
            <v>3.4545454545454546</v>
          </cell>
        </row>
        <row r="720">
          <cell r="B720">
            <v>51300160</v>
          </cell>
          <cell r="C720">
            <v>156</v>
          </cell>
          <cell r="D720">
            <v>22</v>
          </cell>
          <cell r="E720">
            <v>7.0909000000000004</v>
          </cell>
          <cell r="F720">
            <v>7.0909090909090908</v>
          </cell>
        </row>
        <row r="721">
          <cell r="B721">
            <v>51300050</v>
          </cell>
          <cell r="C721">
            <v>250</v>
          </cell>
          <cell r="D721">
            <v>22</v>
          </cell>
          <cell r="E721">
            <v>12.5</v>
          </cell>
          <cell r="F721">
            <v>11.363636363636363</v>
          </cell>
        </row>
        <row r="722">
          <cell r="B722">
            <v>51300040</v>
          </cell>
          <cell r="C722">
            <v>1412</v>
          </cell>
          <cell r="D722">
            <v>22</v>
          </cell>
          <cell r="E722">
            <v>74.315700000000007</v>
          </cell>
          <cell r="F722">
            <v>64.181818181818187</v>
          </cell>
        </row>
        <row r="723">
          <cell r="B723">
            <v>51300210</v>
          </cell>
          <cell r="C723">
            <v>21</v>
          </cell>
          <cell r="D723">
            <v>22</v>
          </cell>
          <cell r="E723">
            <v>1.5</v>
          </cell>
          <cell r="F723">
            <v>0.95454545454545459</v>
          </cell>
        </row>
        <row r="724">
          <cell r="B724">
            <v>51300200</v>
          </cell>
          <cell r="C724">
            <v>75</v>
          </cell>
          <cell r="D724">
            <v>22</v>
          </cell>
          <cell r="E724">
            <v>3.4089999999999998</v>
          </cell>
          <cell r="F724">
            <v>3.4090909090909092</v>
          </cell>
        </row>
        <row r="725">
          <cell r="B725">
            <v>51200040</v>
          </cell>
          <cell r="C725">
            <v>115</v>
          </cell>
          <cell r="D725">
            <v>22</v>
          </cell>
          <cell r="E725">
            <v>5.2271999999999998</v>
          </cell>
          <cell r="F725">
            <v>5.2272727272727275</v>
          </cell>
        </row>
        <row r="726">
          <cell r="B726">
            <v>51200050</v>
          </cell>
          <cell r="C726">
            <v>125</v>
          </cell>
          <cell r="D726">
            <v>22</v>
          </cell>
          <cell r="E726">
            <v>5.6818</v>
          </cell>
          <cell r="F726">
            <v>5.6818181818181817</v>
          </cell>
        </row>
        <row r="727">
          <cell r="B727">
            <v>51300230</v>
          </cell>
          <cell r="C727">
            <v>1</v>
          </cell>
          <cell r="D727">
            <v>22</v>
          </cell>
          <cell r="E727">
            <v>1</v>
          </cell>
          <cell r="F727">
            <v>4.5454545454545456E-2</v>
          </cell>
        </row>
        <row r="728">
          <cell r="B728">
            <v>51300080</v>
          </cell>
          <cell r="C728">
            <v>1523</v>
          </cell>
          <cell r="D728">
            <v>22</v>
          </cell>
          <cell r="E728">
            <v>69.227199999999996</v>
          </cell>
          <cell r="F728">
            <v>69.227272727272734</v>
          </cell>
        </row>
        <row r="729">
          <cell r="B729">
            <v>51300090</v>
          </cell>
          <cell r="C729">
            <v>468</v>
          </cell>
          <cell r="D729">
            <v>22</v>
          </cell>
          <cell r="E729">
            <v>21.2727</v>
          </cell>
          <cell r="F729">
            <v>21.272727272727273</v>
          </cell>
        </row>
        <row r="730">
          <cell r="B730">
            <v>51300060</v>
          </cell>
          <cell r="C730">
            <v>803</v>
          </cell>
          <cell r="D730">
            <v>22</v>
          </cell>
          <cell r="E730">
            <v>36.5</v>
          </cell>
          <cell r="F730">
            <v>36.5</v>
          </cell>
        </row>
        <row r="731">
          <cell r="B731">
            <v>51300070</v>
          </cell>
          <cell r="C731">
            <v>216</v>
          </cell>
          <cell r="D731">
            <v>22</v>
          </cell>
          <cell r="E731">
            <v>10.8</v>
          </cell>
          <cell r="F731">
            <v>9.8181818181818183</v>
          </cell>
        </row>
        <row r="732">
          <cell r="B732">
            <v>51300020</v>
          </cell>
          <cell r="C732">
            <v>907</v>
          </cell>
          <cell r="D732">
            <v>22</v>
          </cell>
          <cell r="E732">
            <v>41.227200000000003</v>
          </cell>
          <cell r="F732">
            <v>41.227272727272727</v>
          </cell>
        </row>
        <row r="733">
          <cell r="B733">
            <v>51300030</v>
          </cell>
          <cell r="C733">
            <v>213</v>
          </cell>
          <cell r="D733">
            <v>22</v>
          </cell>
          <cell r="E733">
            <v>9.6818000000000008</v>
          </cell>
          <cell r="F733">
            <v>9.6818181818181817</v>
          </cell>
        </row>
        <row r="734">
          <cell r="B734">
            <v>51200080</v>
          </cell>
          <cell r="C734">
            <v>6</v>
          </cell>
          <cell r="D734">
            <v>22</v>
          </cell>
          <cell r="E734">
            <v>1.5</v>
          </cell>
          <cell r="F734">
            <v>0.27272727272727271</v>
          </cell>
        </row>
        <row r="735">
          <cell r="B735">
            <v>51200090</v>
          </cell>
          <cell r="C735">
            <v>1</v>
          </cell>
          <cell r="D735">
            <v>22</v>
          </cell>
          <cell r="E735">
            <v>1</v>
          </cell>
          <cell r="F735">
            <v>4.5454545454545456E-2</v>
          </cell>
        </row>
        <row r="736">
          <cell r="B736">
            <v>51200100</v>
          </cell>
          <cell r="C736">
            <v>90</v>
          </cell>
          <cell r="D736">
            <v>22</v>
          </cell>
          <cell r="E736">
            <v>4.0909000000000004</v>
          </cell>
          <cell r="F736">
            <v>4.0909090909090908</v>
          </cell>
        </row>
        <row r="737">
          <cell r="B737">
            <v>51300010</v>
          </cell>
          <cell r="C737">
            <v>13</v>
          </cell>
          <cell r="D737">
            <v>22</v>
          </cell>
          <cell r="E737">
            <v>2.6</v>
          </cell>
          <cell r="F737">
            <v>0.59090909090909094</v>
          </cell>
        </row>
        <row r="738">
          <cell r="B738">
            <v>51300110</v>
          </cell>
          <cell r="C738">
            <v>437</v>
          </cell>
          <cell r="D738">
            <v>22</v>
          </cell>
          <cell r="E738">
            <v>19.863600000000002</v>
          </cell>
          <cell r="F738">
            <v>19.863636363636363</v>
          </cell>
        </row>
        <row r="739">
          <cell r="B739">
            <v>51300100</v>
          </cell>
          <cell r="C739">
            <v>751</v>
          </cell>
          <cell r="D739">
            <v>22</v>
          </cell>
          <cell r="E739">
            <v>34.136299999999999</v>
          </cell>
          <cell r="F739">
            <v>34.136363636363633</v>
          </cell>
        </row>
        <row r="740">
          <cell r="B740">
            <v>51300180</v>
          </cell>
          <cell r="C740">
            <v>155</v>
          </cell>
          <cell r="D740">
            <v>22</v>
          </cell>
          <cell r="E740">
            <v>7.0453999999999999</v>
          </cell>
          <cell r="F740">
            <v>7.0454545454545459</v>
          </cell>
        </row>
        <row r="741">
          <cell r="B741">
            <v>51300190</v>
          </cell>
          <cell r="C741">
            <v>74</v>
          </cell>
          <cell r="D741">
            <v>22</v>
          </cell>
          <cell r="E741">
            <v>3.3635999999999999</v>
          </cell>
          <cell r="F741">
            <v>3.3636363636363638</v>
          </cell>
        </row>
        <row r="742">
          <cell r="B742">
            <v>51300130</v>
          </cell>
          <cell r="C742">
            <v>294</v>
          </cell>
          <cell r="D742">
            <v>22</v>
          </cell>
          <cell r="E742">
            <v>13.3636</v>
          </cell>
          <cell r="F742">
            <v>13.363636363636363</v>
          </cell>
        </row>
        <row r="743">
          <cell r="B743">
            <v>51300120</v>
          </cell>
          <cell r="C743">
            <v>634</v>
          </cell>
          <cell r="D743">
            <v>22</v>
          </cell>
          <cell r="E743">
            <v>28.818100000000001</v>
          </cell>
          <cell r="F743">
            <v>28.818181818181817</v>
          </cell>
        </row>
        <row r="744">
          <cell r="B744">
            <v>51200060</v>
          </cell>
          <cell r="C744">
            <v>1</v>
          </cell>
          <cell r="D744">
            <v>22</v>
          </cell>
          <cell r="E744">
            <v>1</v>
          </cell>
          <cell r="F744">
            <v>4.5454545454545456E-2</v>
          </cell>
        </row>
        <row r="745">
          <cell r="B745">
            <v>51410010</v>
          </cell>
          <cell r="C745">
            <v>113</v>
          </cell>
          <cell r="D745">
            <v>22</v>
          </cell>
          <cell r="E745">
            <v>5.1363000000000003</v>
          </cell>
          <cell r="F745">
            <v>5.1363636363636367</v>
          </cell>
        </row>
        <row r="746">
          <cell r="B746">
            <v>51310060</v>
          </cell>
          <cell r="C746">
            <v>142</v>
          </cell>
          <cell r="D746">
            <v>22</v>
          </cell>
          <cell r="E746">
            <v>6.4545000000000003</v>
          </cell>
          <cell r="F746">
            <v>6.4545454545454541</v>
          </cell>
        </row>
        <row r="747">
          <cell r="B747">
            <v>51410020</v>
          </cell>
          <cell r="C747">
            <v>204</v>
          </cell>
          <cell r="D747">
            <v>22</v>
          </cell>
          <cell r="E747">
            <v>9.2727000000000004</v>
          </cell>
          <cell r="F747">
            <v>9.2727272727272734</v>
          </cell>
        </row>
        <row r="748">
          <cell r="B748">
            <v>51410030</v>
          </cell>
          <cell r="C748">
            <v>43</v>
          </cell>
          <cell r="D748">
            <v>22</v>
          </cell>
          <cell r="E748">
            <v>2.0476000000000001</v>
          </cell>
          <cell r="F748">
            <v>1.9545454545454546</v>
          </cell>
        </row>
        <row r="749">
          <cell r="B749">
            <v>51410040</v>
          </cell>
          <cell r="C749">
            <v>128</v>
          </cell>
          <cell r="D749">
            <v>22</v>
          </cell>
          <cell r="E749">
            <v>5.8181000000000003</v>
          </cell>
          <cell r="F749">
            <v>5.8181818181818183</v>
          </cell>
        </row>
        <row r="750">
          <cell r="B750">
            <v>51410050</v>
          </cell>
          <cell r="C750">
            <v>20</v>
          </cell>
          <cell r="D750">
            <v>22</v>
          </cell>
          <cell r="E750">
            <v>1.6666000000000001</v>
          </cell>
          <cell r="F750">
            <v>0.90909090909090906</v>
          </cell>
        </row>
        <row r="751">
          <cell r="B751">
            <v>59400280</v>
          </cell>
          <cell r="C751">
            <v>530</v>
          </cell>
          <cell r="D751">
            <v>22</v>
          </cell>
          <cell r="E751">
            <v>24.090900000000001</v>
          </cell>
          <cell r="F751">
            <v>24.09090909090909</v>
          </cell>
        </row>
        <row r="752">
          <cell r="B752">
            <v>59400310</v>
          </cell>
          <cell r="C752">
            <v>459</v>
          </cell>
          <cell r="D752">
            <v>22</v>
          </cell>
          <cell r="E752">
            <v>20.863600000000002</v>
          </cell>
          <cell r="F752">
            <v>20.863636363636363</v>
          </cell>
        </row>
        <row r="753">
          <cell r="B753">
            <v>59401100</v>
          </cell>
          <cell r="C753">
            <v>36</v>
          </cell>
          <cell r="D753">
            <v>22</v>
          </cell>
          <cell r="E753">
            <v>2.1175999999999999</v>
          </cell>
          <cell r="F753">
            <v>1.6363636363636365</v>
          </cell>
        </row>
        <row r="754">
          <cell r="B754">
            <v>59401110</v>
          </cell>
          <cell r="C754">
            <v>56</v>
          </cell>
          <cell r="D754">
            <v>22</v>
          </cell>
          <cell r="E754">
            <v>3.1111</v>
          </cell>
          <cell r="F754">
            <v>2.5454545454545454</v>
          </cell>
        </row>
        <row r="755">
          <cell r="B755">
            <v>59400350</v>
          </cell>
          <cell r="C755">
            <v>27</v>
          </cell>
          <cell r="D755">
            <v>22</v>
          </cell>
          <cell r="E755">
            <v>3.8571</v>
          </cell>
          <cell r="F755">
            <v>1.2272727272727273</v>
          </cell>
        </row>
        <row r="756">
          <cell r="B756">
            <v>59401330</v>
          </cell>
          <cell r="C756">
            <v>233</v>
          </cell>
          <cell r="D756">
            <v>22</v>
          </cell>
          <cell r="E756">
            <v>10.5909</v>
          </cell>
          <cell r="F756">
            <v>10.590909090909092</v>
          </cell>
        </row>
        <row r="757">
          <cell r="B757">
            <v>59401340</v>
          </cell>
          <cell r="C757">
            <v>135</v>
          </cell>
          <cell r="D757">
            <v>22</v>
          </cell>
          <cell r="E757">
            <v>6.1363000000000003</v>
          </cell>
          <cell r="F757">
            <v>6.1363636363636367</v>
          </cell>
        </row>
        <row r="758">
          <cell r="B758">
            <v>59400930</v>
          </cell>
          <cell r="C758">
            <v>57</v>
          </cell>
          <cell r="D758">
            <v>22</v>
          </cell>
          <cell r="E758">
            <v>3</v>
          </cell>
          <cell r="F758">
            <v>2.5909090909090908</v>
          </cell>
        </row>
        <row r="759">
          <cell r="B759">
            <v>59400940</v>
          </cell>
          <cell r="C759">
            <v>152</v>
          </cell>
          <cell r="D759">
            <v>22</v>
          </cell>
          <cell r="E759">
            <v>6.9089999999999998</v>
          </cell>
          <cell r="F759">
            <v>6.9090909090909092</v>
          </cell>
        </row>
        <row r="760">
          <cell r="B760">
            <v>59402070</v>
          </cell>
          <cell r="C760">
            <v>28</v>
          </cell>
          <cell r="D760">
            <v>22</v>
          </cell>
          <cell r="E760">
            <v>1.75</v>
          </cell>
          <cell r="F760">
            <v>1.2727272727272727</v>
          </cell>
        </row>
        <row r="761">
          <cell r="B761">
            <v>59402060</v>
          </cell>
          <cell r="C761">
            <v>269</v>
          </cell>
          <cell r="D761">
            <v>22</v>
          </cell>
          <cell r="E761">
            <v>12.2272</v>
          </cell>
          <cell r="F761">
            <v>12.227272727272727</v>
          </cell>
        </row>
        <row r="762">
          <cell r="B762">
            <v>59400210</v>
          </cell>
          <cell r="C762">
            <v>22</v>
          </cell>
          <cell r="D762">
            <v>22</v>
          </cell>
          <cell r="E762">
            <v>1.8332999999999999</v>
          </cell>
          <cell r="F762">
            <v>1</v>
          </cell>
        </row>
        <row r="763">
          <cell r="B763">
            <v>59401840</v>
          </cell>
          <cell r="C763">
            <v>82</v>
          </cell>
          <cell r="D763">
            <v>22</v>
          </cell>
          <cell r="E763">
            <v>3.7271999999999998</v>
          </cell>
          <cell r="F763">
            <v>3.7272727272727271</v>
          </cell>
        </row>
        <row r="764">
          <cell r="B764">
            <v>59401830</v>
          </cell>
          <cell r="C764">
            <v>157</v>
          </cell>
          <cell r="D764">
            <v>22</v>
          </cell>
          <cell r="E764">
            <v>7.1363000000000003</v>
          </cell>
          <cell r="F764">
            <v>7.1363636363636367</v>
          </cell>
        </row>
        <row r="765">
          <cell r="B765">
            <v>59401430</v>
          </cell>
          <cell r="C765">
            <v>19</v>
          </cell>
          <cell r="D765">
            <v>22</v>
          </cell>
          <cell r="E765">
            <v>1.9</v>
          </cell>
          <cell r="F765">
            <v>0.86363636363636365</v>
          </cell>
        </row>
        <row r="766">
          <cell r="B766">
            <v>59590020</v>
          </cell>
          <cell r="C766">
            <v>9</v>
          </cell>
          <cell r="D766">
            <v>22</v>
          </cell>
          <cell r="E766">
            <v>1.2857000000000001</v>
          </cell>
          <cell r="F766">
            <v>0.40909090909090912</v>
          </cell>
        </row>
        <row r="767">
          <cell r="B767">
            <v>59401020</v>
          </cell>
          <cell r="C767">
            <v>72</v>
          </cell>
          <cell r="D767">
            <v>22</v>
          </cell>
          <cell r="E767">
            <v>3.2726999999999999</v>
          </cell>
          <cell r="F767">
            <v>3.2727272727272729</v>
          </cell>
        </row>
        <row r="768">
          <cell r="B768">
            <v>59400360</v>
          </cell>
          <cell r="C768">
            <v>90</v>
          </cell>
          <cell r="D768">
            <v>22</v>
          </cell>
          <cell r="E768">
            <v>4.2857000000000003</v>
          </cell>
          <cell r="F768">
            <v>4.0909090909090908</v>
          </cell>
        </row>
        <row r="769">
          <cell r="B769">
            <v>59401130</v>
          </cell>
          <cell r="C769">
            <v>34</v>
          </cell>
          <cell r="D769">
            <v>22</v>
          </cell>
          <cell r="E769">
            <v>2.125</v>
          </cell>
          <cell r="F769">
            <v>1.5454545454545454</v>
          </cell>
        </row>
        <row r="770">
          <cell r="B770">
            <v>59401120</v>
          </cell>
          <cell r="C770">
            <v>317</v>
          </cell>
          <cell r="D770">
            <v>22</v>
          </cell>
          <cell r="E770">
            <v>15.0952</v>
          </cell>
          <cell r="F770">
            <v>14.409090909090908</v>
          </cell>
        </row>
        <row r="771">
          <cell r="B771">
            <v>59401920</v>
          </cell>
          <cell r="C771">
            <v>51</v>
          </cell>
          <cell r="D771">
            <v>22</v>
          </cell>
          <cell r="E771">
            <v>4.25</v>
          </cell>
          <cell r="F771">
            <v>2.3181818181818183</v>
          </cell>
        </row>
        <row r="772">
          <cell r="B772">
            <v>59402980</v>
          </cell>
          <cell r="C772">
            <v>422</v>
          </cell>
          <cell r="D772">
            <v>22</v>
          </cell>
          <cell r="E772">
            <v>19.181799999999999</v>
          </cell>
          <cell r="F772">
            <v>19.181818181818183</v>
          </cell>
        </row>
        <row r="773">
          <cell r="B773">
            <v>59401140</v>
          </cell>
          <cell r="C773">
            <v>107</v>
          </cell>
          <cell r="D773">
            <v>22</v>
          </cell>
          <cell r="E773">
            <v>5.0952000000000002</v>
          </cell>
          <cell r="F773">
            <v>4.8636363636363633</v>
          </cell>
        </row>
        <row r="774">
          <cell r="B774">
            <v>59401150</v>
          </cell>
          <cell r="C774">
            <v>191</v>
          </cell>
          <cell r="D774">
            <v>22</v>
          </cell>
          <cell r="E774">
            <v>8.6818000000000008</v>
          </cell>
          <cell r="F774">
            <v>8.6818181818181817</v>
          </cell>
        </row>
        <row r="775">
          <cell r="B775">
            <v>59405120</v>
          </cell>
          <cell r="C775">
            <v>10280</v>
          </cell>
          <cell r="D775">
            <v>22</v>
          </cell>
          <cell r="E775">
            <v>467.27269999999999</v>
          </cell>
          <cell r="F775">
            <v>467.27272727272725</v>
          </cell>
        </row>
        <row r="776">
          <cell r="B776">
            <v>59400920</v>
          </cell>
          <cell r="C776">
            <v>1669</v>
          </cell>
          <cell r="D776">
            <v>22</v>
          </cell>
          <cell r="E776">
            <v>75.863600000000005</v>
          </cell>
          <cell r="F776">
            <v>75.86363636363636</v>
          </cell>
        </row>
        <row r="777">
          <cell r="B777">
            <v>59400960</v>
          </cell>
          <cell r="C777">
            <v>528</v>
          </cell>
          <cell r="D777">
            <v>22</v>
          </cell>
          <cell r="E777">
            <v>24</v>
          </cell>
          <cell r="F777">
            <v>24</v>
          </cell>
        </row>
        <row r="778">
          <cell r="B778">
            <v>59401410</v>
          </cell>
          <cell r="C778">
            <v>165</v>
          </cell>
          <cell r="D778">
            <v>22</v>
          </cell>
          <cell r="E778">
            <v>7.5</v>
          </cell>
          <cell r="F778">
            <v>7.5</v>
          </cell>
        </row>
        <row r="779">
          <cell r="B779">
            <v>59401420</v>
          </cell>
          <cell r="C779">
            <v>509</v>
          </cell>
          <cell r="D779">
            <v>22</v>
          </cell>
          <cell r="E779">
            <v>23.136299999999999</v>
          </cell>
          <cell r="F779">
            <v>23.136363636363637</v>
          </cell>
        </row>
        <row r="780">
          <cell r="B780">
            <v>50531023</v>
          </cell>
          <cell r="C780">
            <v>247</v>
          </cell>
          <cell r="D780">
            <v>22</v>
          </cell>
          <cell r="E780">
            <v>12.35</v>
          </cell>
          <cell r="F780">
            <v>11.227272727272727</v>
          </cell>
        </row>
        <row r="781">
          <cell r="B781">
            <v>50520140</v>
          </cell>
          <cell r="C781">
            <v>1554</v>
          </cell>
          <cell r="D781">
            <v>22</v>
          </cell>
          <cell r="E781">
            <v>70.636300000000006</v>
          </cell>
          <cell r="F781">
            <v>70.63636363636364</v>
          </cell>
        </row>
        <row r="782">
          <cell r="B782">
            <v>50520150</v>
          </cell>
          <cell r="C782">
            <v>91</v>
          </cell>
          <cell r="D782">
            <v>22</v>
          </cell>
          <cell r="E782">
            <v>4.1363000000000003</v>
          </cell>
          <cell r="F782">
            <v>4.1363636363636367</v>
          </cell>
        </row>
        <row r="783">
          <cell r="B783">
            <v>50520090</v>
          </cell>
          <cell r="C783">
            <v>2885</v>
          </cell>
          <cell r="D783">
            <v>22</v>
          </cell>
          <cell r="E783">
            <v>131.13630000000001</v>
          </cell>
          <cell r="F783">
            <v>131.13636363636363</v>
          </cell>
        </row>
        <row r="784">
          <cell r="B784">
            <v>50520091</v>
          </cell>
          <cell r="C784">
            <v>77</v>
          </cell>
          <cell r="D784">
            <v>22</v>
          </cell>
          <cell r="E784">
            <v>3.6665999999999999</v>
          </cell>
          <cell r="F784">
            <v>3.5</v>
          </cell>
        </row>
        <row r="785">
          <cell r="B785">
            <v>50520120</v>
          </cell>
          <cell r="C785">
            <v>2105</v>
          </cell>
          <cell r="D785">
            <v>22</v>
          </cell>
          <cell r="E785">
            <v>95.681799999999996</v>
          </cell>
          <cell r="F785">
            <v>95.681818181818187</v>
          </cell>
        </row>
        <row r="786">
          <cell r="B786">
            <v>50520132</v>
          </cell>
          <cell r="C786">
            <v>46</v>
          </cell>
          <cell r="D786">
            <v>22</v>
          </cell>
          <cell r="E786">
            <v>2.1903999999999999</v>
          </cell>
          <cell r="F786">
            <v>2.0909090909090908</v>
          </cell>
        </row>
        <row r="787">
          <cell r="B787">
            <v>50520100</v>
          </cell>
          <cell r="C787">
            <v>907</v>
          </cell>
          <cell r="D787">
            <v>22</v>
          </cell>
          <cell r="E787">
            <v>41.227200000000003</v>
          </cell>
          <cell r="F787">
            <v>41.227272727272727</v>
          </cell>
        </row>
        <row r="788">
          <cell r="B788">
            <v>50520010</v>
          </cell>
          <cell r="C788">
            <v>18</v>
          </cell>
          <cell r="D788">
            <v>22</v>
          </cell>
          <cell r="E788">
            <v>1.3846000000000001</v>
          </cell>
          <cell r="F788">
            <v>0.81818181818181823</v>
          </cell>
        </row>
        <row r="789">
          <cell r="B789">
            <v>50520085</v>
          </cell>
          <cell r="C789">
            <v>48</v>
          </cell>
          <cell r="D789">
            <v>22</v>
          </cell>
          <cell r="E789">
            <v>2.2856999999999998</v>
          </cell>
          <cell r="F789">
            <v>2.1818181818181817</v>
          </cell>
        </row>
        <row r="790">
          <cell r="B790">
            <v>50520084</v>
          </cell>
          <cell r="C790">
            <v>221</v>
          </cell>
          <cell r="D790">
            <v>22</v>
          </cell>
          <cell r="E790">
            <v>10.045400000000001</v>
          </cell>
          <cell r="F790">
            <v>10.045454545454545</v>
          </cell>
        </row>
        <row r="791">
          <cell r="B791">
            <v>50520060</v>
          </cell>
          <cell r="C791">
            <v>960</v>
          </cell>
          <cell r="D791">
            <v>22</v>
          </cell>
          <cell r="E791">
            <v>43.636299999999999</v>
          </cell>
          <cell r="F791">
            <v>43.636363636363633</v>
          </cell>
        </row>
        <row r="792">
          <cell r="B792">
            <v>50520070</v>
          </cell>
          <cell r="C792">
            <v>31</v>
          </cell>
          <cell r="D792">
            <v>22</v>
          </cell>
          <cell r="E792">
            <v>2.0666000000000002</v>
          </cell>
          <cell r="F792">
            <v>1.4090909090909092</v>
          </cell>
        </row>
        <row r="793">
          <cell r="B793">
            <v>50523000</v>
          </cell>
          <cell r="C793">
            <v>687</v>
          </cell>
          <cell r="D793">
            <v>22</v>
          </cell>
          <cell r="E793">
            <v>31.2272</v>
          </cell>
          <cell r="F793">
            <v>31.227272727272727</v>
          </cell>
        </row>
        <row r="794">
          <cell r="B794">
            <v>50523010</v>
          </cell>
          <cell r="C794">
            <v>1584</v>
          </cell>
          <cell r="D794">
            <v>22</v>
          </cell>
          <cell r="E794">
            <v>72</v>
          </cell>
          <cell r="F794">
            <v>72</v>
          </cell>
        </row>
        <row r="795">
          <cell r="B795">
            <v>50529101</v>
          </cell>
          <cell r="C795">
            <v>1</v>
          </cell>
          <cell r="D795">
            <v>22</v>
          </cell>
          <cell r="E795">
            <v>1</v>
          </cell>
          <cell r="F795">
            <v>4.5454545454545456E-2</v>
          </cell>
        </row>
        <row r="796">
          <cell r="B796">
            <v>50529102</v>
          </cell>
          <cell r="C796">
            <v>2</v>
          </cell>
          <cell r="D796">
            <v>22</v>
          </cell>
          <cell r="E796">
            <v>2</v>
          </cell>
          <cell r="F796">
            <v>9.0909090909090912E-2</v>
          </cell>
        </row>
        <row r="797">
          <cell r="B797">
            <v>50529003</v>
          </cell>
          <cell r="C797">
            <v>4</v>
          </cell>
          <cell r="D797">
            <v>22</v>
          </cell>
          <cell r="E797">
            <v>1</v>
          </cell>
          <cell r="F797">
            <v>0.18181818181818182</v>
          </cell>
        </row>
        <row r="798">
          <cell r="B798">
            <v>50529004</v>
          </cell>
          <cell r="C798">
            <v>2</v>
          </cell>
          <cell r="D798">
            <v>22</v>
          </cell>
          <cell r="E798">
            <v>1</v>
          </cell>
          <cell r="F798">
            <v>9.0909090909090912E-2</v>
          </cell>
        </row>
        <row r="799">
          <cell r="B799">
            <v>50529007</v>
          </cell>
          <cell r="C799">
            <v>13</v>
          </cell>
          <cell r="D799">
            <v>22</v>
          </cell>
          <cell r="E799">
            <v>1.4443999999999999</v>
          </cell>
          <cell r="F799">
            <v>0.59090909090909094</v>
          </cell>
        </row>
        <row r="800">
          <cell r="B800">
            <v>50529006</v>
          </cell>
          <cell r="C800">
            <v>1</v>
          </cell>
          <cell r="D800">
            <v>22</v>
          </cell>
          <cell r="E800">
            <v>1</v>
          </cell>
          <cell r="F800">
            <v>4.5454545454545456E-2</v>
          </cell>
        </row>
        <row r="801">
          <cell r="B801">
            <v>50529005</v>
          </cell>
          <cell r="C801">
            <v>7</v>
          </cell>
          <cell r="D801">
            <v>22</v>
          </cell>
          <cell r="E801">
            <v>2.3332999999999999</v>
          </cell>
          <cell r="F801">
            <v>0.31818181818181818</v>
          </cell>
        </row>
        <row r="802">
          <cell r="B802">
            <v>51280740</v>
          </cell>
          <cell r="C802">
            <v>22</v>
          </cell>
          <cell r="D802">
            <v>22</v>
          </cell>
          <cell r="E802">
            <v>1.2941</v>
          </cell>
          <cell r="F802">
            <v>1</v>
          </cell>
        </row>
        <row r="803">
          <cell r="B803">
            <v>51280750</v>
          </cell>
          <cell r="C803">
            <v>2</v>
          </cell>
          <cell r="D803">
            <v>22</v>
          </cell>
          <cell r="E803">
            <v>1</v>
          </cell>
          <cell r="F803">
            <v>9.0909090909090912E-2</v>
          </cell>
        </row>
        <row r="804">
          <cell r="B804">
            <v>51280810</v>
          </cell>
          <cell r="C804">
            <v>123</v>
          </cell>
          <cell r="D804">
            <v>22</v>
          </cell>
          <cell r="E804">
            <v>6.15</v>
          </cell>
          <cell r="F804">
            <v>5.5909090909090908</v>
          </cell>
        </row>
        <row r="805">
          <cell r="B805">
            <v>51280800</v>
          </cell>
          <cell r="C805">
            <v>10</v>
          </cell>
          <cell r="D805">
            <v>22</v>
          </cell>
          <cell r="E805">
            <v>2.5</v>
          </cell>
          <cell r="F805">
            <v>0.45454545454545453</v>
          </cell>
        </row>
        <row r="806">
          <cell r="B806">
            <v>51280440</v>
          </cell>
          <cell r="C806">
            <v>1</v>
          </cell>
          <cell r="D806">
            <v>22</v>
          </cell>
          <cell r="E806">
            <v>1</v>
          </cell>
          <cell r="F806">
            <v>4.5454545454545456E-2</v>
          </cell>
        </row>
        <row r="807">
          <cell r="B807">
            <v>51280430</v>
          </cell>
          <cell r="C807">
            <v>14</v>
          </cell>
          <cell r="D807">
            <v>22</v>
          </cell>
          <cell r="E807">
            <v>1</v>
          </cell>
          <cell r="F807">
            <v>0.63636363636363635</v>
          </cell>
        </row>
        <row r="808">
          <cell r="B808">
            <v>51280700</v>
          </cell>
          <cell r="C808">
            <v>2</v>
          </cell>
          <cell r="D808">
            <v>22</v>
          </cell>
          <cell r="E808">
            <v>1</v>
          </cell>
          <cell r="F808">
            <v>9.0909090909090912E-2</v>
          </cell>
        </row>
        <row r="809">
          <cell r="B809">
            <v>51280710</v>
          </cell>
          <cell r="C809">
            <v>47</v>
          </cell>
          <cell r="D809">
            <v>22</v>
          </cell>
          <cell r="E809">
            <v>2.4735999999999998</v>
          </cell>
          <cell r="F809">
            <v>2.1363636363636362</v>
          </cell>
        </row>
        <row r="810">
          <cell r="B810">
            <v>51280730</v>
          </cell>
          <cell r="C810">
            <v>3</v>
          </cell>
          <cell r="D810">
            <v>22</v>
          </cell>
          <cell r="E810">
            <v>1</v>
          </cell>
          <cell r="F810">
            <v>0.13636363636363635</v>
          </cell>
        </row>
        <row r="811">
          <cell r="B811">
            <v>51280720</v>
          </cell>
          <cell r="C811">
            <v>30</v>
          </cell>
          <cell r="D811">
            <v>22</v>
          </cell>
          <cell r="E811">
            <v>1.6666000000000001</v>
          </cell>
          <cell r="F811">
            <v>1.3636363636363635</v>
          </cell>
        </row>
        <row r="812">
          <cell r="B812">
            <v>51280580</v>
          </cell>
          <cell r="C812">
            <v>51</v>
          </cell>
          <cell r="D812">
            <v>22</v>
          </cell>
          <cell r="E812">
            <v>3</v>
          </cell>
          <cell r="F812">
            <v>2.3181818181818183</v>
          </cell>
        </row>
        <row r="813">
          <cell r="B813">
            <v>51280590</v>
          </cell>
          <cell r="C813">
            <v>2</v>
          </cell>
          <cell r="D813">
            <v>22</v>
          </cell>
          <cell r="E813">
            <v>1</v>
          </cell>
          <cell r="F813">
            <v>9.0909090909090912E-2</v>
          </cell>
        </row>
        <row r="814">
          <cell r="B814">
            <v>51280690</v>
          </cell>
          <cell r="C814">
            <v>66</v>
          </cell>
          <cell r="D814">
            <v>22</v>
          </cell>
          <cell r="E814">
            <v>3.4735999999999998</v>
          </cell>
          <cell r="F814">
            <v>3</v>
          </cell>
        </row>
        <row r="815">
          <cell r="B815">
            <v>51280680</v>
          </cell>
          <cell r="C815">
            <v>3</v>
          </cell>
          <cell r="D815">
            <v>22</v>
          </cell>
          <cell r="E815">
            <v>1.5</v>
          </cell>
          <cell r="F815">
            <v>0.13636363636363635</v>
          </cell>
        </row>
        <row r="816">
          <cell r="B816">
            <v>51280030</v>
          </cell>
          <cell r="C816">
            <v>2</v>
          </cell>
          <cell r="D816">
            <v>22</v>
          </cell>
          <cell r="E816">
            <v>2</v>
          </cell>
          <cell r="F816">
            <v>9.0909090909090912E-2</v>
          </cell>
        </row>
        <row r="817">
          <cell r="B817">
            <v>51280260</v>
          </cell>
          <cell r="C817">
            <v>37</v>
          </cell>
          <cell r="D817">
            <v>22</v>
          </cell>
          <cell r="E817">
            <v>1.9473</v>
          </cell>
          <cell r="F817">
            <v>1.6818181818181819</v>
          </cell>
        </row>
        <row r="818">
          <cell r="B818">
            <v>51285010</v>
          </cell>
          <cell r="C818">
            <v>11</v>
          </cell>
          <cell r="D818">
            <v>22</v>
          </cell>
          <cell r="E818">
            <v>1.375</v>
          </cell>
          <cell r="F818">
            <v>0.5</v>
          </cell>
        </row>
        <row r="819">
          <cell r="B819">
            <v>50320020</v>
          </cell>
          <cell r="C819">
            <v>190</v>
          </cell>
          <cell r="D819">
            <v>22</v>
          </cell>
          <cell r="E819">
            <v>8.6363000000000003</v>
          </cell>
          <cell r="F819">
            <v>8.6363636363636367</v>
          </cell>
        </row>
        <row r="820">
          <cell r="B820">
            <v>50320030</v>
          </cell>
          <cell r="C820">
            <v>195</v>
          </cell>
          <cell r="D820">
            <v>22</v>
          </cell>
          <cell r="E820">
            <v>8.8635999999999999</v>
          </cell>
          <cell r="F820">
            <v>8.8636363636363633</v>
          </cell>
        </row>
        <row r="821">
          <cell r="B821">
            <v>50201120</v>
          </cell>
          <cell r="C821">
            <v>59</v>
          </cell>
          <cell r="D821">
            <v>22</v>
          </cell>
          <cell r="E821">
            <v>2.95</v>
          </cell>
          <cell r="F821">
            <v>2.6818181818181817</v>
          </cell>
        </row>
        <row r="822">
          <cell r="B822">
            <v>50201090</v>
          </cell>
          <cell r="C822">
            <v>31</v>
          </cell>
          <cell r="D822">
            <v>22</v>
          </cell>
          <cell r="E822">
            <v>1.9375</v>
          </cell>
          <cell r="F822">
            <v>1.4090909090909092</v>
          </cell>
        </row>
        <row r="823">
          <cell r="B823">
            <v>50201140</v>
          </cell>
          <cell r="C823">
            <v>256</v>
          </cell>
          <cell r="D823">
            <v>22</v>
          </cell>
          <cell r="E823">
            <v>11.6363</v>
          </cell>
          <cell r="F823">
            <v>11.636363636363637</v>
          </cell>
        </row>
        <row r="824">
          <cell r="B824">
            <v>50320010</v>
          </cell>
          <cell r="C824">
            <v>374</v>
          </cell>
          <cell r="D824">
            <v>22</v>
          </cell>
          <cell r="E824">
            <v>17</v>
          </cell>
          <cell r="F824">
            <v>17</v>
          </cell>
        </row>
        <row r="825">
          <cell r="B825">
            <v>50320040</v>
          </cell>
          <cell r="C825">
            <v>173</v>
          </cell>
          <cell r="D825">
            <v>22</v>
          </cell>
          <cell r="E825">
            <v>7.8635999999999999</v>
          </cell>
          <cell r="F825">
            <v>7.8636363636363633</v>
          </cell>
        </row>
        <row r="826">
          <cell r="B826">
            <v>50320050</v>
          </cell>
          <cell r="C826">
            <v>151</v>
          </cell>
          <cell r="D826">
            <v>22</v>
          </cell>
          <cell r="E826">
            <v>6.8635999999999999</v>
          </cell>
          <cell r="F826">
            <v>6.8636363636363633</v>
          </cell>
        </row>
        <row r="827">
          <cell r="B827">
            <v>51320130</v>
          </cell>
          <cell r="C827">
            <v>5372</v>
          </cell>
          <cell r="D827">
            <v>22</v>
          </cell>
          <cell r="E827">
            <v>244.18180000000001</v>
          </cell>
          <cell r="F827">
            <v>244.18181818181819</v>
          </cell>
        </row>
        <row r="828">
          <cell r="B828">
            <v>51325500</v>
          </cell>
          <cell r="C828">
            <v>317</v>
          </cell>
          <cell r="D828">
            <v>22</v>
          </cell>
          <cell r="E828">
            <v>14.409000000000001</v>
          </cell>
          <cell r="F828">
            <v>14.409090909090908</v>
          </cell>
        </row>
        <row r="829">
          <cell r="B829">
            <v>51325501</v>
          </cell>
          <cell r="C829">
            <v>4329</v>
          </cell>
          <cell r="D829">
            <v>22</v>
          </cell>
          <cell r="E829">
            <v>196.77269999999999</v>
          </cell>
          <cell r="F829">
            <v>196.77272727272728</v>
          </cell>
        </row>
        <row r="830">
          <cell r="B830">
            <v>51320320</v>
          </cell>
          <cell r="C830">
            <v>3070</v>
          </cell>
          <cell r="D830">
            <v>22</v>
          </cell>
          <cell r="E830">
            <v>139.5454</v>
          </cell>
          <cell r="F830">
            <v>139.54545454545453</v>
          </cell>
        </row>
        <row r="831">
          <cell r="B831">
            <v>51320270</v>
          </cell>
          <cell r="C831">
            <v>620</v>
          </cell>
          <cell r="D831">
            <v>22</v>
          </cell>
          <cell r="E831">
            <v>28.181799999999999</v>
          </cell>
          <cell r="F831">
            <v>28.181818181818183</v>
          </cell>
        </row>
        <row r="832">
          <cell r="B832">
            <v>51321020</v>
          </cell>
          <cell r="C832">
            <v>81</v>
          </cell>
          <cell r="D832">
            <v>22</v>
          </cell>
          <cell r="E832">
            <v>4.2630999999999997</v>
          </cell>
          <cell r="F832">
            <v>3.6818181818181817</v>
          </cell>
        </row>
        <row r="833">
          <cell r="B833">
            <v>51320220</v>
          </cell>
          <cell r="C833">
            <v>32</v>
          </cell>
          <cell r="D833">
            <v>22</v>
          </cell>
          <cell r="E833">
            <v>4</v>
          </cell>
          <cell r="F833">
            <v>1.4545454545454546</v>
          </cell>
        </row>
        <row r="834">
          <cell r="B834">
            <v>51320290</v>
          </cell>
          <cell r="C834">
            <v>19</v>
          </cell>
          <cell r="D834">
            <v>22</v>
          </cell>
          <cell r="E834">
            <v>1.3571</v>
          </cell>
          <cell r="F834">
            <v>0.86363636363636365</v>
          </cell>
        </row>
        <row r="835">
          <cell r="B835">
            <v>51320240</v>
          </cell>
          <cell r="C835">
            <v>2</v>
          </cell>
          <cell r="D835">
            <v>22</v>
          </cell>
          <cell r="E835">
            <v>1</v>
          </cell>
          <cell r="F835">
            <v>9.0909090909090912E-2</v>
          </cell>
        </row>
        <row r="836">
          <cell r="B836">
            <v>51320210</v>
          </cell>
          <cell r="C836">
            <v>19</v>
          </cell>
          <cell r="D836">
            <v>22</v>
          </cell>
          <cell r="E836">
            <v>1.1175999999999999</v>
          </cell>
          <cell r="F836">
            <v>0.86363636363636365</v>
          </cell>
        </row>
        <row r="837">
          <cell r="B837">
            <v>51320360</v>
          </cell>
          <cell r="C837">
            <v>2370</v>
          </cell>
          <cell r="D837">
            <v>22</v>
          </cell>
          <cell r="E837">
            <v>107.7272</v>
          </cell>
          <cell r="F837">
            <v>107.72727272727273</v>
          </cell>
        </row>
        <row r="838">
          <cell r="B838">
            <v>51320310</v>
          </cell>
          <cell r="C838">
            <v>213</v>
          </cell>
          <cell r="D838">
            <v>22</v>
          </cell>
          <cell r="E838">
            <v>9.6818000000000008</v>
          </cell>
          <cell r="F838">
            <v>9.6818181818181817</v>
          </cell>
        </row>
        <row r="839">
          <cell r="B839">
            <v>51320170</v>
          </cell>
          <cell r="C839">
            <v>112</v>
          </cell>
          <cell r="D839">
            <v>22</v>
          </cell>
          <cell r="E839">
            <v>5.0909000000000004</v>
          </cell>
          <cell r="F839">
            <v>5.0909090909090908</v>
          </cell>
        </row>
        <row r="840">
          <cell r="B840">
            <v>51320160</v>
          </cell>
          <cell r="C840">
            <v>129</v>
          </cell>
          <cell r="D840">
            <v>22</v>
          </cell>
          <cell r="E840">
            <v>5.8635999999999999</v>
          </cell>
          <cell r="F840">
            <v>5.8636363636363633</v>
          </cell>
        </row>
        <row r="841">
          <cell r="B841">
            <v>51321060</v>
          </cell>
          <cell r="C841">
            <v>1</v>
          </cell>
          <cell r="D841">
            <v>22</v>
          </cell>
          <cell r="E841">
            <v>1</v>
          </cell>
          <cell r="F841">
            <v>4.5454545454545456E-2</v>
          </cell>
        </row>
        <row r="842">
          <cell r="B842">
            <v>51320530</v>
          </cell>
          <cell r="C842">
            <v>14</v>
          </cell>
          <cell r="D842">
            <v>22</v>
          </cell>
          <cell r="E842">
            <v>1.2726999999999999</v>
          </cell>
          <cell r="F842">
            <v>0.63636363636363635</v>
          </cell>
        </row>
        <row r="843">
          <cell r="B843">
            <v>51320540</v>
          </cell>
          <cell r="C843">
            <v>5</v>
          </cell>
          <cell r="D843">
            <v>22</v>
          </cell>
          <cell r="E843">
            <v>1</v>
          </cell>
          <cell r="F843">
            <v>0.22727272727272727</v>
          </cell>
        </row>
        <row r="844">
          <cell r="B844">
            <v>51531070</v>
          </cell>
          <cell r="C844">
            <v>153</v>
          </cell>
          <cell r="D844">
            <v>22</v>
          </cell>
          <cell r="E844">
            <v>6.9545000000000003</v>
          </cell>
          <cell r="F844">
            <v>6.9545454545454541</v>
          </cell>
        </row>
        <row r="845">
          <cell r="B845">
            <v>51531060</v>
          </cell>
          <cell r="C845">
            <v>207</v>
          </cell>
          <cell r="D845">
            <v>22</v>
          </cell>
          <cell r="E845">
            <v>9.4090000000000007</v>
          </cell>
          <cell r="F845">
            <v>9.4090909090909083</v>
          </cell>
        </row>
        <row r="846">
          <cell r="B846">
            <v>59332170</v>
          </cell>
          <cell r="C846">
            <v>101</v>
          </cell>
          <cell r="D846">
            <v>22</v>
          </cell>
          <cell r="E846">
            <v>4.5909000000000004</v>
          </cell>
          <cell r="F846">
            <v>4.5909090909090908</v>
          </cell>
        </row>
        <row r="847">
          <cell r="B847">
            <v>59332160</v>
          </cell>
          <cell r="C847">
            <v>402</v>
          </cell>
          <cell r="D847">
            <v>22</v>
          </cell>
          <cell r="E847">
            <v>18.2727</v>
          </cell>
          <cell r="F847">
            <v>18.272727272727273</v>
          </cell>
        </row>
        <row r="848">
          <cell r="B848">
            <v>59330160</v>
          </cell>
          <cell r="C848">
            <v>44</v>
          </cell>
          <cell r="D848">
            <v>22</v>
          </cell>
          <cell r="E848">
            <v>2.3157000000000001</v>
          </cell>
          <cell r="F848">
            <v>2</v>
          </cell>
        </row>
        <row r="849">
          <cell r="B849">
            <v>59330150</v>
          </cell>
          <cell r="C849">
            <v>2</v>
          </cell>
          <cell r="D849">
            <v>22</v>
          </cell>
          <cell r="E849">
            <v>1</v>
          </cell>
          <cell r="F849">
            <v>9.0909090909090912E-2</v>
          </cell>
        </row>
        <row r="850">
          <cell r="B850">
            <v>59332150</v>
          </cell>
          <cell r="C850">
            <v>4</v>
          </cell>
          <cell r="D850">
            <v>22</v>
          </cell>
          <cell r="E850">
            <v>1.3332999999999999</v>
          </cell>
          <cell r="F850">
            <v>0.18181818181818182</v>
          </cell>
        </row>
        <row r="851">
          <cell r="B851">
            <v>51400260</v>
          </cell>
          <cell r="C851">
            <v>364</v>
          </cell>
          <cell r="D851">
            <v>22</v>
          </cell>
          <cell r="E851">
            <v>17.333300000000001</v>
          </cell>
          <cell r="F851">
            <v>16.545454545454547</v>
          </cell>
        </row>
        <row r="852">
          <cell r="B852">
            <v>59330200</v>
          </cell>
          <cell r="C852">
            <v>14</v>
          </cell>
          <cell r="D852">
            <v>22</v>
          </cell>
          <cell r="E852">
            <v>2</v>
          </cell>
          <cell r="F852">
            <v>0.63636363636363635</v>
          </cell>
        </row>
        <row r="853">
          <cell r="B853">
            <v>59330210</v>
          </cell>
          <cell r="C853">
            <v>51</v>
          </cell>
          <cell r="D853">
            <v>22</v>
          </cell>
          <cell r="E853">
            <v>2.5499999999999998</v>
          </cell>
          <cell r="F853">
            <v>2.3181818181818183</v>
          </cell>
        </row>
        <row r="854">
          <cell r="B854">
            <v>59330110</v>
          </cell>
          <cell r="C854">
            <v>237</v>
          </cell>
          <cell r="D854">
            <v>22</v>
          </cell>
          <cell r="E854">
            <v>10.7727</v>
          </cell>
          <cell r="F854">
            <v>10.772727272727273</v>
          </cell>
        </row>
        <row r="855">
          <cell r="B855">
            <v>59330100</v>
          </cell>
          <cell r="C855">
            <v>288</v>
          </cell>
          <cell r="D855">
            <v>22</v>
          </cell>
          <cell r="E855">
            <v>13.0909</v>
          </cell>
          <cell r="F855">
            <v>13.090909090909092</v>
          </cell>
        </row>
        <row r="856">
          <cell r="B856">
            <v>59332430</v>
          </cell>
          <cell r="C856">
            <v>8</v>
          </cell>
          <cell r="D856">
            <v>22</v>
          </cell>
          <cell r="E856">
            <v>2</v>
          </cell>
          <cell r="F856">
            <v>0.36363636363636365</v>
          </cell>
        </row>
        <row r="857">
          <cell r="B857">
            <v>59332431</v>
          </cell>
          <cell r="C857">
            <v>9</v>
          </cell>
          <cell r="D857">
            <v>22</v>
          </cell>
          <cell r="E857">
            <v>1.125</v>
          </cell>
          <cell r="F857">
            <v>0.40909090909090912</v>
          </cell>
        </row>
        <row r="858">
          <cell r="B858">
            <v>59330140</v>
          </cell>
          <cell r="C858">
            <v>23</v>
          </cell>
          <cell r="D858">
            <v>22</v>
          </cell>
          <cell r="E858">
            <v>2.5554999999999999</v>
          </cell>
          <cell r="F858">
            <v>1.0454545454545454</v>
          </cell>
        </row>
        <row r="859">
          <cell r="B859">
            <v>59350270</v>
          </cell>
          <cell r="C859">
            <v>198</v>
          </cell>
          <cell r="D859">
            <v>22</v>
          </cell>
          <cell r="E859">
            <v>9</v>
          </cell>
          <cell r="F859">
            <v>9</v>
          </cell>
        </row>
        <row r="860">
          <cell r="B860">
            <v>59330130</v>
          </cell>
          <cell r="C860">
            <v>52</v>
          </cell>
          <cell r="D860">
            <v>22</v>
          </cell>
          <cell r="E860">
            <v>2.4761000000000002</v>
          </cell>
          <cell r="F860">
            <v>2.3636363636363638</v>
          </cell>
        </row>
        <row r="861">
          <cell r="B861">
            <v>59330120</v>
          </cell>
          <cell r="C861">
            <v>87</v>
          </cell>
          <cell r="D861">
            <v>22</v>
          </cell>
          <cell r="E861">
            <v>3.9544999999999999</v>
          </cell>
          <cell r="F861">
            <v>3.9545454545454546</v>
          </cell>
        </row>
        <row r="862">
          <cell r="B862">
            <v>59332390</v>
          </cell>
          <cell r="C862">
            <v>13</v>
          </cell>
          <cell r="D862">
            <v>22</v>
          </cell>
          <cell r="E862">
            <v>1.625</v>
          </cell>
          <cell r="F862">
            <v>0.59090909090909094</v>
          </cell>
        </row>
        <row r="863">
          <cell r="B863">
            <v>59332400</v>
          </cell>
          <cell r="C863">
            <v>97</v>
          </cell>
          <cell r="D863">
            <v>22</v>
          </cell>
          <cell r="E863">
            <v>5.1052</v>
          </cell>
          <cell r="F863">
            <v>4.4090909090909092</v>
          </cell>
        </row>
        <row r="864">
          <cell r="B864">
            <v>59332410</v>
          </cell>
          <cell r="C864">
            <v>6</v>
          </cell>
          <cell r="D864">
            <v>22</v>
          </cell>
          <cell r="E864">
            <v>2</v>
          </cell>
          <cell r="F864">
            <v>0.27272727272727271</v>
          </cell>
        </row>
        <row r="865">
          <cell r="B865">
            <v>31006486</v>
          </cell>
          <cell r="C865">
            <v>670</v>
          </cell>
          <cell r="D865">
            <v>22</v>
          </cell>
          <cell r="E865">
            <v>30.454499999999999</v>
          </cell>
          <cell r="F865">
            <v>30.454545454545453</v>
          </cell>
        </row>
        <row r="866">
          <cell r="B866">
            <v>31006441</v>
          </cell>
          <cell r="C866">
            <v>1715</v>
          </cell>
          <cell r="D866">
            <v>22</v>
          </cell>
          <cell r="E866">
            <v>77.954499999999996</v>
          </cell>
          <cell r="F866">
            <v>77.954545454545453</v>
          </cell>
        </row>
        <row r="867">
          <cell r="B867">
            <v>53221220</v>
          </cell>
          <cell r="C867">
            <v>20</v>
          </cell>
          <cell r="D867">
            <v>22</v>
          </cell>
          <cell r="E867">
            <v>1.8181</v>
          </cell>
          <cell r="F867">
            <v>0.90909090909090906</v>
          </cell>
        </row>
        <row r="868">
          <cell r="B868">
            <v>53331010</v>
          </cell>
          <cell r="C868">
            <v>111</v>
          </cell>
          <cell r="D868">
            <v>22</v>
          </cell>
          <cell r="E868">
            <v>5.0453999999999999</v>
          </cell>
          <cell r="F868">
            <v>5.0454545454545459</v>
          </cell>
        </row>
        <row r="869">
          <cell r="B869">
            <v>53330240</v>
          </cell>
          <cell r="C869">
            <v>25</v>
          </cell>
          <cell r="D869">
            <v>22</v>
          </cell>
          <cell r="E869">
            <v>1.5625</v>
          </cell>
          <cell r="F869">
            <v>1.1363636363636365</v>
          </cell>
        </row>
        <row r="870">
          <cell r="B870">
            <v>53330270</v>
          </cell>
          <cell r="C870">
            <v>150</v>
          </cell>
          <cell r="D870">
            <v>22</v>
          </cell>
          <cell r="E870">
            <v>6.8181000000000003</v>
          </cell>
          <cell r="F870">
            <v>6.8181818181818183</v>
          </cell>
        </row>
        <row r="871">
          <cell r="B871">
            <v>59590030</v>
          </cell>
          <cell r="C871">
            <v>65</v>
          </cell>
          <cell r="D871">
            <v>22</v>
          </cell>
          <cell r="E871">
            <v>3.8235000000000001</v>
          </cell>
          <cell r="F871">
            <v>2.9545454545454546</v>
          </cell>
        </row>
        <row r="872">
          <cell r="B872">
            <v>59590040</v>
          </cell>
          <cell r="C872">
            <v>13</v>
          </cell>
          <cell r="D872">
            <v>22</v>
          </cell>
          <cell r="E872">
            <v>1.625</v>
          </cell>
          <cell r="F872">
            <v>0.59090909090909094</v>
          </cell>
        </row>
        <row r="873">
          <cell r="B873">
            <v>59590050</v>
          </cell>
          <cell r="C873">
            <v>17</v>
          </cell>
          <cell r="D873">
            <v>22</v>
          </cell>
          <cell r="E873">
            <v>2.4285000000000001</v>
          </cell>
          <cell r="F873">
            <v>0.77272727272727271</v>
          </cell>
        </row>
        <row r="874">
          <cell r="B874">
            <v>59590060</v>
          </cell>
          <cell r="C874">
            <v>10</v>
          </cell>
          <cell r="D874">
            <v>22</v>
          </cell>
          <cell r="E874">
            <v>1.4285000000000001</v>
          </cell>
          <cell r="F874">
            <v>0.45454545454545453</v>
          </cell>
        </row>
        <row r="875">
          <cell r="B875">
            <v>50400370</v>
          </cell>
          <cell r="C875">
            <v>4</v>
          </cell>
          <cell r="D875">
            <v>22</v>
          </cell>
          <cell r="E875">
            <v>1</v>
          </cell>
          <cell r="F875">
            <v>0.18181818181818182</v>
          </cell>
        </row>
        <row r="876">
          <cell r="B876">
            <v>50400380</v>
          </cell>
          <cell r="C876">
            <v>11</v>
          </cell>
          <cell r="D876">
            <v>22</v>
          </cell>
          <cell r="E876">
            <v>1.375</v>
          </cell>
          <cell r="F876">
            <v>0.5</v>
          </cell>
        </row>
        <row r="877">
          <cell r="B877">
            <v>50400420</v>
          </cell>
          <cell r="C877">
            <v>403</v>
          </cell>
          <cell r="D877">
            <v>22</v>
          </cell>
          <cell r="E877">
            <v>18.318100000000001</v>
          </cell>
          <cell r="F877">
            <v>18.318181818181817</v>
          </cell>
        </row>
        <row r="878">
          <cell r="B878">
            <v>50590110</v>
          </cell>
          <cell r="C878">
            <v>222</v>
          </cell>
          <cell r="D878">
            <v>22</v>
          </cell>
          <cell r="E878">
            <v>10.0909</v>
          </cell>
          <cell r="F878">
            <v>10.090909090909092</v>
          </cell>
        </row>
        <row r="879">
          <cell r="B879">
            <v>50600230</v>
          </cell>
          <cell r="C879">
            <v>902</v>
          </cell>
          <cell r="D879">
            <v>22</v>
          </cell>
          <cell r="E879">
            <v>41</v>
          </cell>
          <cell r="F879">
            <v>41</v>
          </cell>
        </row>
        <row r="880">
          <cell r="B880">
            <v>50600240</v>
          </cell>
          <cell r="C880">
            <v>1641</v>
          </cell>
          <cell r="D880">
            <v>22</v>
          </cell>
          <cell r="E880">
            <v>74.590900000000005</v>
          </cell>
          <cell r="F880">
            <v>74.590909090909093</v>
          </cell>
        </row>
        <row r="881">
          <cell r="B881">
            <v>50600020</v>
          </cell>
          <cell r="C881">
            <v>949</v>
          </cell>
          <cell r="D881">
            <v>22</v>
          </cell>
          <cell r="E881">
            <v>43.136299999999999</v>
          </cell>
          <cell r="F881">
            <v>43.136363636363633</v>
          </cell>
        </row>
        <row r="882">
          <cell r="B882">
            <v>50600030</v>
          </cell>
          <cell r="C882">
            <v>279</v>
          </cell>
          <cell r="D882">
            <v>22</v>
          </cell>
          <cell r="E882">
            <v>12.681800000000001</v>
          </cell>
          <cell r="F882">
            <v>12.681818181818182</v>
          </cell>
        </row>
        <row r="883">
          <cell r="B883">
            <v>50600080</v>
          </cell>
          <cell r="C883">
            <v>91</v>
          </cell>
          <cell r="D883">
            <v>22</v>
          </cell>
          <cell r="E883">
            <v>4.1363000000000003</v>
          </cell>
          <cell r="F883">
            <v>4.1363636363636367</v>
          </cell>
        </row>
        <row r="884">
          <cell r="B884">
            <v>50700010</v>
          </cell>
          <cell r="C884">
            <v>67</v>
          </cell>
          <cell r="D884">
            <v>22</v>
          </cell>
          <cell r="E884">
            <v>3.35</v>
          </cell>
          <cell r="F884">
            <v>3.0454545454545454</v>
          </cell>
        </row>
        <row r="885">
          <cell r="B885">
            <v>50600060</v>
          </cell>
          <cell r="C885">
            <v>349</v>
          </cell>
          <cell r="D885">
            <v>22</v>
          </cell>
          <cell r="E885">
            <v>15.8636</v>
          </cell>
          <cell r="F885">
            <v>15.863636363636363</v>
          </cell>
        </row>
        <row r="886">
          <cell r="B886">
            <v>50600170</v>
          </cell>
          <cell r="C886">
            <v>291</v>
          </cell>
          <cell r="D886">
            <v>22</v>
          </cell>
          <cell r="E886">
            <v>13.2272</v>
          </cell>
          <cell r="F886">
            <v>13.227272727272727</v>
          </cell>
        </row>
        <row r="887">
          <cell r="B887">
            <v>50600010</v>
          </cell>
          <cell r="C887">
            <v>132</v>
          </cell>
          <cell r="D887">
            <v>22</v>
          </cell>
          <cell r="E887">
            <v>6</v>
          </cell>
          <cell r="F887">
            <v>6</v>
          </cell>
        </row>
        <row r="888">
          <cell r="B888">
            <v>50500060</v>
          </cell>
          <cell r="C888">
            <v>1550</v>
          </cell>
          <cell r="D888">
            <v>22</v>
          </cell>
          <cell r="E888">
            <v>70.454499999999996</v>
          </cell>
          <cell r="F888">
            <v>70.454545454545453</v>
          </cell>
        </row>
        <row r="889">
          <cell r="B889">
            <v>50600040</v>
          </cell>
          <cell r="C889">
            <v>1640</v>
          </cell>
          <cell r="D889">
            <v>22</v>
          </cell>
          <cell r="E889">
            <v>74.545400000000001</v>
          </cell>
          <cell r="F889">
            <v>74.545454545454547</v>
          </cell>
        </row>
        <row r="890">
          <cell r="B890">
            <v>50600050</v>
          </cell>
          <cell r="C890">
            <v>746</v>
          </cell>
          <cell r="D890">
            <v>22</v>
          </cell>
          <cell r="E890">
            <v>33.908999999999999</v>
          </cell>
          <cell r="F890">
            <v>33.909090909090907</v>
          </cell>
        </row>
        <row r="891">
          <cell r="B891">
            <v>53430020</v>
          </cell>
          <cell r="C891">
            <v>1039</v>
          </cell>
          <cell r="D891">
            <v>22</v>
          </cell>
          <cell r="E891">
            <v>47.227200000000003</v>
          </cell>
          <cell r="F891">
            <v>47.227272727272727</v>
          </cell>
        </row>
        <row r="892">
          <cell r="B892">
            <v>53430010</v>
          </cell>
          <cell r="C892">
            <v>342</v>
          </cell>
          <cell r="D892">
            <v>22</v>
          </cell>
          <cell r="E892">
            <v>15.545400000000001</v>
          </cell>
          <cell r="F892">
            <v>15.545454545454545</v>
          </cell>
        </row>
        <row r="893">
          <cell r="B893">
            <v>53430140</v>
          </cell>
          <cell r="C893">
            <v>119</v>
          </cell>
          <cell r="D893">
            <v>22</v>
          </cell>
          <cell r="E893">
            <v>5.4089999999999998</v>
          </cell>
          <cell r="F893">
            <v>5.4090909090909092</v>
          </cell>
        </row>
        <row r="894">
          <cell r="B894">
            <v>53430130</v>
          </cell>
          <cell r="C894">
            <v>15</v>
          </cell>
          <cell r="D894">
            <v>22</v>
          </cell>
          <cell r="E894">
            <v>1.0713999999999999</v>
          </cell>
          <cell r="F894">
            <v>0.68181818181818177</v>
          </cell>
        </row>
        <row r="895">
          <cell r="B895">
            <v>53430040</v>
          </cell>
          <cell r="C895">
            <v>374</v>
          </cell>
          <cell r="D895">
            <v>22</v>
          </cell>
          <cell r="E895">
            <v>17</v>
          </cell>
          <cell r="F895">
            <v>17</v>
          </cell>
        </row>
        <row r="896">
          <cell r="B896">
            <v>53430030</v>
          </cell>
          <cell r="C896">
            <v>144</v>
          </cell>
          <cell r="D896">
            <v>22</v>
          </cell>
          <cell r="E896">
            <v>6.5453999999999999</v>
          </cell>
          <cell r="F896">
            <v>6.5454545454545459</v>
          </cell>
        </row>
        <row r="897">
          <cell r="B897">
            <v>50450211</v>
          </cell>
          <cell r="C897">
            <v>1486</v>
          </cell>
          <cell r="D897">
            <v>22</v>
          </cell>
          <cell r="E897">
            <v>67.545400000000001</v>
          </cell>
          <cell r="F897">
            <v>67.545454545454547</v>
          </cell>
        </row>
        <row r="898">
          <cell r="B898">
            <v>50450222</v>
          </cell>
          <cell r="C898">
            <v>19</v>
          </cell>
          <cell r="D898">
            <v>22</v>
          </cell>
          <cell r="E898">
            <v>1.7272000000000001</v>
          </cell>
          <cell r="F898">
            <v>0.86363636363636365</v>
          </cell>
        </row>
        <row r="899">
          <cell r="B899">
            <v>50450060</v>
          </cell>
          <cell r="C899">
            <v>129</v>
          </cell>
          <cell r="D899">
            <v>22</v>
          </cell>
          <cell r="E899">
            <v>5.8635999999999999</v>
          </cell>
          <cell r="F899">
            <v>5.8636363636363633</v>
          </cell>
        </row>
        <row r="900">
          <cell r="B900">
            <v>50450070</v>
          </cell>
          <cell r="C900">
            <v>320</v>
          </cell>
          <cell r="D900">
            <v>22</v>
          </cell>
          <cell r="E900">
            <v>14.545400000000001</v>
          </cell>
          <cell r="F900">
            <v>14.545454545454545</v>
          </cell>
        </row>
        <row r="901">
          <cell r="B901">
            <v>50450350</v>
          </cell>
          <cell r="C901">
            <v>1747</v>
          </cell>
          <cell r="D901">
            <v>22</v>
          </cell>
          <cell r="E901">
            <v>79.409000000000006</v>
          </cell>
          <cell r="F901">
            <v>79.409090909090907</v>
          </cell>
        </row>
        <row r="902">
          <cell r="B902">
            <v>50450311</v>
          </cell>
          <cell r="C902">
            <v>3751</v>
          </cell>
          <cell r="D902">
            <v>22</v>
          </cell>
          <cell r="E902">
            <v>170.5</v>
          </cell>
          <cell r="F902">
            <v>170.5</v>
          </cell>
        </row>
        <row r="903">
          <cell r="B903">
            <v>50450332</v>
          </cell>
          <cell r="C903">
            <v>32</v>
          </cell>
          <cell r="D903">
            <v>22</v>
          </cell>
          <cell r="E903">
            <v>1.8823000000000001</v>
          </cell>
          <cell r="F903">
            <v>1.4545454545454546</v>
          </cell>
        </row>
        <row r="904">
          <cell r="B904">
            <v>50450592</v>
          </cell>
          <cell r="C904">
            <v>1954</v>
          </cell>
          <cell r="D904">
            <v>22</v>
          </cell>
          <cell r="E904">
            <v>88.818100000000001</v>
          </cell>
          <cell r="F904">
            <v>88.818181818181813</v>
          </cell>
        </row>
        <row r="905">
          <cell r="B905">
            <v>50450580</v>
          </cell>
          <cell r="C905">
            <v>506</v>
          </cell>
          <cell r="D905">
            <v>22</v>
          </cell>
          <cell r="E905">
            <v>23</v>
          </cell>
          <cell r="F905">
            <v>23</v>
          </cell>
        </row>
        <row r="906">
          <cell r="B906">
            <v>50450560</v>
          </cell>
          <cell r="C906">
            <v>12</v>
          </cell>
          <cell r="D906">
            <v>22</v>
          </cell>
          <cell r="E906">
            <v>3</v>
          </cell>
          <cell r="F906">
            <v>0.54545454545454541</v>
          </cell>
        </row>
        <row r="907">
          <cell r="B907">
            <v>50450161</v>
          </cell>
          <cell r="C907">
            <v>4332</v>
          </cell>
          <cell r="D907">
            <v>22</v>
          </cell>
          <cell r="E907">
            <v>196.90899999999999</v>
          </cell>
          <cell r="F907">
            <v>196.90909090909091</v>
          </cell>
        </row>
        <row r="908">
          <cell r="B908">
            <v>50450170</v>
          </cell>
          <cell r="C908">
            <v>298</v>
          </cell>
          <cell r="D908">
            <v>22</v>
          </cell>
          <cell r="E908">
            <v>13.545400000000001</v>
          </cell>
          <cell r="F908">
            <v>13.545454545454545</v>
          </cell>
        </row>
        <row r="909">
          <cell r="B909">
            <v>50450730</v>
          </cell>
          <cell r="C909">
            <v>116</v>
          </cell>
          <cell r="D909">
            <v>22</v>
          </cell>
          <cell r="E909">
            <v>5.2727000000000004</v>
          </cell>
          <cell r="F909">
            <v>5.2727272727272725</v>
          </cell>
        </row>
        <row r="910">
          <cell r="B910">
            <v>50450710</v>
          </cell>
          <cell r="C910">
            <v>451</v>
          </cell>
          <cell r="D910">
            <v>22</v>
          </cell>
          <cell r="E910">
            <v>20.5</v>
          </cell>
          <cell r="F910">
            <v>20.5</v>
          </cell>
        </row>
        <row r="911">
          <cell r="B911">
            <v>50450720</v>
          </cell>
          <cell r="C911">
            <v>1936</v>
          </cell>
          <cell r="D911">
            <v>22</v>
          </cell>
          <cell r="E911">
            <v>88</v>
          </cell>
          <cell r="F911">
            <v>88</v>
          </cell>
        </row>
        <row r="912">
          <cell r="B912">
            <v>50450520</v>
          </cell>
          <cell r="C912">
            <v>146</v>
          </cell>
          <cell r="D912">
            <v>22</v>
          </cell>
          <cell r="E912">
            <v>6.6363000000000003</v>
          </cell>
          <cell r="F912">
            <v>6.6363636363636367</v>
          </cell>
        </row>
        <row r="913">
          <cell r="B913">
            <v>50450510</v>
          </cell>
          <cell r="C913">
            <v>17</v>
          </cell>
          <cell r="D913">
            <v>22</v>
          </cell>
          <cell r="E913">
            <v>1.2141999999999999</v>
          </cell>
          <cell r="F913">
            <v>0.77272727272727271</v>
          </cell>
        </row>
        <row r="914">
          <cell r="B914">
            <v>50450220</v>
          </cell>
          <cell r="C914">
            <v>406</v>
          </cell>
          <cell r="D914">
            <v>22</v>
          </cell>
          <cell r="E914">
            <v>18.454499999999999</v>
          </cell>
          <cell r="F914">
            <v>18.454545454545453</v>
          </cell>
        </row>
        <row r="915">
          <cell r="B915">
            <v>50450160</v>
          </cell>
          <cell r="C915">
            <v>55</v>
          </cell>
          <cell r="D915">
            <v>22</v>
          </cell>
          <cell r="E915">
            <v>2.5</v>
          </cell>
          <cell r="F915">
            <v>2.5</v>
          </cell>
        </row>
        <row r="916">
          <cell r="B916">
            <v>50450050</v>
          </cell>
          <cell r="C916">
            <v>393</v>
          </cell>
          <cell r="D916">
            <v>22</v>
          </cell>
          <cell r="E916">
            <v>17.863600000000002</v>
          </cell>
          <cell r="F916">
            <v>17.863636363636363</v>
          </cell>
        </row>
        <row r="917">
          <cell r="B917">
            <v>50450040</v>
          </cell>
          <cell r="C917">
            <v>138</v>
          </cell>
          <cell r="D917">
            <v>22</v>
          </cell>
          <cell r="E917">
            <v>6.2727000000000004</v>
          </cell>
          <cell r="F917">
            <v>6.2727272727272725</v>
          </cell>
        </row>
        <row r="918">
          <cell r="B918">
            <v>50450020</v>
          </cell>
          <cell r="C918">
            <v>14</v>
          </cell>
          <cell r="D918">
            <v>22</v>
          </cell>
          <cell r="E918">
            <v>1.75</v>
          </cell>
          <cell r="F918">
            <v>0.63636363636363635</v>
          </cell>
        </row>
        <row r="919">
          <cell r="B919">
            <v>50450030</v>
          </cell>
          <cell r="C919">
            <v>138</v>
          </cell>
          <cell r="D919">
            <v>22</v>
          </cell>
          <cell r="E919">
            <v>6.2727000000000004</v>
          </cell>
          <cell r="F919">
            <v>6.2727272727272725</v>
          </cell>
        </row>
        <row r="920">
          <cell r="B920">
            <v>50450750</v>
          </cell>
          <cell r="C920">
            <v>157</v>
          </cell>
          <cell r="D920">
            <v>22</v>
          </cell>
          <cell r="E920">
            <v>7.1363000000000003</v>
          </cell>
          <cell r="F920">
            <v>7.1363636363636367</v>
          </cell>
        </row>
        <row r="921">
          <cell r="B921">
            <v>50450760</v>
          </cell>
          <cell r="C921">
            <v>1528</v>
          </cell>
          <cell r="D921">
            <v>22</v>
          </cell>
          <cell r="E921">
            <v>69.454499999999996</v>
          </cell>
          <cell r="F921">
            <v>69.454545454545453</v>
          </cell>
        </row>
        <row r="922">
          <cell r="B922">
            <v>50450281</v>
          </cell>
          <cell r="C922">
            <v>2804</v>
          </cell>
          <cell r="D922">
            <v>22</v>
          </cell>
          <cell r="E922">
            <v>127.4545</v>
          </cell>
          <cell r="F922">
            <v>127.45454545454545</v>
          </cell>
        </row>
        <row r="923">
          <cell r="B923">
            <v>50450292</v>
          </cell>
          <cell r="C923">
            <v>27</v>
          </cell>
          <cell r="D923">
            <v>22</v>
          </cell>
          <cell r="E923">
            <v>1.6875</v>
          </cell>
          <cell r="F923">
            <v>1.2272727272727273</v>
          </cell>
        </row>
        <row r="924">
          <cell r="B924">
            <v>50450780</v>
          </cell>
          <cell r="C924">
            <v>1639</v>
          </cell>
          <cell r="D924">
            <v>22</v>
          </cell>
          <cell r="E924">
            <v>74.5</v>
          </cell>
          <cell r="F924">
            <v>74.5</v>
          </cell>
        </row>
        <row r="925">
          <cell r="B925">
            <v>50450785</v>
          </cell>
          <cell r="C925">
            <v>4</v>
          </cell>
          <cell r="D925">
            <v>22</v>
          </cell>
          <cell r="E925">
            <v>1</v>
          </cell>
          <cell r="F925">
            <v>0.18181818181818182</v>
          </cell>
        </row>
        <row r="926">
          <cell r="B926">
            <v>50450541</v>
          </cell>
          <cell r="C926">
            <v>1866</v>
          </cell>
          <cell r="D926">
            <v>22</v>
          </cell>
          <cell r="E926">
            <v>84.818100000000001</v>
          </cell>
          <cell r="F926">
            <v>84.818181818181813</v>
          </cell>
        </row>
        <row r="927">
          <cell r="B927">
            <v>50450530</v>
          </cell>
          <cell r="C927">
            <v>14</v>
          </cell>
          <cell r="D927">
            <v>22</v>
          </cell>
          <cell r="E927">
            <v>1.2726999999999999</v>
          </cell>
          <cell r="F927">
            <v>0.63636363636363635</v>
          </cell>
        </row>
        <row r="928">
          <cell r="B928">
            <v>50450131</v>
          </cell>
          <cell r="C928">
            <v>1467</v>
          </cell>
          <cell r="D928">
            <v>22</v>
          </cell>
          <cell r="E928">
            <v>66.681799999999996</v>
          </cell>
          <cell r="F928">
            <v>66.681818181818187</v>
          </cell>
        </row>
        <row r="929">
          <cell r="B929">
            <v>50450142</v>
          </cell>
          <cell r="C929">
            <v>27</v>
          </cell>
          <cell r="D929">
            <v>22</v>
          </cell>
          <cell r="E929">
            <v>1.9285000000000001</v>
          </cell>
          <cell r="F929">
            <v>1.2272727272727273</v>
          </cell>
        </row>
        <row r="930">
          <cell r="B930">
            <v>50420280</v>
          </cell>
          <cell r="C930">
            <v>474</v>
          </cell>
          <cell r="D930">
            <v>22</v>
          </cell>
          <cell r="E930">
            <v>21.545400000000001</v>
          </cell>
          <cell r="F930">
            <v>21.545454545454547</v>
          </cell>
        </row>
        <row r="931">
          <cell r="B931">
            <v>50450080</v>
          </cell>
          <cell r="C931">
            <v>205</v>
          </cell>
          <cell r="D931">
            <v>22</v>
          </cell>
          <cell r="E931">
            <v>9.3180999999999994</v>
          </cell>
          <cell r="F931">
            <v>9.3181818181818183</v>
          </cell>
        </row>
        <row r="932">
          <cell r="B932">
            <v>50450262</v>
          </cell>
          <cell r="C932">
            <v>13</v>
          </cell>
          <cell r="D932">
            <v>22</v>
          </cell>
          <cell r="E932">
            <v>1.1818</v>
          </cell>
          <cell r="F932">
            <v>0.59090909090909094</v>
          </cell>
        </row>
        <row r="933">
          <cell r="B933">
            <v>50450271</v>
          </cell>
          <cell r="C933">
            <v>675</v>
          </cell>
          <cell r="D933">
            <v>22</v>
          </cell>
          <cell r="E933">
            <v>30.681799999999999</v>
          </cell>
          <cell r="F933">
            <v>30.681818181818183</v>
          </cell>
        </row>
        <row r="934">
          <cell r="B934">
            <v>50450230</v>
          </cell>
          <cell r="C934">
            <v>789</v>
          </cell>
          <cell r="D934">
            <v>22</v>
          </cell>
          <cell r="E934">
            <v>35.863599999999998</v>
          </cell>
          <cell r="F934">
            <v>35.863636363636367</v>
          </cell>
        </row>
        <row r="935">
          <cell r="B935">
            <v>50450150</v>
          </cell>
          <cell r="C935">
            <v>577</v>
          </cell>
          <cell r="D935">
            <v>22</v>
          </cell>
          <cell r="E935">
            <v>26.2272</v>
          </cell>
          <cell r="F935">
            <v>26.227272727272727</v>
          </cell>
        </row>
        <row r="936">
          <cell r="B936">
            <v>50450180</v>
          </cell>
          <cell r="C936">
            <v>5</v>
          </cell>
          <cell r="D936">
            <v>22</v>
          </cell>
          <cell r="E936">
            <v>1.25</v>
          </cell>
          <cell r="F936">
            <v>0.22727272727272727</v>
          </cell>
        </row>
        <row r="937">
          <cell r="B937">
            <v>50450661</v>
          </cell>
          <cell r="C937">
            <v>1675</v>
          </cell>
          <cell r="D937">
            <v>22</v>
          </cell>
          <cell r="E937">
            <v>76.136300000000006</v>
          </cell>
          <cell r="F937">
            <v>76.13636363636364</v>
          </cell>
        </row>
        <row r="938">
          <cell r="B938">
            <v>50450692</v>
          </cell>
          <cell r="C938">
            <v>29</v>
          </cell>
          <cell r="D938">
            <v>22</v>
          </cell>
          <cell r="E938">
            <v>1.7058</v>
          </cell>
          <cell r="F938">
            <v>1.3181818181818181</v>
          </cell>
        </row>
        <row r="939">
          <cell r="B939">
            <v>50450480</v>
          </cell>
          <cell r="C939">
            <v>350</v>
          </cell>
          <cell r="D939">
            <v>22</v>
          </cell>
          <cell r="E939">
            <v>15.909000000000001</v>
          </cell>
          <cell r="F939">
            <v>15.909090909090908</v>
          </cell>
        </row>
        <row r="940">
          <cell r="B940">
            <v>50450490</v>
          </cell>
          <cell r="C940">
            <v>82</v>
          </cell>
          <cell r="D940">
            <v>22</v>
          </cell>
          <cell r="E940">
            <v>3.7271999999999998</v>
          </cell>
          <cell r="F940">
            <v>3.7272727272727271</v>
          </cell>
        </row>
        <row r="941">
          <cell r="B941">
            <v>50451240</v>
          </cell>
          <cell r="C941">
            <v>722</v>
          </cell>
          <cell r="D941">
            <v>22</v>
          </cell>
          <cell r="E941">
            <v>32.818100000000001</v>
          </cell>
          <cell r="F941">
            <v>32.81818181818182</v>
          </cell>
        </row>
        <row r="942">
          <cell r="B942">
            <v>51910110</v>
          </cell>
          <cell r="C942">
            <v>351</v>
          </cell>
          <cell r="D942">
            <v>22</v>
          </cell>
          <cell r="E942">
            <v>15.954499999999999</v>
          </cell>
          <cell r="F942">
            <v>15.954545454545455</v>
          </cell>
        </row>
        <row r="943">
          <cell r="B943">
            <v>51910120</v>
          </cell>
          <cell r="C943">
            <v>49</v>
          </cell>
          <cell r="D943">
            <v>22</v>
          </cell>
          <cell r="E943">
            <v>2.7222</v>
          </cell>
          <cell r="F943">
            <v>2.2272727272727271</v>
          </cell>
        </row>
        <row r="944">
          <cell r="B944">
            <v>51910080</v>
          </cell>
          <cell r="C944">
            <v>3</v>
          </cell>
          <cell r="D944">
            <v>22</v>
          </cell>
          <cell r="E944">
            <v>1</v>
          </cell>
          <cell r="F944">
            <v>0.13636363636363635</v>
          </cell>
        </row>
        <row r="945">
          <cell r="B945">
            <v>51910050</v>
          </cell>
          <cell r="C945">
            <v>157</v>
          </cell>
          <cell r="D945">
            <v>22</v>
          </cell>
          <cell r="E945">
            <v>7.4760999999999997</v>
          </cell>
          <cell r="F945">
            <v>7.1363636363636367</v>
          </cell>
        </row>
        <row r="946">
          <cell r="B946">
            <v>51910040</v>
          </cell>
          <cell r="C946">
            <v>130</v>
          </cell>
          <cell r="D946">
            <v>22</v>
          </cell>
          <cell r="E946">
            <v>5.9089999999999998</v>
          </cell>
          <cell r="F946">
            <v>5.9090909090909092</v>
          </cell>
        </row>
        <row r="947">
          <cell r="B947">
            <v>51910030</v>
          </cell>
          <cell r="C947">
            <v>4</v>
          </cell>
          <cell r="D947">
            <v>22</v>
          </cell>
          <cell r="E947">
            <v>1</v>
          </cell>
          <cell r="F947">
            <v>0.18181818181818182</v>
          </cell>
        </row>
        <row r="948">
          <cell r="B948">
            <v>51910130</v>
          </cell>
          <cell r="C948">
            <v>43</v>
          </cell>
          <cell r="D948">
            <v>22</v>
          </cell>
          <cell r="E948">
            <v>2.3887999999999998</v>
          </cell>
          <cell r="F948">
            <v>1.9545454545454546</v>
          </cell>
        </row>
        <row r="949">
          <cell r="B949">
            <v>51910140</v>
          </cell>
          <cell r="C949">
            <v>10</v>
          </cell>
          <cell r="D949">
            <v>22</v>
          </cell>
          <cell r="E949">
            <v>1.6666000000000001</v>
          </cell>
          <cell r="F949">
            <v>0.45454545454545453</v>
          </cell>
        </row>
        <row r="950">
          <cell r="B950">
            <v>59450270</v>
          </cell>
          <cell r="C950">
            <v>191</v>
          </cell>
          <cell r="D950">
            <v>22</v>
          </cell>
          <cell r="E950">
            <v>8.6818000000000008</v>
          </cell>
          <cell r="F950">
            <v>8.6818181818181817</v>
          </cell>
        </row>
        <row r="951">
          <cell r="B951">
            <v>59450260</v>
          </cell>
          <cell r="C951">
            <v>585</v>
          </cell>
          <cell r="D951">
            <v>22</v>
          </cell>
          <cell r="E951">
            <v>26.590900000000001</v>
          </cell>
          <cell r="F951">
            <v>26.59090909090909</v>
          </cell>
        </row>
        <row r="952">
          <cell r="B952">
            <v>59450090</v>
          </cell>
          <cell r="C952">
            <v>2509</v>
          </cell>
          <cell r="D952">
            <v>22</v>
          </cell>
          <cell r="E952">
            <v>114.0454</v>
          </cell>
          <cell r="F952">
            <v>114.04545454545455</v>
          </cell>
        </row>
        <row r="953">
          <cell r="B953">
            <v>59450100</v>
          </cell>
          <cell r="C953">
            <v>1592</v>
          </cell>
          <cell r="D953">
            <v>22</v>
          </cell>
          <cell r="E953">
            <v>72.363600000000005</v>
          </cell>
          <cell r="F953">
            <v>72.36363636363636</v>
          </cell>
        </row>
        <row r="954">
          <cell r="B954">
            <v>59450140</v>
          </cell>
          <cell r="C954">
            <v>414</v>
          </cell>
          <cell r="D954">
            <v>22</v>
          </cell>
          <cell r="E954">
            <v>18.818100000000001</v>
          </cell>
          <cell r="F954">
            <v>18.818181818181817</v>
          </cell>
        </row>
        <row r="955">
          <cell r="B955">
            <v>59450130</v>
          </cell>
          <cell r="C955">
            <v>522</v>
          </cell>
          <cell r="D955">
            <v>22</v>
          </cell>
          <cell r="E955">
            <v>23.7272</v>
          </cell>
          <cell r="F955">
            <v>23.727272727272727</v>
          </cell>
        </row>
        <row r="956">
          <cell r="B956">
            <v>59450170</v>
          </cell>
          <cell r="C956">
            <v>5</v>
          </cell>
          <cell r="D956">
            <v>22</v>
          </cell>
          <cell r="E956">
            <v>1</v>
          </cell>
          <cell r="F956">
            <v>0.22727272727272727</v>
          </cell>
        </row>
        <row r="957">
          <cell r="B957">
            <v>59450160</v>
          </cell>
          <cell r="C957">
            <v>18</v>
          </cell>
          <cell r="D957">
            <v>22</v>
          </cell>
          <cell r="E957">
            <v>1.5</v>
          </cell>
          <cell r="F957">
            <v>0.81818181818181823</v>
          </cell>
        </row>
        <row r="958">
          <cell r="B958">
            <v>59450240</v>
          </cell>
          <cell r="C958">
            <v>30</v>
          </cell>
          <cell r="D958">
            <v>22</v>
          </cell>
          <cell r="E958">
            <v>1.5789</v>
          </cell>
          <cell r="F958">
            <v>1.3636363636363635</v>
          </cell>
        </row>
        <row r="959">
          <cell r="B959">
            <v>59450250</v>
          </cell>
          <cell r="C959">
            <v>21</v>
          </cell>
          <cell r="D959">
            <v>22</v>
          </cell>
          <cell r="E959">
            <v>1.6153</v>
          </cell>
          <cell r="F959">
            <v>0.95454545454545459</v>
          </cell>
        </row>
        <row r="960">
          <cell r="B960">
            <v>59450120</v>
          </cell>
          <cell r="C960">
            <v>48</v>
          </cell>
          <cell r="D960">
            <v>22</v>
          </cell>
          <cell r="E960">
            <v>2.4</v>
          </cell>
          <cell r="F960">
            <v>2.1818181818181817</v>
          </cell>
        </row>
        <row r="961">
          <cell r="B961">
            <v>59450110</v>
          </cell>
          <cell r="C961">
            <v>14</v>
          </cell>
          <cell r="D961">
            <v>22</v>
          </cell>
          <cell r="E961">
            <v>1.2726999999999999</v>
          </cell>
          <cell r="F961">
            <v>0.63636363636363635</v>
          </cell>
        </row>
        <row r="962">
          <cell r="B962">
            <v>59450280</v>
          </cell>
          <cell r="C962">
            <v>68</v>
          </cell>
          <cell r="D962">
            <v>22</v>
          </cell>
          <cell r="E962">
            <v>3.238</v>
          </cell>
          <cell r="F962">
            <v>3.0909090909090908</v>
          </cell>
        </row>
        <row r="963">
          <cell r="B963">
            <v>59450290</v>
          </cell>
          <cell r="C963">
            <v>103</v>
          </cell>
          <cell r="D963">
            <v>22</v>
          </cell>
          <cell r="E963">
            <v>4.6818</v>
          </cell>
          <cell r="F963">
            <v>4.6818181818181817</v>
          </cell>
        </row>
        <row r="964">
          <cell r="B964">
            <v>59455100</v>
          </cell>
          <cell r="C964">
            <v>47</v>
          </cell>
          <cell r="D964">
            <v>22</v>
          </cell>
          <cell r="E964">
            <v>2.4735999999999998</v>
          </cell>
          <cell r="F964">
            <v>2.1363636363636362</v>
          </cell>
        </row>
        <row r="965">
          <cell r="B965">
            <v>59450300</v>
          </cell>
          <cell r="C965">
            <v>112</v>
          </cell>
          <cell r="D965">
            <v>22</v>
          </cell>
          <cell r="E965">
            <v>5.3333000000000004</v>
          </cell>
          <cell r="F965">
            <v>5.0909090909090908</v>
          </cell>
        </row>
        <row r="966">
          <cell r="B966">
            <v>59450310</v>
          </cell>
          <cell r="C966">
            <v>220</v>
          </cell>
          <cell r="D966">
            <v>22</v>
          </cell>
          <cell r="E966">
            <v>10</v>
          </cell>
          <cell r="F966">
            <v>10</v>
          </cell>
        </row>
        <row r="967">
          <cell r="B967">
            <v>51430080</v>
          </cell>
          <cell r="C967">
            <v>5</v>
          </cell>
          <cell r="D967">
            <v>22</v>
          </cell>
          <cell r="E967">
            <v>1</v>
          </cell>
          <cell r="F967">
            <v>0.22727272727272727</v>
          </cell>
        </row>
        <row r="968">
          <cell r="B968">
            <v>51530200</v>
          </cell>
          <cell r="C968">
            <v>10</v>
          </cell>
          <cell r="D968">
            <v>22</v>
          </cell>
          <cell r="E968">
            <v>1.1111</v>
          </cell>
          <cell r="F968">
            <v>0.45454545454545453</v>
          </cell>
        </row>
        <row r="969">
          <cell r="B969">
            <v>51530210</v>
          </cell>
          <cell r="C969">
            <v>7</v>
          </cell>
          <cell r="D969">
            <v>22</v>
          </cell>
          <cell r="E969">
            <v>1</v>
          </cell>
          <cell r="F969">
            <v>0.31818181818181818</v>
          </cell>
        </row>
        <row r="970">
          <cell r="B970">
            <v>51530070</v>
          </cell>
          <cell r="C970">
            <v>7</v>
          </cell>
          <cell r="D970">
            <v>22</v>
          </cell>
          <cell r="E970">
            <v>1.1666000000000001</v>
          </cell>
          <cell r="F970">
            <v>0.31818181818181818</v>
          </cell>
        </row>
        <row r="971">
          <cell r="B971">
            <v>51530060</v>
          </cell>
          <cell r="C971">
            <v>1</v>
          </cell>
          <cell r="D971">
            <v>22</v>
          </cell>
          <cell r="E971">
            <v>1</v>
          </cell>
          <cell r="F971">
            <v>4.5454545454545456E-2</v>
          </cell>
        </row>
        <row r="972">
          <cell r="B972">
            <v>51530230</v>
          </cell>
          <cell r="C972">
            <v>3</v>
          </cell>
          <cell r="D972">
            <v>22</v>
          </cell>
          <cell r="E972">
            <v>1.5</v>
          </cell>
          <cell r="F972">
            <v>0.13636363636363635</v>
          </cell>
        </row>
        <row r="973">
          <cell r="B973">
            <v>51630010</v>
          </cell>
          <cell r="C973">
            <v>3</v>
          </cell>
          <cell r="D973">
            <v>22</v>
          </cell>
          <cell r="E973">
            <v>1</v>
          </cell>
          <cell r="F973">
            <v>0.13636363636363635</v>
          </cell>
        </row>
        <row r="974">
          <cell r="B974">
            <v>51430070</v>
          </cell>
          <cell r="C974">
            <v>2</v>
          </cell>
          <cell r="D974">
            <v>22</v>
          </cell>
          <cell r="E974">
            <v>1</v>
          </cell>
          <cell r="F974">
            <v>9.0909090909090912E-2</v>
          </cell>
        </row>
        <row r="975">
          <cell r="B975">
            <v>51430060</v>
          </cell>
          <cell r="C975">
            <v>1</v>
          </cell>
          <cell r="D975">
            <v>22</v>
          </cell>
          <cell r="E975">
            <v>1</v>
          </cell>
          <cell r="F975">
            <v>4.5454545454545456E-2</v>
          </cell>
        </row>
        <row r="976">
          <cell r="B976">
            <v>51530260</v>
          </cell>
          <cell r="C976">
            <v>37</v>
          </cell>
          <cell r="D976">
            <v>22</v>
          </cell>
          <cell r="E976">
            <v>2.1764000000000001</v>
          </cell>
          <cell r="F976">
            <v>1.6818181818181819</v>
          </cell>
        </row>
        <row r="977">
          <cell r="B977">
            <v>51530270</v>
          </cell>
          <cell r="C977">
            <v>14</v>
          </cell>
          <cell r="D977">
            <v>22</v>
          </cell>
          <cell r="E977">
            <v>1.4</v>
          </cell>
          <cell r="F977">
            <v>0.63636363636363635</v>
          </cell>
        </row>
        <row r="978">
          <cell r="B978">
            <v>51530300</v>
          </cell>
          <cell r="C978">
            <v>18</v>
          </cell>
          <cell r="D978">
            <v>22</v>
          </cell>
          <cell r="E978">
            <v>1.125</v>
          </cell>
          <cell r="F978">
            <v>0.81818181818181823</v>
          </cell>
        </row>
        <row r="979">
          <cell r="B979">
            <v>51530160</v>
          </cell>
          <cell r="C979">
            <v>1</v>
          </cell>
          <cell r="D979">
            <v>22</v>
          </cell>
          <cell r="E979">
            <v>1</v>
          </cell>
          <cell r="F979">
            <v>4.5454545454545456E-2</v>
          </cell>
        </row>
        <row r="980">
          <cell r="B980">
            <v>51530140</v>
          </cell>
          <cell r="C980">
            <v>1</v>
          </cell>
          <cell r="D980">
            <v>22</v>
          </cell>
          <cell r="E980">
            <v>1</v>
          </cell>
          <cell r="F980">
            <v>4.5454545454545456E-2</v>
          </cell>
        </row>
        <row r="981">
          <cell r="B981">
            <v>51530150</v>
          </cell>
          <cell r="C981">
            <v>2</v>
          </cell>
          <cell r="D981">
            <v>22</v>
          </cell>
          <cell r="E981">
            <v>1</v>
          </cell>
          <cell r="F981">
            <v>9.0909090909090912E-2</v>
          </cell>
        </row>
        <row r="982">
          <cell r="B982">
            <v>51531100</v>
          </cell>
          <cell r="C982">
            <v>1111</v>
          </cell>
          <cell r="D982">
            <v>22</v>
          </cell>
          <cell r="E982">
            <v>50.5</v>
          </cell>
          <cell r="F982">
            <v>50.5</v>
          </cell>
        </row>
        <row r="983">
          <cell r="B983">
            <v>51531110</v>
          </cell>
          <cell r="C983">
            <v>369</v>
          </cell>
          <cell r="D983">
            <v>22</v>
          </cell>
          <cell r="E983">
            <v>16.7727</v>
          </cell>
          <cell r="F983">
            <v>16.772727272727273</v>
          </cell>
        </row>
        <row r="984">
          <cell r="B984">
            <v>51530080</v>
          </cell>
          <cell r="C984">
            <v>4</v>
          </cell>
          <cell r="D984">
            <v>22</v>
          </cell>
          <cell r="E984">
            <v>1</v>
          </cell>
          <cell r="F984">
            <v>0.18181818181818182</v>
          </cell>
        </row>
        <row r="985">
          <cell r="B985">
            <v>51530090</v>
          </cell>
          <cell r="C985">
            <v>2</v>
          </cell>
          <cell r="D985">
            <v>22</v>
          </cell>
          <cell r="E985">
            <v>2</v>
          </cell>
          <cell r="F985">
            <v>9.0909090909090912E-2</v>
          </cell>
        </row>
        <row r="986">
          <cell r="B986">
            <v>51531030</v>
          </cell>
          <cell r="C986">
            <v>247</v>
          </cell>
          <cell r="D986">
            <v>22</v>
          </cell>
          <cell r="E986">
            <v>11.2272</v>
          </cell>
          <cell r="F986">
            <v>11.227272727272727</v>
          </cell>
        </row>
        <row r="987">
          <cell r="B987">
            <v>51531020</v>
          </cell>
          <cell r="C987">
            <v>492</v>
          </cell>
          <cell r="D987">
            <v>22</v>
          </cell>
          <cell r="E987">
            <v>22.363600000000002</v>
          </cell>
          <cell r="F987">
            <v>22.363636363636363</v>
          </cell>
        </row>
        <row r="988">
          <cell r="B988">
            <v>51531050</v>
          </cell>
          <cell r="C988">
            <v>194</v>
          </cell>
          <cell r="D988">
            <v>22</v>
          </cell>
          <cell r="E988">
            <v>8.8180999999999994</v>
          </cell>
          <cell r="F988">
            <v>8.8181818181818183</v>
          </cell>
        </row>
        <row r="989">
          <cell r="B989">
            <v>51531040</v>
          </cell>
          <cell r="C989">
            <v>224</v>
          </cell>
          <cell r="D989">
            <v>22</v>
          </cell>
          <cell r="E989">
            <v>10.181800000000001</v>
          </cell>
          <cell r="F989">
            <v>10.181818181818182</v>
          </cell>
        </row>
        <row r="990">
          <cell r="B990">
            <v>51530350</v>
          </cell>
          <cell r="C990">
            <v>1</v>
          </cell>
          <cell r="D990">
            <v>22</v>
          </cell>
          <cell r="E990">
            <v>1</v>
          </cell>
          <cell r="F990">
            <v>4.5454545454545456E-2</v>
          </cell>
        </row>
        <row r="991">
          <cell r="B991">
            <v>51530370</v>
          </cell>
          <cell r="C991">
            <v>5</v>
          </cell>
          <cell r="D991">
            <v>22</v>
          </cell>
          <cell r="E991">
            <v>2.5</v>
          </cell>
          <cell r="F991">
            <v>0.22727272727272727</v>
          </cell>
        </row>
        <row r="992">
          <cell r="B992">
            <v>51530040</v>
          </cell>
          <cell r="C992">
            <v>7</v>
          </cell>
          <cell r="D992">
            <v>22</v>
          </cell>
          <cell r="E992">
            <v>1.4</v>
          </cell>
          <cell r="F992">
            <v>0.31818181818181818</v>
          </cell>
        </row>
        <row r="993">
          <cell r="B993">
            <v>51530050</v>
          </cell>
          <cell r="C993">
            <v>3</v>
          </cell>
          <cell r="D993">
            <v>22</v>
          </cell>
          <cell r="E993">
            <v>1</v>
          </cell>
          <cell r="F993">
            <v>0.13636363636363635</v>
          </cell>
        </row>
        <row r="994">
          <cell r="B994">
            <v>51530240</v>
          </cell>
          <cell r="C994">
            <v>61</v>
          </cell>
          <cell r="D994">
            <v>22</v>
          </cell>
          <cell r="E994">
            <v>3.05</v>
          </cell>
          <cell r="F994">
            <v>2.7727272727272729</v>
          </cell>
        </row>
        <row r="995">
          <cell r="B995">
            <v>51530250</v>
          </cell>
          <cell r="C995">
            <v>23</v>
          </cell>
          <cell r="D995">
            <v>22</v>
          </cell>
          <cell r="E995">
            <v>1.4375</v>
          </cell>
          <cell r="F995">
            <v>1.0454545454545454</v>
          </cell>
        </row>
        <row r="996">
          <cell r="B996">
            <v>51530320</v>
          </cell>
          <cell r="C996">
            <v>1</v>
          </cell>
          <cell r="D996">
            <v>22</v>
          </cell>
          <cell r="E996">
            <v>1</v>
          </cell>
          <cell r="F996">
            <v>4.5454545454545456E-2</v>
          </cell>
        </row>
        <row r="997">
          <cell r="B997">
            <v>51430100</v>
          </cell>
          <cell r="C997">
            <v>1</v>
          </cell>
          <cell r="D997">
            <v>22</v>
          </cell>
          <cell r="E997">
            <v>1</v>
          </cell>
          <cell r="F997">
            <v>4.5454545454545456E-2</v>
          </cell>
        </row>
        <row r="998">
          <cell r="B998">
            <v>51630030</v>
          </cell>
          <cell r="C998">
            <v>15</v>
          </cell>
          <cell r="D998">
            <v>22</v>
          </cell>
          <cell r="E998">
            <v>1</v>
          </cell>
          <cell r="F998">
            <v>0.68181818181818177</v>
          </cell>
        </row>
        <row r="999">
          <cell r="B999">
            <v>51530120</v>
          </cell>
          <cell r="C999">
            <v>1</v>
          </cell>
          <cell r="D999">
            <v>22</v>
          </cell>
          <cell r="E999">
            <v>1</v>
          </cell>
          <cell r="F999">
            <v>4.5454545454545456E-2</v>
          </cell>
        </row>
        <row r="1000">
          <cell r="B1000">
            <v>51530110</v>
          </cell>
          <cell r="C1000">
            <v>13</v>
          </cell>
          <cell r="D1000">
            <v>22</v>
          </cell>
          <cell r="E1000">
            <v>1</v>
          </cell>
          <cell r="F1000">
            <v>0.59090909090909094</v>
          </cell>
        </row>
        <row r="1001">
          <cell r="B1001">
            <v>51530100</v>
          </cell>
          <cell r="C1001">
            <v>5</v>
          </cell>
          <cell r="D1001">
            <v>22</v>
          </cell>
          <cell r="E1001">
            <v>1</v>
          </cell>
          <cell r="F1001">
            <v>0.22727272727272727</v>
          </cell>
        </row>
        <row r="1002">
          <cell r="B1002">
            <v>51630060</v>
          </cell>
          <cell r="C1002">
            <v>1</v>
          </cell>
          <cell r="D1002">
            <v>22</v>
          </cell>
          <cell r="E1002">
            <v>1</v>
          </cell>
          <cell r="F1002">
            <v>4.5454545454545456E-2</v>
          </cell>
        </row>
        <row r="1003">
          <cell r="B1003">
            <v>51530030</v>
          </cell>
          <cell r="C1003">
            <v>18</v>
          </cell>
          <cell r="D1003">
            <v>22</v>
          </cell>
          <cell r="E1003">
            <v>1.6363000000000001</v>
          </cell>
          <cell r="F1003">
            <v>0.81818181818181823</v>
          </cell>
        </row>
        <row r="1004">
          <cell r="B1004">
            <v>51530020</v>
          </cell>
          <cell r="C1004">
            <v>68</v>
          </cell>
          <cell r="D1004">
            <v>22</v>
          </cell>
          <cell r="E1004">
            <v>3.238</v>
          </cell>
          <cell r="F1004">
            <v>3.0909090909090908</v>
          </cell>
        </row>
        <row r="1005">
          <cell r="B1005">
            <v>51430120</v>
          </cell>
          <cell r="C1005">
            <v>20</v>
          </cell>
          <cell r="D1005">
            <v>22</v>
          </cell>
          <cell r="E1005">
            <v>1.5384</v>
          </cell>
          <cell r="F1005">
            <v>0.90909090909090906</v>
          </cell>
        </row>
        <row r="1006">
          <cell r="B1006">
            <v>51430130</v>
          </cell>
          <cell r="C1006">
            <v>1</v>
          </cell>
          <cell r="D1006">
            <v>22</v>
          </cell>
          <cell r="E1006">
            <v>1</v>
          </cell>
          <cell r="F1006">
            <v>4.5454545454545456E-2</v>
          </cell>
        </row>
        <row r="1007">
          <cell r="B1007">
            <v>51530180</v>
          </cell>
          <cell r="C1007">
            <v>4</v>
          </cell>
          <cell r="D1007">
            <v>22</v>
          </cell>
          <cell r="E1007">
            <v>1</v>
          </cell>
          <cell r="F1007">
            <v>0.18181818181818182</v>
          </cell>
        </row>
        <row r="1008">
          <cell r="B1008">
            <v>51530290</v>
          </cell>
          <cell r="C1008">
            <v>3</v>
          </cell>
          <cell r="D1008">
            <v>22</v>
          </cell>
          <cell r="E1008">
            <v>1</v>
          </cell>
          <cell r="F1008">
            <v>0.13636363636363635</v>
          </cell>
        </row>
        <row r="1009">
          <cell r="B1009">
            <v>51530280</v>
          </cell>
          <cell r="C1009">
            <v>2</v>
          </cell>
          <cell r="D1009">
            <v>22</v>
          </cell>
          <cell r="E1009">
            <v>1</v>
          </cell>
          <cell r="F1009">
            <v>9.0909090909090912E-2</v>
          </cell>
        </row>
        <row r="1010">
          <cell r="B1010">
            <v>51530010</v>
          </cell>
          <cell r="C1010">
            <v>1</v>
          </cell>
          <cell r="D1010">
            <v>22</v>
          </cell>
          <cell r="E1010">
            <v>1</v>
          </cell>
          <cell r="F1010">
            <v>4.5454545454545456E-2</v>
          </cell>
        </row>
        <row r="1011">
          <cell r="B1011">
            <v>51430140</v>
          </cell>
          <cell r="C1011">
            <v>1</v>
          </cell>
          <cell r="D1011">
            <v>22</v>
          </cell>
          <cell r="E1011">
            <v>1</v>
          </cell>
          <cell r="F1011">
            <v>4.5454545454545456E-2</v>
          </cell>
        </row>
        <row r="1012">
          <cell r="B1012">
            <v>51531090</v>
          </cell>
          <cell r="C1012">
            <v>401</v>
          </cell>
          <cell r="D1012">
            <v>22</v>
          </cell>
          <cell r="E1012">
            <v>18.2272</v>
          </cell>
          <cell r="F1012">
            <v>18.227272727272727</v>
          </cell>
        </row>
        <row r="1013">
          <cell r="B1013">
            <v>51531080</v>
          </cell>
          <cell r="C1013">
            <v>604</v>
          </cell>
          <cell r="D1013">
            <v>22</v>
          </cell>
          <cell r="E1013">
            <v>27.454499999999999</v>
          </cell>
          <cell r="F1013">
            <v>27.454545454545453</v>
          </cell>
        </row>
        <row r="1014">
          <cell r="B1014">
            <v>51531130</v>
          </cell>
          <cell r="C1014">
            <v>609</v>
          </cell>
          <cell r="D1014">
            <v>22</v>
          </cell>
          <cell r="E1014">
            <v>27.681799999999999</v>
          </cell>
          <cell r="F1014">
            <v>27.681818181818183</v>
          </cell>
        </row>
        <row r="1015">
          <cell r="B1015">
            <v>51531120</v>
          </cell>
          <cell r="C1015">
            <v>1563</v>
          </cell>
          <cell r="D1015">
            <v>22</v>
          </cell>
          <cell r="E1015">
            <v>71.045400000000001</v>
          </cell>
          <cell r="F1015">
            <v>71.045454545454547</v>
          </cell>
        </row>
        <row r="1016">
          <cell r="B1016">
            <v>51531180</v>
          </cell>
          <cell r="C1016">
            <v>80</v>
          </cell>
          <cell r="D1016">
            <v>22</v>
          </cell>
          <cell r="E1016">
            <v>3.8094999999999999</v>
          </cell>
          <cell r="F1016">
            <v>3.6363636363636362</v>
          </cell>
        </row>
        <row r="1017">
          <cell r="B1017">
            <v>51531170</v>
          </cell>
          <cell r="C1017">
            <v>57</v>
          </cell>
          <cell r="D1017">
            <v>22</v>
          </cell>
          <cell r="E1017">
            <v>2.7141999999999999</v>
          </cell>
          <cell r="F1017">
            <v>2.5909090909090908</v>
          </cell>
        </row>
        <row r="1018">
          <cell r="B1018">
            <v>51320280</v>
          </cell>
          <cell r="C1018">
            <v>8</v>
          </cell>
          <cell r="D1018">
            <v>22</v>
          </cell>
          <cell r="E1018">
            <v>1.1428</v>
          </cell>
          <cell r="F1018">
            <v>0.36363636363636365</v>
          </cell>
        </row>
        <row r="1019">
          <cell r="B1019">
            <v>51430030</v>
          </cell>
          <cell r="C1019">
            <v>1</v>
          </cell>
          <cell r="D1019">
            <v>22</v>
          </cell>
          <cell r="E1019">
            <v>1</v>
          </cell>
          <cell r="F1019">
            <v>4.5454545454545456E-2</v>
          </cell>
        </row>
        <row r="1020">
          <cell r="B1020">
            <v>51430020</v>
          </cell>
          <cell r="C1020">
            <v>7</v>
          </cell>
          <cell r="D1020">
            <v>22</v>
          </cell>
          <cell r="E1020">
            <v>1.1666000000000001</v>
          </cell>
          <cell r="F1020">
            <v>0.31818181818181818</v>
          </cell>
        </row>
        <row r="1021">
          <cell r="B1021">
            <v>51320300</v>
          </cell>
          <cell r="C1021">
            <v>1</v>
          </cell>
          <cell r="D1021">
            <v>22</v>
          </cell>
          <cell r="E1021">
            <v>1</v>
          </cell>
          <cell r="F1021">
            <v>4.5454545454545456E-2</v>
          </cell>
        </row>
        <row r="1022">
          <cell r="B1022">
            <v>51430040</v>
          </cell>
          <cell r="C1022">
            <v>5</v>
          </cell>
          <cell r="D1022">
            <v>22</v>
          </cell>
          <cell r="E1022">
            <v>1</v>
          </cell>
          <cell r="F1022">
            <v>0.22727272727272727</v>
          </cell>
        </row>
        <row r="1023">
          <cell r="B1023">
            <v>51430050</v>
          </cell>
          <cell r="C1023">
            <v>4</v>
          </cell>
          <cell r="D1023">
            <v>22</v>
          </cell>
          <cell r="E1023">
            <v>1</v>
          </cell>
          <cell r="F1023">
            <v>0.18181818181818182</v>
          </cell>
        </row>
        <row r="1024">
          <cell r="B1024">
            <v>50550110</v>
          </cell>
          <cell r="C1024">
            <v>256</v>
          </cell>
          <cell r="D1024">
            <v>22</v>
          </cell>
          <cell r="E1024">
            <v>11.6363</v>
          </cell>
          <cell r="F1024">
            <v>11.636363636363637</v>
          </cell>
        </row>
        <row r="1025">
          <cell r="B1025">
            <v>50550100</v>
          </cell>
          <cell r="C1025">
            <v>63</v>
          </cell>
          <cell r="D1025">
            <v>22</v>
          </cell>
          <cell r="E1025">
            <v>3.3157000000000001</v>
          </cell>
          <cell r="F1025">
            <v>2.8636363636363638</v>
          </cell>
        </row>
        <row r="1026">
          <cell r="B1026">
            <v>50550010</v>
          </cell>
          <cell r="C1026">
            <v>16</v>
          </cell>
          <cell r="D1026">
            <v>22</v>
          </cell>
          <cell r="E1026">
            <v>1.2306999999999999</v>
          </cell>
          <cell r="F1026">
            <v>0.72727272727272729</v>
          </cell>
        </row>
        <row r="1027">
          <cell r="B1027">
            <v>50400320</v>
          </cell>
          <cell r="C1027">
            <v>10</v>
          </cell>
          <cell r="D1027">
            <v>22</v>
          </cell>
          <cell r="E1027">
            <v>1.1111</v>
          </cell>
          <cell r="F1027">
            <v>0.45454545454545453</v>
          </cell>
        </row>
        <row r="1028">
          <cell r="B1028">
            <v>50550020</v>
          </cell>
          <cell r="C1028">
            <v>28</v>
          </cell>
          <cell r="D1028">
            <v>22</v>
          </cell>
          <cell r="E1028">
            <v>2.1537999999999999</v>
          </cell>
          <cell r="F1028">
            <v>1.2727272727272727</v>
          </cell>
        </row>
        <row r="1029">
          <cell r="B1029">
            <v>50550030</v>
          </cell>
          <cell r="C1029">
            <v>41</v>
          </cell>
          <cell r="D1029">
            <v>22</v>
          </cell>
          <cell r="E1029">
            <v>2.1577999999999999</v>
          </cell>
          <cell r="F1029">
            <v>1.8636363636363635</v>
          </cell>
        </row>
        <row r="1030">
          <cell r="B1030">
            <v>50550130</v>
          </cell>
          <cell r="C1030">
            <v>111</v>
          </cell>
          <cell r="D1030">
            <v>22</v>
          </cell>
          <cell r="E1030">
            <v>5.0453999999999999</v>
          </cell>
          <cell r="F1030">
            <v>5.0454545454545459</v>
          </cell>
        </row>
        <row r="1031">
          <cell r="B1031">
            <v>50550120</v>
          </cell>
          <cell r="C1031">
            <v>16</v>
          </cell>
          <cell r="D1031">
            <v>22</v>
          </cell>
          <cell r="E1031">
            <v>1.4544999999999999</v>
          </cell>
          <cell r="F1031">
            <v>0.72727272727272729</v>
          </cell>
        </row>
        <row r="1032">
          <cell r="B1032">
            <v>50550040</v>
          </cell>
          <cell r="C1032">
            <v>33</v>
          </cell>
          <cell r="D1032">
            <v>22</v>
          </cell>
          <cell r="E1032">
            <v>2.2000000000000002</v>
          </cell>
          <cell r="F1032">
            <v>1.5</v>
          </cell>
        </row>
        <row r="1033">
          <cell r="B1033">
            <v>50550050</v>
          </cell>
          <cell r="C1033">
            <v>23</v>
          </cell>
          <cell r="D1033">
            <v>22</v>
          </cell>
          <cell r="E1033">
            <v>1.4375</v>
          </cell>
          <cell r="F1033">
            <v>1.0454545454545454</v>
          </cell>
        </row>
        <row r="1034">
          <cell r="B1034">
            <v>50550090</v>
          </cell>
          <cell r="C1034">
            <v>463</v>
          </cell>
          <cell r="D1034">
            <v>22</v>
          </cell>
          <cell r="E1034">
            <v>21.045400000000001</v>
          </cell>
          <cell r="F1034">
            <v>21.045454545454547</v>
          </cell>
        </row>
        <row r="1035">
          <cell r="B1035">
            <v>50550080</v>
          </cell>
          <cell r="C1035">
            <v>400</v>
          </cell>
          <cell r="D1035">
            <v>22</v>
          </cell>
          <cell r="E1035">
            <v>18.181799999999999</v>
          </cell>
          <cell r="F1035">
            <v>18.181818181818183</v>
          </cell>
        </row>
        <row r="1036">
          <cell r="B1036">
            <v>50550070</v>
          </cell>
          <cell r="C1036">
            <v>7</v>
          </cell>
          <cell r="D1036">
            <v>22</v>
          </cell>
          <cell r="E1036">
            <v>1.1666000000000001</v>
          </cell>
          <cell r="F1036">
            <v>0.31818181818181818</v>
          </cell>
        </row>
        <row r="1037">
          <cell r="B1037">
            <v>50550060</v>
          </cell>
          <cell r="C1037">
            <v>25</v>
          </cell>
          <cell r="D1037">
            <v>22</v>
          </cell>
          <cell r="E1037">
            <v>1.6666000000000001</v>
          </cell>
          <cell r="F1037">
            <v>1.1363636363636365</v>
          </cell>
        </row>
        <row r="1038">
          <cell r="B1038">
            <v>50550160</v>
          </cell>
          <cell r="C1038">
            <v>10</v>
          </cell>
          <cell r="D1038">
            <v>22</v>
          </cell>
          <cell r="E1038">
            <v>1.25</v>
          </cell>
          <cell r="F1038">
            <v>0.45454545454545453</v>
          </cell>
        </row>
        <row r="1039">
          <cell r="B1039">
            <v>50550140</v>
          </cell>
          <cell r="C1039">
            <v>163</v>
          </cell>
          <cell r="D1039">
            <v>22</v>
          </cell>
          <cell r="E1039">
            <v>7.4089999999999998</v>
          </cell>
          <cell r="F1039">
            <v>7.4090909090909092</v>
          </cell>
        </row>
        <row r="1040">
          <cell r="B1040">
            <v>50550150</v>
          </cell>
          <cell r="C1040">
            <v>497</v>
          </cell>
          <cell r="D1040">
            <v>22</v>
          </cell>
          <cell r="E1040">
            <v>22.590900000000001</v>
          </cell>
          <cell r="F1040">
            <v>22.59090909090909</v>
          </cell>
        </row>
        <row r="1041">
          <cell r="B1041">
            <v>50602020</v>
          </cell>
          <cell r="C1041">
            <v>238</v>
          </cell>
          <cell r="D1041">
            <v>22</v>
          </cell>
          <cell r="E1041">
            <v>12.526300000000001</v>
          </cell>
          <cell r="F1041">
            <v>10.818181818181818</v>
          </cell>
        </row>
        <row r="1042">
          <cell r="B1042">
            <v>59250340</v>
          </cell>
          <cell r="C1042">
            <v>83</v>
          </cell>
          <cell r="D1042">
            <v>22</v>
          </cell>
          <cell r="E1042">
            <v>3.7726999999999999</v>
          </cell>
          <cell r="F1042">
            <v>3.7727272727272729</v>
          </cell>
        </row>
        <row r="1043">
          <cell r="B1043">
            <v>59350010</v>
          </cell>
          <cell r="C1043">
            <v>58</v>
          </cell>
          <cell r="D1043">
            <v>22</v>
          </cell>
          <cell r="E1043">
            <v>3.4117000000000002</v>
          </cell>
          <cell r="F1043">
            <v>2.6363636363636362</v>
          </cell>
        </row>
        <row r="1044">
          <cell r="B1044">
            <v>59250300</v>
          </cell>
          <cell r="C1044">
            <v>1166</v>
          </cell>
          <cell r="D1044">
            <v>22</v>
          </cell>
          <cell r="E1044">
            <v>53</v>
          </cell>
          <cell r="F1044">
            <v>53</v>
          </cell>
        </row>
        <row r="1045">
          <cell r="B1045">
            <v>59250310</v>
          </cell>
          <cell r="C1045">
            <v>1327</v>
          </cell>
          <cell r="D1045">
            <v>22</v>
          </cell>
          <cell r="E1045">
            <v>60.318100000000001</v>
          </cell>
          <cell r="F1045">
            <v>60.31818181818182</v>
          </cell>
        </row>
        <row r="1046">
          <cell r="B1046">
            <v>59250280</v>
          </cell>
          <cell r="C1046">
            <v>1164</v>
          </cell>
          <cell r="D1046">
            <v>22</v>
          </cell>
          <cell r="E1046">
            <v>52.908999999999999</v>
          </cell>
          <cell r="F1046">
            <v>52.909090909090907</v>
          </cell>
        </row>
        <row r="1047">
          <cell r="B1047">
            <v>59250290</v>
          </cell>
          <cell r="C1047">
            <v>223</v>
          </cell>
          <cell r="D1047">
            <v>22</v>
          </cell>
          <cell r="E1047">
            <v>10.1363</v>
          </cell>
          <cell r="F1047">
            <v>10.136363636363637</v>
          </cell>
        </row>
        <row r="1048">
          <cell r="B1048">
            <v>59250320</v>
          </cell>
          <cell r="C1048">
            <v>24</v>
          </cell>
          <cell r="D1048">
            <v>22</v>
          </cell>
          <cell r="E1048">
            <v>1.6</v>
          </cell>
          <cell r="F1048">
            <v>1.0909090909090908</v>
          </cell>
        </row>
        <row r="1049">
          <cell r="B1049">
            <v>59250330</v>
          </cell>
          <cell r="C1049">
            <v>13</v>
          </cell>
          <cell r="D1049">
            <v>22</v>
          </cell>
          <cell r="E1049">
            <v>1.8571</v>
          </cell>
          <cell r="F1049">
            <v>0.59090909090909094</v>
          </cell>
        </row>
        <row r="1050">
          <cell r="B1050">
            <v>59250580</v>
          </cell>
          <cell r="C1050">
            <v>9</v>
          </cell>
          <cell r="D1050">
            <v>22</v>
          </cell>
          <cell r="E1050">
            <v>2.25</v>
          </cell>
          <cell r="F1050">
            <v>0.40909090909090912</v>
          </cell>
        </row>
        <row r="1051">
          <cell r="B1051">
            <v>59250570</v>
          </cell>
          <cell r="C1051">
            <v>6</v>
          </cell>
          <cell r="D1051">
            <v>22</v>
          </cell>
          <cell r="E1051">
            <v>1.5</v>
          </cell>
          <cell r="F1051">
            <v>0.27272727272727271</v>
          </cell>
        </row>
        <row r="1052">
          <cell r="B1052">
            <v>59252001</v>
          </cell>
          <cell r="C1052">
            <v>1</v>
          </cell>
          <cell r="D1052">
            <v>22</v>
          </cell>
          <cell r="E1052">
            <v>1</v>
          </cell>
          <cell r="F1052">
            <v>4.5454545454545456E-2</v>
          </cell>
        </row>
        <row r="1053">
          <cell r="B1053">
            <v>58542330</v>
          </cell>
          <cell r="C1053">
            <v>3598</v>
          </cell>
          <cell r="D1053">
            <v>22</v>
          </cell>
          <cell r="E1053">
            <v>163.5454</v>
          </cell>
          <cell r="F1053">
            <v>163.54545454545453</v>
          </cell>
        </row>
        <row r="1054">
          <cell r="B1054">
            <v>58542340</v>
          </cell>
          <cell r="C1054">
            <v>949</v>
          </cell>
          <cell r="D1054">
            <v>22</v>
          </cell>
          <cell r="E1054">
            <v>43.136299999999999</v>
          </cell>
          <cell r="F1054">
            <v>43.136363636363633</v>
          </cell>
        </row>
        <row r="1055">
          <cell r="B1055">
            <v>58542080</v>
          </cell>
          <cell r="C1055">
            <v>3081</v>
          </cell>
          <cell r="D1055">
            <v>22</v>
          </cell>
          <cell r="E1055">
            <v>140.0454</v>
          </cell>
          <cell r="F1055">
            <v>140.04545454545453</v>
          </cell>
        </row>
        <row r="1056">
          <cell r="B1056">
            <v>58542090</v>
          </cell>
          <cell r="C1056">
            <v>6565</v>
          </cell>
          <cell r="D1056">
            <v>22</v>
          </cell>
          <cell r="E1056">
            <v>298.40899999999999</v>
          </cell>
          <cell r="F1056">
            <v>298.40909090909093</v>
          </cell>
        </row>
        <row r="1057">
          <cell r="B1057">
            <v>58542145</v>
          </cell>
          <cell r="C1057">
            <v>3</v>
          </cell>
          <cell r="D1057">
            <v>22</v>
          </cell>
          <cell r="E1057">
            <v>1</v>
          </cell>
          <cell r="F1057">
            <v>0.13636363636363635</v>
          </cell>
        </row>
        <row r="1058">
          <cell r="B1058">
            <v>58542155</v>
          </cell>
          <cell r="C1058">
            <v>4</v>
          </cell>
          <cell r="D1058">
            <v>22</v>
          </cell>
          <cell r="E1058">
            <v>1.3332999999999999</v>
          </cell>
          <cell r="F1058">
            <v>0.18181818181818182</v>
          </cell>
        </row>
        <row r="1059">
          <cell r="B1059">
            <v>58542270</v>
          </cell>
          <cell r="C1059">
            <v>46</v>
          </cell>
          <cell r="D1059">
            <v>22</v>
          </cell>
          <cell r="E1059">
            <v>3.0666000000000002</v>
          </cell>
          <cell r="F1059">
            <v>2.0909090909090908</v>
          </cell>
        </row>
        <row r="1060">
          <cell r="B1060">
            <v>58542280</v>
          </cell>
          <cell r="C1060">
            <v>25</v>
          </cell>
          <cell r="D1060">
            <v>22</v>
          </cell>
          <cell r="E1060">
            <v>1.4704999999999999</v>
          </cell>
          <cell r="F1060">
            <v>1.1363636363636365</v>
          </cell>
        </row>
        <row r="1061">
          <cell r="B1061">
            <v>58542350</v>
          </cell>
          <cell r="C1061">
            <v>294</v>
          </cell>
          <cell r="D1061">
            <v>22</v>
          </cell>
          <cell r="E1061">
            <v>13.3636</v>
          </cell>
          <cell r="F1061">
            <v>13.363636363636363</v>
          </cell>
        </row>
        <row r="1062">
          <cell r="B1062">
            <v>58542360</v>
          </cell>
          <cell r="C1062">
            <v>122</v>
          </cell>
          <cell r="D1062">
            <v>22</v>
          </cell>
          <cell r="E1062">
            <v>5.5453999999999999</v>
          </cell>
          <cell r="F1062">
            <v>5.5454545454545459</v>
          </cell>
        </row>
        <row r="1063">
          <cell r="B1063">
            <v>58542070</v>
          </cell>
          <cell r="C1063">
            <v>878</v>
          </cell>
          <cell r="D1063">
            <v>22</v>
          </cell>
          <cell r="E1063">
            <v>39.908999999999999</v>
          </cell>
          <cell r="F1063">
            <v>39.909090909090907</v>
          </cell>
        </row>
        <row r="1064">
          <cell r="B1064">
            <v>58542060</v>
          </cell>
          <cell r="C1064">
            <v>1511</v>
          </cell>
          <cell r="D1064">
            <v>22</v>
          </cell>
          <cell r="E1064">
            <v>68.681799999999996</v>
          </cell>
          <cell r="F1064">
            <v>68.681818181818187</v>
          </cell>
        </row>
        <row r="1065">
          <cell r="B1065">
            <v>58542030</v>
          </cell>
          <cell r="C1065">
            <v>11</v>
          </cell>
          <cell r="D1065">
            <v>22</v>
          </cell>
          <cell r="E1065">
            <v>1.5713999999999999</v>
          </cell>
          <cell r="F1065">
            <v>0.5</v>
          </cell>
        </row>
        <row r="1066">
          <cell r="B1066">
            <v>58542020</v>
          </cell>
          <cell r="C1066">
            <v>86</v>
          </cell>
          <cell r="D1066">
            <v>22</v>
          </cell>
          <cell r="E1066">
            <v>3.9089999999999998</v>
          </cell>
          <cell r="F1066">
            <v>3.9090909090909092</v>
          </cell>
        </row>
        <row r="1067">
          <cell r="B1067">
            <v>58542140</v>
          </cell>
          <cell r="C1067">
            <v>31</v>
          </cell>
          <cell r="D1067">
            <v>22</v>
          </cell>
          <cell r="E1067">
            <v>2.3845999999999998</v>
          </cell>
          <cell r="F1067">
            <v>1.4090909090909092</v>
          </cell>
        </row>
        <row r="1068">
          <cell r="B1068">
            <v>58542150</v>
          </cell>
          <cell r="C1068">
            <v>137</v>
          </cell>
          <cell r="D1068">
            <v>22</v>
          </cell>
          <cell r="E1068">
            <v>6.2271999999999998</v>
          </cell>
          <cell r="F1068">
            <v>6.2272727272727275</v>
          </cell>
        </row>
        <row r="1069">
          <cell r="B1069">
            <v>58547020</v>
          </cell>
          <cell r="C1069">
            <v>42</v>
          </cell>
          <cell r="D1069">
            <v>22</v>
          </cell>
          <cell r="E1069">
            <v>2.2105000000000001</v>
          </cell>
          <cell r="F1069">
            <v>1.9090909090909092</v>
          </cell>
        </row>
        <row r="1070">
          <cell r="B1070">
            <v>58547010</v>
          </cell>
          <cell r="C1070">
            <v>32</v>
          </cell>
          <cell r="D1070">
            <v>22</v>
          </cell>
          <cell r="E1070">
            <v>1.7777000000000001</v>
          </cell>
          <cell r="F1070">
            <v>1.4545454545454546</v>
          </cell>
        </row>
        <row r="1071">
          <cell r="B1071">
            <v>58542100</v>
          </cell>
          <cell r="C1071">
            <v>4</v>
          </cell>
          <cell r="D1071">
            <v>22</v>
          </cell>
          <cell r="E1071">
            <v>1</v>
          </cell>
          <cell r="F1071">
            <v>0.18181818181818182</v>
          </cell>
        </row>
        <row r="1072">
          <cell r="B1072">
            <v>58542110</v>
          </cell>
          <cell r="C1072">
            <v>10</v>
          </cell>
          <cell r="D1072">
            <v>22</v>
          </cell>
          <cell r="E1072">
            <v>1.4285000000000001</v>
          </cell>
          <cell r="F1072">
            <v>0.45454545454545453</v>
          </cell>
        </row>
        <row r="1073">
          <cell r="B1073">
            <v>58542125</v>
          </cell>
          <cell r="C1073">
            <v>3</v>
          </cell>
          <cell r="D1073">
            <v>22</v>
          </cell>
          <cell r="E1073">
            <v>1</v>
          </cell>
          <cell r="F1073">
            <v>0.13636363636363635</v>
          </cell>
        </row>
        <row r="1074">
          <cell r="B1074">
            <v>58542050</v>
          </cell>
          <cell r="C1074">
            <v>210</v>
          </cell>
          <cell r="D1074">
            <v>22</v>
          </cell>
          <cell r="E1074">
            <v>9.5454000000000008</v>
          </cell>
          <cell r="F1074">
            <v>9.545454545454545</v>
          </cell>
        </row>
        <row r="1075">
          <cell r="B1075">
            <v>58542450</v>
          </cell>
          <cell r="C1075">
            <v>104</v>
          </cell>
          <cell r="D1075">
            <v>22</v>
          </cell>
          <cell r="E1075">
            <v>4.7271999999999998</v>
          </cell>
          <cell r="F1075">
            <v>4.7272727272727275</v>
          </cell>
        </row>
        <row r="1076">
          <cell r="B1076">
            <v>58542460</v>
          </cell>
          <cell r="C1076">
            <v>165</v>
          </cell>
          <cell r="D1076">
            <v>22</v>
          </cell>
          <cell r="E1076">
            <v>7.5</v>
          </cell>
          <cell r="F1076">
            <v>7.5</v>
          </cell>
        </row>
        <row r="1077">
          <cell r="B1077">
            <v>58542250</v>
          </cell>
          <cell r="C1077">
            <v>34</v>
          </cell>
          <cell r="D1077">
            <v>22</v>
          </cell>
          <cell r="E1077">
            <v>2.125</v>
          </cell>
          <cell r="F1077">
            <v>1.5454545454545454</v>
          </cell>
        </row>
        <row r="1078">
          <cell r="B1078">
            <v>58542260</v>
          </cell>
          <cell r="C1078">
            <v>73</v>
          </cell>
          <cell r="D1078">
            <v>22</v>
          </cell>
          <cell r="E1078">
            <v>4.8666</v>
          </cell>
          <cell r="F1078">
            <v>3.3181818181818183</v>
          </cell>
        </row>
        <row r="1079">
          <cell r="B1079">
            <v>58542540</v>
          </cell>
          <cell r="C1079">
            <v>34</v>
          </cell>
          <cell r="D1079">
            <v>22</v>
          </cell>
          <cell r="E1079">
            <v>2.4285000000000001</v>
          </cell>
          <cell r="F1079">
            <v>1.5454545454545454</v>
          </cell>
        </row>
        <row r="1080">
          <cell r="B1080">
            <v>58542530</v>
          </cell>
          <cell r="C1080">
            <v>105</v>
          </cell>
          <cell r="D1080">
            <v>22</v>
          </cell>
          <cell r="E1080">
            <v>5.8333000000000004</v>
          </cell>
          <cell r="F1080">
            <v>4.7727272727272725</v>
          </cell>
        </row>
        <row r="1081">
          <cell r="B1081">
            <v>58542470</v>
          </cell>
          <cell r="C1081">
            <v>36</v>
          </cell>
          <cell r="D1081">
            <v>22</v>
          </cell>
          <cell r="E1081">
            <v>2</v>
          </cell>
          <cell r="F1081">
            <v>1.6363636363636365</v>
          </cell>
        </row>
        <row r="1082">
          <cell r="B1082">
            <v>58542480</v>
          </cell>
          <cell r="C1082">
            <v>77</v>
          </cell>
          <cell r="D1082">
            <v>22</v>
          </cell>
          <cell r="E1082">
            <v>3.6665999999999999</v>
          </cell>
          <cell r="F1082">
            <v>3.5</v>
          </cell>
        </row>
        <row r="1083">
          <cell r="B1083">
            <v>58542115</v>
          </cell>
          <cell r="C1083">
            <v>2</v>
          </cell>
          <cell r="D1083">
            <v>22</v>
          </cell>
          <cell r="E1083">
            <v>1</v>
          </cell>
          <cell r="F1083">
            <v>9.0909090909090912E-2</v>
          </cell>
        </row>
        <row r="1084">
          <cell r="B1084">
            <v>58542120</v>
          </cell>
          <cell r="C1084">
            <v>2</v>
          </cell>
          <cell r="D1084">
            <v>22</v>
          </cell>
          <cell r="E1084">
            <v>1</v>
          </cell>
          <cell r="F1084">
            <v>9.0909090909090912E-2</v>
          </cell>
        </row>
        <row r="1085">
          <cell r="B1085">
            <v>58542130</v>
          </cell>
          <cell r="C1085">
            <v>24</v>
          </cell>
          <cell r="D1085">
            <v>22</v>
          </cell>
          <cell r="E1085">
            <v>1.8461000000000001</v>
          </cell>
          <cell r="F1085">
            <v>1.0909090909090908</v>
          </cell>
        </row>
        <row r="1086">
          <cell r="B1086">
            <v>58542290</v>
          </cell>
          <cell r="C1086">
            <v>60</v>
          </cell>
          <cell r="D1086">
            <v>22</v>
          </cell>
          <cell r="E1086">
            <v>2.8571</v>
          </cell>
          <cell r="F1086">
            <v>2.7272727272727271</v>
          </cell>
        </row>
        <row r="1087">
          <cell r="B1087">
            <v>58542300</v>
          </cell>
          <cell r="C1087">
            <v>19</v>
          </cell>
          <cell r="D1087">
            <v>22</v>
          </cell>
          <cell r="E1087">
            <v>1.7272000000000001</v>
          </cell>
          <cell r="F1087">
            <v>0.86363636363636365</v>
          </cell>
        </row>
        <row r="1088">
          <cell r="B1088">
            <v>58542200</v>
          </cell>
          <cell r="C1088">
            <v>348</v>
          </cell>
          <cell r="D1088">
            <v>22</v>
          </cell>
          <cell r="E1088">
            <v>15.818099999999999</v>
          </cell>
          <cell r="F1088">
            <v>15.818181818181818</v>
          </cell>
        </row>
        <row r="1089">
          <cell r="B1089">
            <v>58542430</v>
          </cell>
          <cell r="C1089">
            <v>60</v>
          </cell>
          <cell r="D1089">
            <v>22</v>
          </cell>
          <cell r="E1089">
            <v>3.1577999999999999</v>
          </cell>
          <cell r="F1089">
            <v>2.7272727272727271</v>
          </cell>
        </row>
        <row r="1090">
          <cell r="B1090">
            <v>58542440</v>
          </cell>
          <cell r="C1090">
            <v>44</v>
          </cell>
          <cell r="D1090">
            <v>22</v>
          </cell>
          <cell r="E1090">
            <v>2.4443999999999999</v>
          </cell>
          <cell r="F1090">
            <v>2</v>
          </cell>
        </row>
        <row r="1091">
          <cell r="B1091">
            <v>58542490</v>
          </cell>
          <cell r="C1091">
            <v>8</v>
          </cell>
          <cell r="D1091">
            <v>22</v>
          </cell>
          <cell r="E1091">
            <v>1.1428</v>
          </cell>
          <cell r="F1091">
            <v>0.36363636363636365</v>
          </cell>
        </row>
        <row r="1092">
          <cell r="B1092">
            <v>58542500</v>
          </cell>
          <cell r="C1092">
            <v>90</v>
          </cell>
          <cell r="D1092">
            <v>22</v>
          </cell>
          <cell r="E1092">
            <v>4.0909000000000004</v>
          </cell>
          <cell r="F1092">
            <v>4.0909090909090908</v>
          </cell>
        </row>
        <row r="1093">
          <cell r="B1093">
            <v>58542550</v>
          </cell>
          <cell r="C1093">
            <v>35</v>
          </cell>
          <cell r="D1093">
            <v>22</v>
          </cell>
          <cell r="E1093">
            <v>1.9443999999999999</v>
          </cell>
          <cell r="F1093">
            <v>1.5909090909090908</v>
          </cell>
        </row>
        <row r="1094">
          <cell r="B1094">
            <v>58542560</v>
          </cell>
          <cell r="C1094">
            <v>4</v>
          </cell>
          <cell r="D1094">
            <v>22</v>
          </cell>
          <cell r="E1094">
            <v>1</v>
          </cell>
          <cell r="F1094">
            <v>0.18181818181818182</v>
          </cell>
        </row>
        <row r="1095">
          <cell r="B1095">
            <v>58542135</v>
          </cell>
          <cell r="C1095">
            <v>18</v>
          </cell>
          <cell r="D1095">
            <v>22</v>
          </cell>
          <cell r="E1095">
            <v>1.125</v>
          </cell>
          <cell r="F1095">
            <v>0.81818181818181823</v>
          </cell>
        </row>
        <row r="1096">
          <cell r="B1096">
            <v>51410190</v>
          </cell>
          <cell r="C1096">
            <v>1</v>
          </cell>
          <cell r="D1096">
            <v>22</v>
          </cell>
          <cell r="E1096">
            <v>1</v>
          </cell>
          <cell r="F1096">
            <v>4.5454545454545456E-2</v>
          </cell>
        </row>
        <row r="1097">
          <cell r="B1097">
            <v>51410250</v>
          </cell>
          <cell r="C1097">
            <v>12</v>
          </cell>
          <cell r="D1097">
            <v>22</v>
          </cell>
          <cell r="E1097">
            <v>1.3332999999999999</v>
          </cell>
          <cell r="F1097">
            <v>0.54545454545454541</v>
          </cell>
        </row>
        <row r="1098">
          <cell r="B1098">
            <v>51410150</v>
          </cell>
          <cell r="C1098">
            <v>363</v>
          </cell>
          <cell r="D1098">
            <v>22</v>
          </cell>
          <cell r="E1098">
            <v>16.5</v>
          </cell>
          <cell r="F1098">
            <v>16.5</v>
          </cell>
        </row>
        <row r="1099">
          <cell r="B1099">
            <v>51410140</v>
          </cell>
          <cell r="C1099">
            <v>565</v>
          </cell>
          <cell r="D1099">
            <v>22</v>
          </cell>
          <cell r="E1099">
            <v>25.681799999999999</v>
          </cell>
          <cell r="F1099">
            <v>25.681818181818183</v>
          </cell>
        </row>
        <row r="1100">
          <cell r="B1100">
            <v>51410100</v>
          </cell>
          <cell r="C1100">
            <v>847</v>
          </cell>
          <cell r="D1100">
            <v>22</v>
          </cell>
          <cell r="E1100">
            <v>38.5</v>
          </cell>
          <cell r="F1100">
            <v>38.5</v>
          </cell>
        </row>
        <row r="1101">
          <cell r="B1101">
            <v>51410110</v>
          </cell>
          <cell r="C1101">
            <v>3338</v>
          </cell>
          <cell r="D1101">
            <v>22</v>
          </cell>
          <cell r="E1101">
            <v>151.72720000000001</v>
          </cell>
          <cell r="F1101">
            <v>151.72727272727272</v>
          </cell>
        </row>
        <row r="1102">
          <cell r="B1102">
            <v>51411020</v>
          </cell>
          <cell r="C1102">
            <v>7</v>
          </cell>
          <cell r="D1102">
            <v>22</v>
          </cell>
          <cell r="E1102">
            <v>1.4</v>
          </cell>
          <cell r="F1102">
            <v>0.31818181818181818</v>
          </cell>
        </row>
        <row r="1103">
          <cell r="B1103">
            <v>51910010</v>
          </cell>
          <cell r="C1103">
            <v>75</v>
          </cell>
          <cell r="D1103">
            <v>22</v>
          </cell>
          <cell r="E1103">
            <v>3.5714000000000001</v>
          </cell>
          <cell r="F1103">
            <v>3.4090909090909092</v>
          </cell>
        </row>
        <row r="1104">
          <cell r="B1104">
            <v>51410130</v>
          </cell>
          <cell r="C1104">
            <v>5836</v>
          </cell>
          <cell r="D1104">
            <v>22</v>
          </cell>
          <cell r="E1104">
            <v>265.27269999999999</v>
          </cell>
          <cell r="F1104">
            <v>265.27272727272725</v>
          </cell>
        </row>
        <row r="1105">
          <cell r="B1105">
            <v>51410120</v>
          </cell>
          <cell r="C1105">
            <v>1766</v>
          </cell>
          <cell r="D1105">
            <v>22</v>
          </cell>
          <cell r="E1105">
            <v>80.2727</v>
          </cell>
          <cell r="F1105">
            <v>80.272727272727266</v>
          </cell>
        </row>
        <row r="1106">
          <cell r="B1106">
            <v>51410090</v>
          </cell>
          <cell r="C1106">
            <v>546</v>
          </cell>
          <cell r="D1106">
            <v>22</v>
          </cell>
          <cell r="E1106">
            <v>24.818100000000001</v>
          </cell>
          <cell r="F1106">
            <v>24.818181818181817</v>
          </cell>
        </row>
        <row r="1107">
          <cell r="B1107">
            <v>51410080</v>
          </cell>
          <cell r="C1107">
            <v>2522</v>
          </cell>
          <cell r="D1107">
            <v>22</v>
          </cell>
          <cell r="E1107">
            <v>114.63630000000001</v>
          </cell>
          <cell r="F1107">
            <v>114.63636363636364</v>
          </cell>
        </row>
        <row r="1108">
          <cell r="B1108">
            <v>51410230</v>
          </cell>
          <cell r="C1108">
            <v>18</v>
          </cell>
          <cell r="D1108">
            <v>22</v>
          </cell>
          <cell r="E1108">
            <v>1.2</v>
          </cell>
          <cell r="F1108">
            <v>0.81818181818181823</v>
          </cell>
        </row>
        <row r="1109">
          <cell r="B1109">
            <v>51410300</v>
          </cell>
          <cell r="C1109">
            <v>31</v>
          </cell>
          <cell r="D1109">
            <v>22</v>
          </cell>
          <cell r="E1109">
            <v>1.6315</v>
          </cell>
          <cell r="F1109">
            <v>1.4090909090909092</v>
          </cell>
        </row>
        <row r="1110">
          <cell r="B1110">
            <v>51180030</v>
          </cell>
          <cell r="C1110">
            <v>5</v>
          </cell>
          <cell r="D1110">
            <v>22</v>
          </cell>
          <cell r="E1110">
            <v>1.25</v>
          </cell>
          <cell r="F1110">
            <v>0.22727272727272727</v>
          </cell>
        </row>
        <row r="1111">
          <cell r="B1111">
            <v>51180036</v>
          </cell>
          <cell r="C1111">
            <v>57</v>
          </cell>
          <cell r="D1111">
            <v>22</v>
          </cell>
          <cell r="E1111">
            <v>28.5</v>
          </cell>
          <cell r="F1111">
            <v>2.5909090909090908</v>
          </cell>
        </row>
        <row r="1112">
          <cell r="B1112">
            <v>51221320</v>
          </cell>
          <cell r="C1112">
            <v>1</v>
          </cell>
          <cell r="D1112">
            <v>22</v>
          </cell>
          <cell r="E1112">
            <v>1</v>
          </cell>
          <cell r="F1112">
            <v>4.5454545454545456E-2</v>
          </cell>
        </row>
        <row r="1113">
          <cell r="B1113">
            <v>51221310</v>
          </cell>
          <cell r="C1113">
            <v>2</v>
          </cell>
          <cell r="D1113">
            <v>22</v>
          </cell>
          <cell r="E1113">
            <v>2</v>
          </cell>
          <cell r="F1113">
            <v>9.0909090909090912E-2</v>
          </cell>
        </row>
        <row r="1114">
          <cell r="B1114">
            <v>51225080</v>
          </cell>
          <cell r="C1114">
            <v>432</v>
          </cell>
          <cell r="D1114">
            <v>22</v>
          </cell>
          <cell r="E1114">
            <v>19.636299999999999</v>
          </cell>
          <cell r="F1114">
            <v>19.636363636363637</v>
          </cell>
        </row>
        <row r="1115">
          <cell r="B1115">
            <v>59350400</v>
          </cell>
          <cell r="C1115">
            <v>2</v>
          </cell>
          <cell r="D1115">
            <v>22</v>
          </cell>
          <cell r="E1115">
            <v>1</v>
          </cell>
          <cell r="F1115">
            <v>9.0909090909090912E-2</v>
          </cell>
        </row>
        <row r="1116">
          <cell r="B1116">
            <v>59350390</v>
          </cell>
          <cell r="C1116">
            <v>41</v>
          </cell>
          <cell r="D1116">
            <v>22</v>
          </cell>
          <cell r="E1116">
            <v>2.2776999999999998</v>
          </cell>
          <cell r="F1116">
            <v>1.8636363636363635</v>
          </cell>
        </row>
        <row r="1117">
          <cell r="B1117">
            <v>59450220</v>
          </cell>
          <cell r="C1117">
            <v>368</v>
          </cell>
          <cell r="D1117">
            <v>22</v>
          </cell>
          <cell r="E1117">
            <v>16.7272</v>
          </cell>
          <cell r="F1117">
            <v>16.727272727272727</v>
          </cell>
        </row>
        <row r="1118">
          <cell r="B1118">
            <v>59450230</v>
          </cell>
          <cell r="C1118">
            <v>215</v>
          </cell>
          <cell r="D1118">
            <v>22</v>
          </cell>
          <cell r="E1118">
            <v>9.7727000000000004</v>
          </cell>
          <cell r="F1118">
            <v>9.7727272727272734</v>
          </cell>
        </row>
        <row r="1119">
          <cell r="B1119">
            <v>59350160</v>
          </cell>
          <cell r="C1119">
            <v>3</v>
          </cell>
          <cell r="D1119">
            <v>22</v>
          </cell>
          <cell r="E1119">
            <v>1.5</v>
          </cell>
          <cell r="F1119">
            <v>0.13636363636363635</v>
          </cell>
        </row>
        <row r="1120">
          <cell r="B1120">
            <v>59450210</v>
          </cell>
          <cell r="C1120">
            <v>4</v>
          </cell>
          <cell r="D1120">
            <v>22</v>
          </cell>
          <cell r="E1120">
            <v>1</v>
          </cell>
          <cell r="F1120">
            <v>0.18181818181818182</v>
          </cell>
        </row>
        <row r="1121">
          <cell r="B1121">
            <v>59570330</v>
          </cell>
          <cell r="C1121">
            <v>91</v>
          </cell>
          <cell r="D1121">
            <v>22</v>
          </cell>
          <cell r="E1121">
            <v>4.1363000000000003</v>
          </cell>
          <cell r="F1121">
            <v>4.1363636363636367</v>
          </cell>
        </row>
        <row r="1122">
          <cell r="B1122">
            <v>59570350</v>
          </cell>
          <cell r="C1122">
            <v>41</v>
          </cell>
          <cell r="D1122">
            <v>22</v>
          </cell>
          <cell r="E1122">
            <v>1.9522999999999999</v>
          </cell>
          <cell r="F1122">
            <v>1.8636363636363635</v>
          </cell>
        </row>
        <row r="1123">
          <cell r="B1123">
            <v>58470010</v>
          </cell>
          <cell r="C1123">
            <v>114</v>
          </cell>
          <cell r="D1123">
            <v>22</v>
          </cell>
          <cell r="E1123">
            <v>5.4284999999999997</v>
          </cell>
          <cell r="F1123">
            <v>5.1818181818181817</v>
          </cell>
        </row>
        <row r="1124">
          <cell r="B1124">
            <v>58470030</v>
          </cell>
          <cell r="C1124">
            <v>74</v>
          </cell>
          <cell r="D1124">
            <v>22</v>
          </cell>
          <cell r="E1124">
            <v>4.1111000000000004</v>
          </cell>
          <cell r="F1124">
            <v>3.3636363636363638</v>
          </cell>
        </row>
        <row r="1125">
          <cell r="B1125">
            <v>58470040</v>
          </cell>
          <cell r="C1125">
            <v>98</v>
          </cell>
          <cell r="D1125">
            <v>22</v>
          </cell>
          <cell r="E1125">
            <v>4.6665999999999999</v>
          </cell>
          <cell r="F1125">
            <v>4.4545454545454541</v>
          </cell>
        </row>
        <row r="1126">
          <cell r="B1126">
            <v>58470060</v>
          </cell>
          <cell r="C1126">
            <v>429</v>
          </cell>
          <cell r="D1126">
            <v>22</v>
          </cell>
          <cell r="E1126">
            <v>19.5</v>
          </cell>
          <cell r="F1126">
            <v>19.5</v>
          </cell>
        </row>
        <row r="1127">
          <cell r="B1127">
            <v>58470061</v>
          </cell>
          <cell r="C1127">
            <v>89</v>
          </cell>
          <cell r="D1127">
            <v>22</v>
          </cell>
          <cell r="E1127">
            <v>4.2380000000000004</v>
          </cell>
          <cell r="F1127">
            <v>4.0454545454545459</v>
          </cell>
        </row>
        <row r="1128">
          <cell r="B1128">
            <v>50637053</v>
          </cell>
          <cell r="C1128">
            <v>119</v>
          </cell>
          <cell r="D1128">
            <v>22</v>
          </cell>
          <cell r="E1128">
            <v>5.4089999999999998</v>
          </cell>
          <cell r="F1128">
            <v>5.4090909090909092</v>
          </cell>
        </row>
        <row r="1129">
          <cell r="B1129">
            <v>50637054</v>
          </cell>
          <cell r="C1129">
            <v>54</v>
          </cell>
          <cell r="D1129">
            <v>22</v>
          </cell>
          <cell r="E1129">
            <v>3.1764000000000001</v>
          </cell>
          <cell r="F1129">
            <v>2.4545454545454546</v>
          </cell>
        </row>
        <row r="1130">
          <cell r="B1130">
            <v>50630120</v>
          </cell>
          <cell r="C1130">
            <v>1</v>
          </cell>
          <cell r="D1130">
            <v>22</v>
          </cell>
          <cell r="E1130">
            <v>1</v>
          </cell>
          <cell r="F1130">
            <v>4.5454545454545456E-2</v>
          </cell>
        </row>
        <row r="1131">
          <cell r="B1131">
            <v>50630110</v>
          </cell>
          <cell r="C1131">
            <v>7</v>
          </cell>
          <cell r="D1131">
            <v>22</v>
          </cell>
          <cell r="E1131">
            <v>1.4</v>
          </cell>
          <cell r="F1131">
            <v>0.31818181818181818</v>
          </cell>
        </row>
        <row r="1132">
          <cell r="B1132">
            <v>50637008</v>
          </cell>
          <cell r="C1132">
            <v>150</v>
          </cell>
          <cell r="D1132">
            <v>22</v>
          </cell>
          <cell r="E1132">
            <v>6.8181000000000003</v>
          </cell>
          <cell r="F1132">
            <v>6.8181818181818183</v>
          </cell>
        </row>
        <row r="1133">
          <cell r="B1133">
            <v>50637007</v>
          </cell>
          <cell r="C1133">
            <v>107</v>
          </cell>
          <cell r="D1133">
            <v>22</v>
          </cell>
          <cell r="E1133">
            <v>5.9443999999999999</v>
          </cell>
          <cell r="F1133">
            <v>4.8636363636363633</v>
          </cell>
        </row>
        <row r="1134">
          <cell r="B1134">
            <v>50637003</v>
          </cell>
          <cell r="C1134">
            <v>22</v>
          </cell>
          <cell r="D1134">
            <v>22</v>
          </cell>
          <cell r="E1134">
            <v>1.4665999999999999</v>
          </cell>
          <cell r="F1134">
            <v>1</v>
          </cell>
        </row>
        <row r="1135">
          <cell r="B1135">
            <v>50637004</v>
          </cell>
          <cell r="C1135">
            <v>1</v>
          </cell>
          <cell r="D1135">
            <v>22</v>
          </cell>
          <cell r="E1135">
            <v>1</v>
          </cell>
          <cell r="F1135">
            <v>4.5454545454545456E-2</v>
          </cell>
        </row>
        <row r="1136">
          <cell r="B1136">
            <v>50637025</v>
          </cell>
          <cell r="C1136">
            <v>1</v>
          </cell>
          <cell r="D1136">
            <v>22</v>
          </cell>
          <cell r="E1136">
            <v>1</v>
          </cell>
          <cell r="F1136">
            <v>4.5454545454545456E-2</v>
          </cell>
        </row>
        <row r="1137">
          <cell r="B1137">
            <v>50637026</v>
          </cell>
          <cell r="C1137">
            <v>3</v>
          </cell>
          <cell r="D1137">
            <v>22</v>
          </cell>
          <cell r="E1137">
            <v>1.5</v>
          </cell>
          <cell r="F1137">
            <v>0.13636363636363635</v>
          </cell>
        </row>
        <row r="1138">
          <cell r="B1138">
            <v>50637005</v>
          </cell>
          <cell r="C1138">
            <v>5</v>
          </cell>
          <cell r="D1138">
            <v>22</v>
          </cell>
          <cell r="E1138">
            <v>1</v>
          </cell>
          <cell r="F1138">
            <v>0.22727272727272727</v>
          </cell>
        </row>
        <row r="1139">
          <cell r="B1139">
            <v>50630720</v>
          </cell>
          <cell r="C1139">
            <v>2</v>
          </cell>
          <cell r="D1139">
            <v>22</v>
          </cell>
          <cell r="E1139">
            <v>1</v>
          </cell>
          <cell r="F1139">
            <v>9.0909090909090912E-2</v>
          </cell>
        </row>
        <row r="1140">
          <cell r="B1140">
            <v>50630730</v>
          </cell>
          <cell r="C1140">
            <v>1</v>
          </cell>
          <cell r="D1140">
            <v>22</v>
          </cell>
          <cell r="E1140">
            <v>1</v>
          </cell>
          <cell r="F1140">
            <v>4.5454545454545456E-2</v>
          </cell>
        </row>
        <row r="1141">
          <cell r="B1141">
            <v>51610160</v>
          </cell>
          <cell r="C1141">
            <v>59</v>
          </cell>
          <cell r="D1141">
            <v>22</v>
          </cell>
          <cell r="E1141">
            <v>2.6818</v>
          </cell>
          <cell r="F1141">
            <v>2.6818181818181817</v>
          </cell>
        </row>
        <row r="1142">
          <cell r="B1142">
            <v>51610150</v>
          </cell>
          <cell r="C1142">
            <v>308</v>
          </cell>
          <cell r="D1142">
            <v>22</v>
          </cell>
          <cell r="E1142">
            <v>14</v>
          </cell>
          <cell r="F1142">
            <v>14</v>
          </cell>
        </row>
        <row r="1143">
          <cell r="B1143">
            <v>51610170</v>
          </cell>
          <cell r="C1143">
            <v>88</v>
          </cell>
          <cell r="D1143">
            <v>22</v>
          </cell>
          <cell r="E1143">
            <v>4.1904000000000003</v>
          </cell>
          <cell r="F1143">
            <v>4</v>
          </cell>
        </row>
        <row r="1144">
          <cell r="B1144">
            <v>51610180</v>
          </cell>
          <cell r="C1144">
            <v>24</v>
          </cell>
          <cell r="D1144">
            <v>22</v>
          </cell>
          <cell r="E1144">
            <v>1.7141999999999999</v>
          </cell>
          <cell r="F1144">
            <v>1.0909090909090908</v>
          </cell>
        </row>
        <row r="1145">
          <cell r="B1145">
            <v>51615510</v>
          </cell>
          <cell r="C1145">
            <v>489</v>
          </cell>
          <cell r="D1145">
            <v>22</v>
          </cell>
          <cell r="E1145">
            <v>22.2272</v>
          </cell>
          <cell r="F1145">
            <v>22.227272727272727</v>
          </cell>
        </row>
        <row r="1146">
          <cell r="B1146">
            <v>51610230</v>
          </cell>
          <cell r="C1146">
            <v>79</v>
          </cell>
          <cell r="D1146">
            <v>22</v>
          </cell>
          <cell r="E1146">
            <v>3.5909</v>
          </cell>
          <cell r="F1146">
            <v>3.5909090909090908</v>
          </cell>
        </row>
        <row r="1147">
          <cell r="B1147">
            <v>51610240</v>
          </cell>
          <cell r="C1147">
            <v>18</v>
          </cell>
          <cell r="D1147">
            <v>22</v>
          </cell>
          <cell r="E1147">
            <v>1.3846000000000001</v>
          </cell>
          <cell r="F1147">
            <v>0.81818181818181823</v>
          </cell>
        </row>
        <row r="1148">
          <cell r="B1148">
            <v>51611050</v>
          </cell>
          <cell r="C1148">
            <v>1648</v>
          </cell>
          <cell r="D1148">
            <v>22</v>
          </cell>
          <cell r="E1148">
            <v>74.909000000000006</v>
          </cell>
          <cell r="F1148">
            <v>74.909090909090907</v>
          </cell>
        </row>
        <row r="1149">
          <cell r="B1149">
            <v>51611040</v>
          </cell>
          <cell r="C1149">
            <v>4062</v>
          </cell>
          <cell r="D1149">
            <v>22</v>
          </cell>
          <cell r="E1149">
            <v>184.63630000000001</v>
          </cell>
          <cell r="F1149">
            <v>184.63636363636363</v>
          </cell>
        </row>
        <row r="1150">
          <cell r="B1150">
            <v>51610210</v>
          </cell>
          <cell r="C1150">
            <v>63</v>
          </cell>
          <cell r="D1150">
            <v>22</v>
          </cell>
          <cell r="E1150">
            <v>2.8635999999999999</v>
          </cell>
          <cell r="F1150">
            <v>2.8636363636363638</v>
          </cell>
        </row>
        <row r="1151">
          <cell r="B1151">
            <v>51610200</v>
          </cell>
          <cell r="C1151">
            <v>10</v>
          </cell>
          <cell r="D1151">
            <v>22</v>
          </cell>
          <cell r="E1151">
            <v>1.4285000000000001</v>
          </cell>
          <cell r="F1151">
            <v>0.45454545454545453</v>
          </cell>
        </row>
        <row r="1152">
          <cell r="B1152">
            <v>51610070</v>
          </cell>
          <cell r="C1152">
            <v>2216</v>
          </cell>
          <cell r="D1152">
            <v>22</v>
          </cell>
          <cell r="E1152">
            <v>100.7272</v>
          </cell>
          <cell r="F1152">
            <v>100.72727272727273</v>
          </cell>
        </row>
        <row r="1153">
          <cell r="B1153">
            <v>51610060</v>
          </cell>
          <cell r="C1153">
            <v>808</v>
          </cell>
          <cell r="D1153">
            <v>22</v>
          </cell>
          <cell r="E1153">
            <v>36.727200000000003</v>
          </cell>
          <cell r="F1153">
            <v>36.727272727272727</v>
          </cell>
        </row>
        <row r="1154">
          <cell r="B1154">
            <v>51610100</v>
          </cell>
          <cell r="C1154">
            <v>2</v>
          </cell>
          <cell r="D1154">
            <v>22</v>
          </cell>
          <cell r="E1154">
            <v>1</v>
          </cell>
          <cell r="F1154">
            <v>9.0909090909090912E-2</v>
          </cell>
        </row>
        <row r="1155">
          <cell r="B1155">
            <v>51610110</v>
          </cell>
          <cell r="C1155">
            <v>2</v>
          </cell>
          <cell r="D1155">
            <v>22</v>
          </cell>
          <cell r="E1155">
            <v>1</v>
          </cell>
          <cell r="F1155">
            <v>9.0909090909090912E-2</v>
          </cell>
        </row>
        <row r="1156">
          <cell r="B1156">
            <v>51610080</v>
          </cell>
          <cell r="C1156">
            <v>20</v>
          </cell>
          <cell r="D1156">
            <v>22</v>
          </cell>
          <cell r="E1156">
            <v>1.1763999999999999</v>
          </cell>
          <cell r="F1156">
            <v>0.90909090909090906</v>
          </cell>
        </row>
        <row r="1157">
          <cell r="B1157">
            <v>51610090</v>
          </cell>
          <cell r="C1157">
            <v>3</v>
          </cell>
          <cell r="D1157">
            <v>22</v>
          </cell>
          <cell r="E1157">
            <v>1</v>
          </cell>
          <cell r="F1157">
            <v>0.13636363636363635</v>
          </cell>
        </row>
        <row r="1158">
          <cell r="B1158">
            <v>59580160</v>
          </cell>
          <cell r="C1158">
            <v>7</v>
          </cell>
          <cell r="D1158">
            <v>22</v>
          </cell>
          <cell r="E1158">
            <v>1</v>
          </cell>
          <cell r="F1158">
            <v>0.31818181818181818</v>
          </cell>
        </row>
        <row r="1159">
          <cell r="B1159">
            <v>59580150</v>
          </cell>
          <cell r="C1159">
            <v>34</v>
          </cell>
          <cell r="D1159">
            <v>22</v>
          </cell>
          <cell r="E1159">
            <v>2.125</v>
          </cell>
          <cell r="F1159">
            <v>1.5454545454545454</v>
          </cell>
        </row>
        <row r="1160">
          <cell r="B1160">
            <v>59580030</v>
          </cell>
          <cell r="C1160">
            <v>29</v>
          </cell>
          <cell r="D1160">
            <v>22</v>
          </cell>
          <cell r="E1160">
            <v>2.0714000000000001</v>
          </cell>
          <cell r="F1160">
            <v>1.3181818181818181</v>
          </cell>
        </row>
        <row r="1161">
          <cell r="B1161">
            <v>59580040</v>
          </cell>
          <cell r="C1161">
            <v>6</v>
          </cell>
          <cell r="D1161">
            <v>22</v>
          </cell>
          <cell r="E1161">
            <v>1.5</v>
          </cell>
          <cell r="F1161">
            <v>0.27272727272727271</v>
          </cell>
        </row>
        <row r="1162">
          <cell r="B1162">
            <v>59570210</v>
          </cell>
          <cell r="C1162">
            <v>11</v>
          </cell>
          <cell r="D1162">
            <v>22</v>
          </cell>
          <cell r="E1162">
            <v>1.2222</v>
          </cell>
          <cell r="F1162">
            <v>0.5</v>
          </cell>
        </row>
        <row r="1163">
          <cell r="B1163">
            <v>59580020</v>
          </cell>
          <cell r="C1163">
            <v>8</v>
          </cell>
          <cell r="D1163">
            <v>22</v>
          </cell>
          <cell r="E1163">
            <v>1.3332999999999999</v>
          </cell>
          <cell r="F1163">
            <v>0.36363636363636365</v>
          </cell>
        </row>
        <row r="1164">
          <cell r="B1164">
            <v>59580130</v>
          </cell>
          <cell r="C1164">
            <v>160</v>
          </cell>
          <cell r="D1164">
            <v>22</v>
          </cell>
          <cell r="E1164">
            <v>7.2727000000000004</v>
          </cell>
          <cell r="F1164">
            <v>7.2727272727272725</v>
          </cell>
        </row>
        <row r="1165">
          <cell r="B1165">
            <v>59580140</v>
          </cell>
          <cell r="C1165">
            <v>8</v>
          </cell>
          <cell r="D1165">
            <v>22</v>
          </cell>
          <cell r="E1165">
            <v>1.3332999999999999</v>
          </cell>
          <cell r="F1165">
            <v>0.36363636363636365</v>
          </cell>
        </row>
        <row r="1166">
          <cell r="B1166">
            <v>59580070</v>
          </cell>
          <cell r="C1166">
            <v>106</v>
          </cell>
          <cell r="D1166">
            <v>22</v>
          </cell>
          <cell r="E1166">
            <v>4.8181000000000003</v>
          </cell>
          <cell r="F1166">
            <v>4.8181818181818183</v>
          </cell>
        </row>
        <row r="1167">
          <cell r="B1167">
            <v>59580080</v>
          </cell>
          <cell r="C1167">
            <v>17</v>
          </cell>
          <cell r="D1167">
            <v>22</v>
          </cell>
          <cell r="E1167">
            <v>1.5454000000000001</v>
          </cell>
          <cell r="F1167">
            <v>0.77272727272727271</v>
          </cell>
        </row>
        <row r="1168">
          <cell r="B1168">
            <v>59580170</v>
          </cell>
          <cell r="C1168">
            <v>34</v>
          </cell>
          <cell r="D1168">
            <v>22</v>
          </cell>
          <cell r="E1168">
            <v>2.2665999999999999</v>
          </cell>
          <cell r="F1168">
            <v>1.5454545454545454</v>
          </cell>
        </row>
        <row r="1169">
          <cell r="B1169">
            <v>59450020</v>
          </cell>
          <cell r="C1169">
            <v>11</v>
          </cell>
          <cell r="D1169">
            <v>22</v>
          </cell>
          <cell r="E1169">
            <v>1.5713999999999999</v>
          </cell>
          <cell r="F1169">
            <v>0.5</v>
          </cell>
        </row>
        <row r="1170">
          <cell r="B1170">
            <v>59580060</v>
          </cell>
          <cell r="C1170">
            <v>2</v>
          </cell>
          <cell r="D1170">
            <v>22</v>
          </cell>
          <cell r="E1170">
            <v>1</v>
          </cell>
          <cell r="F1170">
            <v>9.0909090909090912E-2</v>
          </cell>
        </row>
        <row r="1171">
          <cell r="B1171">
            <v>59580050</v>
          </cell>
          <cell r="C1171">
            <v>13</v>
          </cell>
          <cell r="D1171">
            <v>22</v>
          </cell>
          <cell r="E1171">
            <v>1.625</v>
          </cell>
          <cell r="F1171">
            <v>0.59090909090909094</v>
          </cell>
        </row>
        <row r="1172">
          <cell r="B1172">
            <v>59450060</v>
          </cell>
          <cell r="C1172">
            <v>7</v>
          </cell>
          <cell r="D1172">
            <v>22</v>
          </cell>
          <cell r="E1172">
            <v>1.1666000000000001</v>
          </cell>
          <cell r="F1172">
            <v>0.31818181818181818</v>
          </cell>
        </row>
        <row r="1173">
          <cell r="B1173">
            <v>59450050</v>
          </cell>
          <cell r="C1173">
            <v>22</v>
          </cell>
          <cell r="D1173">
            <v>22</v>
          </cell>
          <cell r="E1173">
            <v>1.375</v>
          </cell>
          <cell r="F1173">
            <v>1</v>
          </cell>
        </row>
        <row r="1174">
          <cell r="B1174">
            <v>59580110</v>
          </cell>
          <cell r="C1174">
            <v>95</v>
          </cell>
          <cell r="D1174">
            <v>22</v>
          </cell>
          <cell r="E1174">
            <v>4.3181000000000003</v>
          </cell>
          <cell r="F1174">
            <v>4.3181818181818183</v>
          </cell>
        </row>
        <row r="1175">
          <cell r="B1175">
            <v>59580120</v>
          </cell>
          <cell r="C1175">
            <v>1</v>
          </cell>
          <cell r="D1175">
            <v>22</v>
          </cell>
          <cell r="E1175">
            <v>1</v>
          </cell>
          <cell r="F1175">
            <v>4.5454545454545456E-2</v>
          </cell>
        </row>
        <row r="1176">
          <cell r="B1176">
            <v>59580090</v>
          </cell>
          <cell r="C1176">
            <v>154</v>
          </cell>
          <cell r="D1176">
            <v>22</v>
          </cell>
          <cell r="E1176">
            <v>7</v>
          </cell>
          <cell r="F1176">
            <v>7</v>
          </cell>
        </row>
        <row r="1177">
          <cell r="B1177">
            <v>59580100</v>
          </cell>
          <cell r="C1177">
            <v>4</v>
          </cell>
          <cell r="D1177">
            <v>22</v>
          </cell>
          <cell r="E1177">
            <v>1</v>
          </cell>
          <cell r="F1177">
            <v>0.18181818181818182</v>
          </cell>
        </row>
        <row r="1178">
          <cell r="B1178">
            <v>51520130</v>
          </cell>
          <cell r="C1178">
            <v>8</v>
          </cell>
          <cell r="D1178">
            <v>22</v>
          </cell>
          <cell r="E1178">
            <v>1.6</v>
          </cell>
          <cell r="F1178">
            <v>0.36363636363636365</v>
          </cell>
        </row>
        <row r="1179">
          <cell r="B1179">
            <v>51520120</v>
          </cell>
          <cell r="C1179">
            <v>5</v>
          </cell>
          <cell r="D1179">
            <v>22</v>
          </cell>
          <cell r="E1179">
            <v>1</v>
          </cell>
          <cell r="F1179">
            <v>0.22727272727272727</v>
          </cell>
        </row>
        <row r="1180">
          <cell r="B1180">
            <v>51620040</v>
          </cell>
          <cell r="C1180">
            <v>40</v>
          </cell>
          <cell r="D1180">
            <v>22</v>
          </cell>
          <cell r="E1180">
            <v>2.1052</v>
          </cell>
          <cell r="F1180">
            <v>1.8181818181818181</v>
          </cell>
        </row>
        <row r="1181">
          <cell r="B1181">
            <v>51620050</v>
          </cell>
          <cell r="C1181">
            <v>74</v>
          </cell>
          <cell r="D1181">
            <v>22</v>
          </cell>
          <cell r="E1181">
            <v>4.1111000000000004</v>
          </cell>
          <cell r="F1181">
            <v>3.3636363636363638</v>
          </cell>
        </row>
        <row r="1182">
          <cell r="B1182">
            <v>51620080</v>
          </cell>
          <cell r="C1182">
            <v>75</v>
          </cell>
          <cell r="D1182">
            <v>22</v>
          </cell>
          <cell r="E1182">
            <v>3.5714000000000001</v>
          </cell>
          <cell r="F1182">
            <v>3.4090909090909092</v>
          </cell>
        </row>
        <row r="1183">
          <cell r="B1183">
            <v>51620090</v>
          </cell>
          <cell r="C1183">
            <v>119</v>
          </cell>
          <cell r="D1183">
            <v>22</v>
          </cell>
          <cell r="E1183">
            <v>5.6665999999999999</v>
          </cell>
          <cell r="F1183">
            <v>5.4090909090909092</v>
          </cell>
        </row>
        <row r="1184">
          <cell r="B1184">
            <v>51520090</v>
          </cell>
          <cell r="C1184">
            <v>1</v>
          </cell>
          <cell r="D1184">
            <v>22</v>
          </cell>
          <cell r="E1184">
            <v>1</v>
          </cell>
          <cell r="F1184">
            <v>4.5454545454545456E-2</v>
          </cell>
        </row>
        <row r="1185">
          <cell r="B1185">
            <v>51620060</v>
          </cell>
          <cell r="C1185">
            <v>22</v>
          </cell>
          <cell r="D1185">
            <v>22</v>
          </cell>
          <cell r="E1185">
            <v>2.4443999999999999</v>
          </cell>
          <cell r="F1185">
            <v>1</v>
          </cell>
        </row>
        <row r="1186">
          <cell r="B1186">
            <v>51620070</v>
          </cell>
          <cell r="C1186">
            <v>67</v>
          </cell>
          <cell r="D1186">
            <v>22</v>
          </cell>
          <cell r="E1186">
            <v>5.5833000000000004</v>
          </cell>
          <cell r="F1186">
            <v>3.0454545454545454</v>
          </cell>
        </row>
        <row r="1187">
          <cell r="B1187">
            <v>51520140</v>
          </cell>
          <cell r="C1187">
            <v>15</v>
          </cell>
          <cell r="D1187">
            <v>22</v>
          </cell>
          <cell r="E1187">
            <v>1.0713999999999999</v>
          </cell>
          <cell r="F1187">
            <v>0.68181818181818177</v>
          </cell>
        </row>
        <row r="1188">
          <cell r="B1188">
            <v>51520150</v>
          </cell>
          <cell r="C1188">
            <v>44</v>
          </cell>
          <cell r="D1188">
            <v>22</v>
          </cell>
          <cell r="E1188">
            <v>2.2000000000000002</v>
          </cell>
          <cell r="F1188">
            <v>2</v>
          </cell>
        </row>
        <row r="1189">
          <cell r="B1189">
            <v>51620030</v>
          </cell>
          <cell r="C1189">
            <v>11</v>
          </cell>
          <cell r="D1189">
            <v>22</v>
          </cell>
          <cell r="E1189">
            <v>1.8332999999999999</v>
          </cell>
          <cell r="F1189">
            <v>0.5</v>
          </cell>
        </row>
        <row r="1190">
          <cell r="B1190">
            <v>51620020</v>
          </cell>
          <cell r="C1190">
            <v>5</v>
          </cell>
          <cell r="D1190">
            <v>22</v>
          </cell>
          <cell r="E1190">
            <v>1</v>
          </cell>
          <cell r="F1190">
            <v>0.22727272727272727</v>
          </cell>
        </row>
        <row r="1191">
          <cell r="B1191">
            <v>51520110</v>
          </cell>
          <cell r="C1191">
            <v>5</v>
          </cell>
          <cell r="D1191">
            <v>22</v>
          </cell>
          <cell r="E1191">
            <v>1.25</v>
          </cell>
          <cell r="F1191">
            <v>0.22727272727272727</v>
          </cell>
        </row>
        <row r="1192">
          <cell r="B1192">
            <v>51520100</v>
          </cell>
          <cell r="C1192">
            <v>9</v>
          </cell>
          <cell r="D1192">
            <v>22</v>
          </cell>
          <cell r="E1192">
            <v>1.125</v>
          </cell>
          <cell r="F1192">
            <v>0.40909090909090912</v>
          </cell>
        </row>
        <row r="1193">
          <cell r="B1193">
            <v>51520060</v>
          </cell>
          <cell r="C1193">
            <v>7</v>
          </cell>
          <cell r="D1193">
            <v>22</v>
          </cell>
          <cell r="E1193">
            <v>1</v>
          </cell>
          <cell r="F1193">
            <v>0.31818181818181818</v>
          </cell>
        </row>
        <row r="1194">
          <cell r="B1194">
            <v>51520070</v>
          </cell>
          <cell r="C1194">
            <v>6</v>
          </cell>
          <cell r="D1194">
            <v>22</v>
          </cell>
          <cell r="E1194">
            <v>1</v>
          </cell>
          <cell r="F1194">
            <v>0.27272727272727271</v>
          </cell>
        </row>
        <row r="1195">
          <cell r="B1195">
            <v>51520160</v>
          </cell>
          <cell r="C1195">
            <v>26</v>
          </cell>
          <cell r="D1195">
            <v>22</v>
          </cell>
          <cell r="E1195">
            <v>1.4443999999999999</v>
          </cell>
          <cell r="F1195">
            <v>1.1818181818181819</v>
          </cell>
        </row>
        <row r="1196">
          <cell r="B1196">
            <v>51620010</v>
          </cell>
          <cell r="C1196">
            <v>23</v>
          </cell>
          <cell r="D1196">
            <v>22</v>
          </cell>
          <cell r="E1196">
            <v>1.3529</v>
          </cell>
          <cell r="F1196">
            <v>1.0454545454545454</v>
          </cell>
        </row>
        <row r="1197">
          <cell r="B1197">
            <v>51520040</v>
          </cell>
          <cell r="C1197">
            <v>48</v>
          </cell>
          <cell r="D1197">
            <v>22</v>
          </cell>
          <cell r="E1197">
            <v>2.6665999999999999</v>
          </cell>
          <cell r="F1197">
            <v>2.1818181818181817</v>
          </cell>
        </row>
        <row r="1198">
          <cell r="B1198">
            <v>51520050</v>
          </cell>
          <cell r="C1198">
            <v>22</v>
          </cell>
          <cell r="D1198">
            <v>22</v>
          </cell>
          <cell r="E1198">
            <v>2</v>
          </cell>
          <cell r="F1198">
            <v>1</v>
          </cell>
        </row>
        <row r="1199">
          <cell r="B1199">
            <v>50710050</v>
          </cell>
          <cell r="C1199">
            <v>1278</v>
          </cell>
          <cell r="D1199">
            <v>22</v>
          </cell>
          <cell r="E1199">
            <v>58.090899999999998</v>
          </cell>
          <cell r="F1199">
            <v>58.090909090909093</v>
          </cell>
        </row>
        <row r="1200">
          <cell r="B1200">
            <v>50710040</v>
          </cell>
          <cell r="C1200">
            <v>621</v>
          </cell>
          <cell r="D1200">
            <v>22</v>
          </cell>
          <cell r="E1200">
            <v>28.2272</v>
          </cell>
          <cell r="F1200">
            <v>28.227272727272727</v>
          </cell>
        </row>
        <row r="1201">
          <cell r="B1201">
            <v>50710020</v>
          </cell>
          <cell r="C1201">
            <v>30</v>
          </cell>
          <cell r="D1201">
            <v>22</v>
          </cell>
          <cell r="E1201">
            <v>2</v>
          </cell>
          <cell r="F1201">
            <v>1.3636363636363635</v>
          </cell>
        </row>
        <row r="1202">
          <cell r="B1202">
            <v>50710030</v>
          </cell>
          <cell r="C1202">
            <v>13</v>
          </cell>
          <cell r="D1202">
            <v>22</v>
          </cell>
          <cell r="E1202">
            <v>1.4443999999999999</v>
          </cell>
          <cell r="F1202">
            <v>0.59090909090909094</v>
          </cell>
        </row>
        <row r="1203">
          <cell r="B1203">
            <v>50710070</v>
          </cell>
          <cell r="C1203">
            <v>1019</v>
          </cell>
          <cell r="D1203">
            <v>22</v>
          </cell>
          <cell r="E1203">
            <v>46.318100000000001</v>
          </cell>
          <cell r="F1203">
            <v>46.31818181818182</v>
          </cell>
        </row>
        <row r="1204">
          <cell r="B1204">
            <v>50710060</v>
          </cell>
          <cell r="C1204">
            <v>607</v>
          </cell>
          <cell r="D1204">
            <v>22</v>
          </cell>
          <cell r="E1204">
            <v>27.590900000000001</v>
          </cell>
          <cell r="F1204">
            <v>27.59090909090909</v>
          </cell>
        </row>
        <row r="1205">
          <cell r="B1205">
            <v>50710010</v>
          </cell>
          <cell r="C1205">
            <v>34</v>
          </cell>
          <cell r="D1205">
            <v>22</v>
          </cell>
          <cell r="E1205">
            <v>1.8888</v>
          </cell>
          <cell r="F1205">
            <v>1.5454545454545454</v>
          </cell>
        </row>
        <row r="1206">
          <cell r="B1206">
            <v>50610160</v>
          </cell>
          <cell r="C1206">
            <v>45</v>
          </cell>
          <cell r="D1206">
            <v>22</v>
          </cell>
          <cell r="E1206">
            <v>2.3683999999999998</v>
          </cell>
          <cell r="F1206">
            <v>2.0454545454545454</v>
          </cell>
        </row>
        <row r="1207">
          <cell r="B1207">
            <v>50710080</v>
          </cell>
          <cell r="C1207">
            <v>8</v>
          </cell>
          <cell r="D1207">
            <v>22</v>
          </cell>
          <cell r="E1207">
            <v>1.1428</v>
          </cell>
          <cell r="F1207">
            <v>0.36363636363636365</v>
          </cell>
        </row>
        <row r="1208">
          <cell r="B1208">
            <v>50810010</v>
          </cell>
          <cell r="C1208">
            <v>31</v>
          </cell>
          <cell r="D1208">
            <v>22</v>
          </cell>
          <cell r="E1208">
            <v>1.8234999999999999</v>
          </cell>
          <cell r="F1208">
            <v>1.4090909090909092</v>
          </cell>
        </row>
        <row r="1209">
          <cell r="B1209">
            <v>40600150</v>
          </cell>
          <cell r="C1209">
            <v>25</v>
          </cell>
          <cell r="D1209">
            <v>22</v>
          </cell>
          <cell r="E1209">
            <v>1.7857000000000001</v>
          </cell>
          <cell r="F1209">
            <v>1.1363636363636365</v>
          </cell>
        </row>
        <row r="1210">
          <cell r="B1210">
            <v>40700080</v>
          </cell>
          <cell r="C1210">
            <v>355</v>
          </cell>
          <cell r="D1210">
            <v>22</v>
          </cell>
          <cell r="E1210">
            <v>16.136299999999999</v>
          </cell>
          <cell r="F1210">
            <v>16.136363636363637</v>
          </cell>
        </row>
        <row r="1211">
          <cell r="B1211">
            <v>40600230</v>
          </cell>
          <cell r="C1211">
            <v>69</v>
          </cell>
          <cell r="D1211">
            <v>22</v>
          </cell>
          <cell r="E1211">
            <v>3.2856999999999998</v>
          </cell>
          <cell r="F1211">
            <v>3.1363636363636362</v>
          </cell>
        </row>
        <row r="1212">
          <cell r="B1212">
            <v>40600220</v>
          </cell>
          <cell r="C1212">
            <v>194</v>
          </cell>
          <cell r="D1212">
            <v>22</v>
          </cell>
          <cell r="E1212">
            <v>8.8180999999999994</v>
          </cell>
          <cell r="F1212">
            <v>8.8181818181818183</v>
          </cell>
        </row>
        <row r="1213">
          <cell r="B1213">
            <v>40600200</v>
          </cell>
          <cell r="C1213">
            <v>286</v>
          </cell>
          <cell r="D1213">
            <v>22</v>
          </cell>
          <cell r="E1213">
            <v>13</v>
          </cell>
          <cell r="F1213">
            <v>13</v>
          </cell>
        </row>
        <row r="1214">
          <cell r="B1214">
            <v>40600210</v>
          </cell>
          <cell r="C1214">
            <v>169</v>
          </cell>
          <cell r="D1214">
            <v>22</v>
          </cell>
          <cell r="E1214">
            <v>7.6818</v>
          </cell>
          <cell r="F1214">
            <v>7.6818181818181817</v>
          </cell>
        </row>
        <row r="1215">
          <cell r="B1215">
            <v>40700060</v>
          </cell>
          <cell r="C1215">
            <v>117</v>
          </cell>
          <cell r="D1215">
            <v>22</v>
          </cell>
          <cell r="E1215">
            <v>5.3181000000000003</v>
          </cell>
          <cell r="F1215">
            <v>5.3181818181818183</v>
          </cell>
        </row>
        <row r="1216">
          <cell r="B1216">
            <v>40700070</v>
          </cell>
          <cell r="C1216">
            <v>11</v>
          </cell>
          <cell r="D1216">
            <v>22</v>
          </cell>
          <cell r="E1216">
            <v>1.1000000000000001</v>
          </cell>
          <cell r="F1216">
            <v>0.5</v>
          </cell>
        </row>
        <row r="1217">
          <cell r="B1217">
            <v>40500020</v>
          </cell>
          <cell r="C1217">
            <v>77</v>
          </cell>
          <cell r="D1217">
            <v>22</v>
          </cell>
          <cell r="E1217">
            <v>3.6665999999999999</v>
          </cell>
          <cell r="F1217">
            <v>3.5</v>
          </cell>
        </row>
        <row r="1218">
          <cell r="B1218">
            <v>40500030</v>
          </cell>
          <cell r="C1218">
            <v>32</v>
          </cell>
          <cell r="D1218">
            <v>22</v>
          </cell>
          <cell r="E1218">
            <v>2.1333000000000002</v>
          </cell>
          <cell r="F1218">
            <v>1.4545454545454546</v>
          </cell>
        </row>
        <row r="1219">
          <cell r="B1219">
            <v>40600060</v>
          </cell>
          <cell r="C1219">
            <v>440</v>
          </cell>
          <cell r="D1219">
            <v>22</v>
          </cell>
          <cell r="E1219">
            <v>20</v>
          </cell>
          <cell r="F1219">
            <v>20</v>
          </cell>
        </row>
        <row r="1220">
          <cell r="B1220">
            <v>40600070</v>
          </cell>
          <cell r="C1220">
            <v>421</v>
          </cell>
          <cell r="D1220">
            <v>22</v>
          </cell>
          <cell r="E1220">
            <v>19.136299999999999</v>
          </cell>
          <cell r="F1220">
            <v>19.136363636363637</v>
          </cell>
        </row>
        <row r="1221">
          <cell r="B1221">
            <v>50800130</v>
          </cell>
          <cell r="C1221">
            <v>10</v>
          </cell>
          <cell r="D1221">
            <v>22</v>
          </cell>
          <cell r="E1221">
            <v>1.25</v>
          </cell>
          <cell r="F1221">
            <v>0.45454545454545453</v>
          </cell>
        </row>
        <row r="1222">
          <cell r="B1222">
            <v>50800120</v>
          </cell>
          <cell r="C1222">
            <v>5</v>
          </cell>
          <cell r="D1222">
            <v>22</v>
          </cell>
          <cell r="E1222">
            <v>1</v>
          </cell>
          <cell r="F1222">
            <v>0.22727272727272727</v>
          </cell>
        </row>
        <row r="1223">
          <cell r="B1223">
            <v>40700040</v>
          </cell>
          <cell r="C1223">
            <v>5</v>
          </cell>
          <cell r="D1223">
            <v>22</v>
          </cell>
          <cell r="E1223">
            <v>1</v>
          </cell>
          <cell r="F1223">
            <v>0.22727272727272727</v>
          </cell>
        </row>
        <row r="1224">
          <cell r="B1224">
            <v>40700050</v>
          </cell>
          <cell r="C1224">
            <v>7</v>
          </cell>
          <cell r="D1224">
            <v>22</v>
          </cell>
          <cell r="E1224">
            <v>1.4</v>
          </cell>
          <cell r="F1224">
            <v>0.31818181818181818</v>
          </cell>
        </row>
        <row r="1225">
          <cell r="B1225">
            <v>40700020</v>
          </cell>
          <cell r="C1225">
            <v>18</v>
          </cell>
          <cell r="D1225">
            <v>22</v>
          </cell>
          <cell r="E1225">
            <v>1.6363000000000001</v>
          </cell>
          <cell r="F1225">
            <v>0.81818181818181823</v>
          </cell>
        </row>
        <row r="1226">
          <cell r="B1226">
            <v>40700030</v>
          </cell>
          <cell r="C1226">
            <v>12</v>
          </cell>
          <cell r="D1226">
            <v>22</v>
          </cell>
          <cell r="E1226">
            <v>1.3332999999999999</v>
          </cell>
          <cell r="F1226">
            <v>0.54545454545454541</v>
          </cell>
        </row>
        <row r="1227">
          <cell r="B1227">
            <v>40500010</v>
          </cell>
          <cell r="C1227">
            <v>7</v>
          </cell>
          <cell r="D1227">
            <v>22</v>
          </cell>
          <cell r="E1227">
            <v>1.75</v>
          </cell>
          <cell r="F1227">
            <v>0.31818181818181818</v>
          </cell>
        </row>
        <row r="1228">
          <cell r="B1228">
            <v>40600140</v>
          </cell>
          <cell r="C1228">
            <v>5</v>
          </cell>
          <cell r="D1228">
            <v>22</v>
          </cell>
          <cell r="E1228">
            <v>1.6666000000000001</v>
          </cell>
          <cell r="F1228">
            <v>0.22727272727272727</v>
          </cell>
        </row>
        <row r="1229">
          <cell r="B1229">
            <v>40500050</v>
          </cell>
          <cell r="C1229">
            <v>23</v>
          </cell>
          <cell r="D1229">
            <v>22</v>
          </cell>
          <cell r="E1229">
            <v>1.6428</v>
          </cell>
          <cell r="F1229">
            <v>1.0454545454545454</v>
          </cell>
        </row>
        <row r="1230">
          <cell r="B1230">
            <v>40500040</v>
          </cell>
          <cell r="C1230">
            <v>18</v>
          </cell>
          <cell r="D1230">
            <v>22</v>
          </cell>
          <cell r="E1230">
            <v>1.8</v>
          </cell>
          <cell r="F1230">
            <v>0.81818181818181823</v>
          </cell>
        </row>
        <row r="1231">
          <cell r="B1231">
            <v>40600120</v>
          </cell>
          <cell r="C1231">
            <v>422</v>
          </cell>
          <cell r="D1231">
            <v>22</v>
          </cell>
          <cell r="E1231">
            <v>19.181799999999999</v>
          </cell>
          <cell r="F1231">
            <v>19.181818181818183</v>
          </cell>
        </row>
        <row r="1232">
          <cell r="B1232">
            <v>40600130</v>
          </cell>
          <cell r="C1232">
            <v>162</v>
          </cell>
          <cell r="D1232">
            <v>22</v>
          </cell>
          <cell r="E1232">
            <v>7.3635999999999999</v>
          </cell>
          <cell r="F1232">
            <v>7.3636363636363633</v>
          </cell>
        </row>
        <row r="1233">
          <cell r="B1233">
            <v>40600030</v>
          </cell>
          <cell r="C1233">
            <v>332</v>
          </cell>
          <cell r="D1233">
            <v>22</v>
          </cell>
          <cell r="E1233">
            <v>15.0909</v>
          </cell>
          <cell r="F1233">
            <v>15.090909090909092</v>
          </cell>
        </row>
        <row r="1234">
          <cell r="B1234">
            <v>40600020</v>
          </cell>
          <cell r="C1234">
            <v>240</v>
          </cell>
          <cell r="D1234">
            <v>22</v>
          </cell>
          <cell r="E1234">
            <v>10.909000000000001</v>
          </cell>
          <cell r="F1234">
            <v>10.909090909090908</v>
          </cell>
        </row>
        <row r="1235">
          <cell r="B1235">
            <v>40600240</v>
          </cell>
          <cell r="C1235">
            <v>1028</v>
          </cell>
          <cell r="D1235">
            <v>22</v>
          </cell>
          <cell r="E1235">
            <v>46.727200000000003</v>
          </cell>
          <cell r="F1235">
            <v>46.727272727272727</v>
          </cell>
        </row>
        <row r="1236">
          <cell r="B1236">
            <v>40600250</v>
          </cell>
          <cell r="C1236">
            <v>110</v>
          </cell>
          <cell r="D1236">
            <v>22</v>
          </cell>
          <cell r="E1236">
            <v>5</v>
          </cell>
          <cell r="F1236">
            <v>5</v>
          </cell>
        </row>
        <row r="1237">
          <cell r="B1237">
            <v>50800310</v>
          </cell>
          <cell r="C1237">
            <v>19</v>
          </cell>
          <cell r="D1237">
            <v>22</v>
          </cell>
          <cell r="E1237">
            <v>1.2665999999999999</v>
          </cell>
          <cell r="F1237">
            <v>0.86363636363636365</v>
          </cell>
        </row>
        <row r="1238">
          <cell r="B1238">
            <v>50800320</v>
          </cell>
          <cell r="C1238">
            <v>7</v>
          </cell>
          <cell r="D1238">
            <v>22</v>
          </cell>
          <cell r="E1238">
            <v>1.1666000000000001</v>
          </cell>
          <cell r="F1238">
            <v>0.31818181818181818</v>
          </cell>
        </row>
        <row r="1239">
          <cell r="B1239">
            <v>40700010</v>
          </cell>
          <cell r="C1239">
            <v>197</v>
          </cell>
          <cell r="D1239">
            <v>22</v>
          </cell>
          <cell r="E1239">
            <v>8.9544999999999995</v>
          </cell>
          <cell r="F1239">
            <v>8.954545454545455</v>
          </cell>
        </row>
        <row r="1240">
          <cell r="B1240">
            <v>40800460</v>
          </cell>
          <cell r="C1240">
            <v>244</v>
          </cell>
          <cell r="D1240">
            <v>22</v>
          </cell>
          <cell r="E1240">
            <v>11.0909</v>
          </cell>
          <cell r="F1240">
            <v>11.090909090909092</v>
          </cell>
        </row>
        <row r="1241">
          <cell r="B1241">
            <v>50800330</v>
          </cell>
          <cell r="C1241">
            <v>31</v>
          </cell>
          <cell r="D1241">
            <v>22</v>
          </cell>
          <cell r="E1241">
            <v>1.9375</v>
          </cell>
          <cell r="F1241">
            <v>1.4090909090909092</v>
          </cell>
        </row>
        <row r="1242">
          <cell r="B1242">
            <v>50800340</v>
          </cell>
          <cell r="C1242">
            <v>86</v>
          </cell>
          <cell r="D1242">
            <v>22</v>
          </cell>
          <cell r="E1242">
            <v>3.9089999999999998</v>
          </cell>
          <cell r="F1242">
            <v>3.9090909090909092</v>
          </cell>
        </row>
        <row r="1243">
          <cell r="B1243">
            <v>40600160</v>
          </cell>
          <cell r="C1243">
            <v>68</v>
          </cell>
          <cell r="D1243">
            <v>22</v>
          </cell>
          <cell r="E1243">
            <v>3.238</v>
          </cell>
          <cell r="F1243">
            <v>3.0909090909090908</v>
          </cell>
        </row>
        <row r="1244">
          <cell r="B1244">
            <v>40600050</v>
          </cell>
          <cell r="C1244">
            <v>1031</v>
          </cell>
          <cell r="D1244">
            <v>22</v>
          </cell>
          <cell r="E1244">
            <v>46.863599999999998</v>
          </cell>
          <cell r="F1244">
            <v>46.863636363636367</v>
          </cell>
        </row>
        <row r="1245">
          <cell r="B1245">
            <v>40600040</v>
          </cell>
          <cell r="C1245">
            <v>778</v>
          </cell>
          <cell r="D1245">
            <v>22</v>
          </cell>
          <cell r="E1245">
            <v>35.363599999999998</v>
          </cell>
          <cell r="F1245">
            <v>35.363636363636367</v>
          </cell>
        </row>
        <row r="1246">
          <cell r="B1246">
            <v>40600110</v>
          </cell>
          <cell r="C1246">
            <v>1925</v>
          </cell>
          <cell r="D1246">
            <v>22</v>
          </cell>
          <cell r="E1246">
            <v>87.5</v>
          </cell>
          <cell r="F1246">
            <v>87.5</v>
          </cell>
        </row>
        <row r="1247">
          <cell r="B1247">
            <v>40600100</v>
          </cell>
          <cell r="C1247">
            <v>2097</v>
          </cell>
          <cell r="D1247">
            <v>22</v>
          </cell>
          <cell r="E1247">
            <v>95.318100000000001</v>
          </cell>
          <cell r="F1247">
            <v>95.318181818181813</v>
          </cell>
        </row>
        <row r="1248">
          <cell r="B1248">
            <v>50800160</v>
          </cell>
          <cell r="C1248">
            <v>4</v>
          </cell>
          <cell r="D1248">
            <v>22</v>
          </cell>
          <cell r="E1248">
            <v>2</v>
          </cell>
          <cell r="F1248">
            <v>0.18181818181818182</v>
          </cell>
        </row>
        <row r="1249">
          <cell r="B1249">
            <v>40600010</v>
          </cell>
          <cell r="C1249">
            <v>13</v>
          </cell>
          <cell r="D1249">
            <v>22</v>
          </cell>
          <cell r="E1249">
            <v>1.1818</v>
          </cell>
          <cell r="F1249">
            <v>0.59090909090909094</v>
          </cell>
        </row>
        <row r="1250">
          <cell r="B1250">
            <v>50800140</v>
          </cell>
          <cell r="C1250">
            <v>31</v>
          </cell>
          <cell r="D1250">
            <v>22</v>
          </cell>
          <cell r="E1250">
            <v>1.6315</v>
          </cell>
          <cell r="F1250">
            <v>1.4090909090909092</v>
          </cell>
        </row>
        <row r="1251">
          <cell r="B1251">
            <v>50800150</v>
          </cell>
          <cell r="C1251">
            <v>137</v>
          </cell>
          <cell r="D1251">
            <v>22</v>
          </cell>
          <cell r="E1251">
            <v>6.2271999999999998</v>
          </cell>
          <cell r="F1251">
            <v>6.2272727272727275</v>
          </cell>
        </row>
        <row r="1252">
          <cell r="B1252">
            <v>40600270</v>
          </cell>
          <cell r="C1252">
            <v>47</v>
          </cell>
          <cell r="D1252">
            <v>22</v>
          </cell>
          <cell r="E1252">
            <v>2.35</v>
          </cell>
          <cell r="F1252">
            <v>2.1363636363636362</v>
          </cell>
        </row>
        <row r="1253">
          <cell r="B1253">
            <v>40600260</v>
          </cell>
          <cell r="C1253">
            <v>767</v>
          </cell>
          <cell r="D1253">
            <v>22</v>
          </cell>
          <cell r="E1253">
            <v>34.863599999999998</v>
          </cell>
          <cell r="F1253">
            <v>34.863636363636367</v>
          </cell>
        </row>
        <row r="1254">
          <cell r="B1254">
            <v>40600180</v>
          </cell>
          <cell r="C1254">
            <v>520</v>
          </cell>
          <cell r="D1254">
            <v>22</v>
          </cell>
          <cell r="E1254">
            <v>23.636299999999999</v>
          </cell>
          <cell r="F1254">
            <v>23.636363636363637</v>
          </cell>
        </row>
        <row r="1255">
          <cell r="B1255">
            <v>40600190</v>
          </cell>
          <cell r="C1255">
            <v>35</v>
          </cell>
          <cell r="D1255">
            <v>22</v>
          </cell>
          <cell r="E1255">
            <v>1.9443999999999999</v>
          </cell>
          <cell r="F1255">
            <v>1.5909090909090908</v>
          </cell>
        </row>
        <row r="1256">
          <cell r="B1256">
            <v>53111293</v>
          </cell>
          <cell r="C1256">
            <v>9429</v>
          </cell>
          <cell r="D1256">
            <v>22</v>
          </cell>
          <cell r="E1256">
            <v>428.59089999999998</v>
          </cell>
          <cell r="F1256">
            <v>428.59090909090907</v>
          </cell>
        </row>
        <row r="1257">
          <cell r="B1257">
            <v>53111296</v>
          </cell>
          <cell r="C1257">
            <v>3</v>
          </cell>
          <cell r="D1257">
            <v>22</v>
          </cell>
          <cell r="E1257">
            <v>1</v>
          </cell>
          <cell r="F1257">
            <v>0.13636363636363635</v>
          </cell>
        </row>
        <row r="1258">
          <cell r="B1258">
            <v>50610300</v>
          </cell>
          <cell r="C1258">
            <v>371</v>
          </cell>
          <cell r="D1258">
            <v>22</v>
          </cell>
          <cell r="E1258">
            <v>16.863600000000002</v>
          </cell>
          <cell r="F1258">
            <v>16.863636363636363</v>
          </cell>
        </row>
        <row r="1259">
          <cell r="B1259">
            <v>50610290</v>
          </cell>
          <cell r="C1259">
            <v>1</v>
          </cell>
          <cell r="D1259">
            <v>22</v>
          </cell>
          <cell r="E1259">
            <v>1</v>
          </cell>
          <cell r="F1259">
            <v>4.5454545454545456E-2</v>
          </cell>
        </row>
        <row r="1260">
          <cell r="B1260">
            <v>50610050</v>
          </cell>
          <cell r="C1260">
            <v>47</v>
          </cell>
          <cell r="D1260">
            <v>22</v>
          </cell>
          <cell r="E1260">
            <v>2.238</v>
          </cell>
          <cell r="F1260">
            <v>2.1363636363636362</v>
          </cell>
        </row>
        <row r="1261">
          <cell r="B1261">
            <v>50610040</v>
          </cell>
          <cell r="C1261">
            <v>69</v>
          </cell>
          <cell r="D1261">
            <v>22</v>
          </cell>
          <cell r="E1261">
            <v>3.2856999999999998</v>
          </cell>
          <cell r="F1261">
            <v>3.1363636363636362</v>
          </cell>
        </row>
        <row r="1262">
          <cell r="B1262">
            <v>50610140</v>
          </cell>
          <cell r="C1262">
            <v>615</v>
          </cell>
          <cell r="D1262">
            <v>22</v>
          </cell>
          <cell r="E1262">
            <v>27.954499999999999</v>
          </cell>
          <cell r="F1262">
            <v>27.954545454545453</v>
          </cell>
        </row>
        <row r="1263">
          <cell r="B1263">
            <v>50610150</v>
          </cell>
          <cell r="C1263">
            <v>1042</v>
          </cell>
          <cell r="D1263">
            <v>22</v>
          </cell>
          <cell r="E1263">
            <v>47.363599999999998</v>
          </cell>
          <cell r="F1263">
            <v>47.363636363636367</v>
          </cell>
        </row>
        <row r="1264">
          <cell r="B1264">
            <v>50610130</v>
          </cell>
          <cell r="C1264">
            <v>564</v>
          </cell>
          <cell r="D1264">
            <v>22</v>
          </cell>
          <cell r="E1264">
            <v>25.636299999999999</v>
          </cell>
          <cell r="F1264">
            <v>25.636363636363637</v>
          </cell>
        </row>
        <row r="1265">
          <cell r="B1265">
            <v>50610120</v>
          </cell>
          <cell r="C1265">
            <v>312</v>
          </cell>
          <cell r="D1265">
            <v>22</v>
          </cell>
          <cell r="E1265">
            <v>14.181800000000001</v>
          </cell>
          <cell r="F1265">
            <v>14.181818181818182</v>
          </cell>
        </row>
        <row r="1266">
          <cell r="B1266">
            <v>50610080</v>
          </cell>
          <cell r="C1266">
            <v>879</v>
          </cell>
          <cell r="D1266">
            <v>22</v>
          </cell>
          <cell r="E1266">
            <v>39.954500000000003</v>
          </cell>
          <cell r="F1266">
            <v>39.954545454545453</v>
          </cell>
        </row>
        <row r="1267">
          <cell r="B1267">
            <v>50610090</v>
          </cell>
          <cell r="C1267">
            <v>952</v>
          </cell>
          <cell r="D1267">
            <v>22</v>
          </cell>
          <cell r="E1267">
            <v>43.2727</v>
          </cell>
          <cell r="F1267">
            <v>43.272727272727273</v>
          </cell>
        </row>
        <row r="1268">
          <cell r="B1268">
            <v>50610100</v>
          </cell>
          <cell r="C1268">
            <v>711</v>
          </cell>
          <cell r="D1268">
            <v>22</v>
          </cell>
          <cell r="E1268">
            <v>32.318100000000001</v>
          </cell>
          <cell r="F1268">
            <v>32.31818181818182</v>
          </cell>
        </row>
        <row r="1269">
          <cell r="B1269">
            <v>50610110</v>
          </cell>
          <cell r="C1269">
            <v>897</v>
          </cell>
          <cell r="D1269">
            <v>22</v>
          </cell>
          <cell r="E1269">
            <v>40.7727</v>
          </cell>
          <cell r="F1269">
            <v>40.772727272727273</v>
          </cell>
        </row>
        <row r="1270">
          <cell r="B1270">
            <v>50610060</v>
          </cell>
          <cell r="C1270">
            <v>463</v>
          </cell>
          <cell r="D1270">
            <v>22</v>
          </cell>
          <cell r="E1270">
            <v>21.045400000000001</v>
          </cell>
          <cell r="F1270">
            <v>21.045454545454547</v>
          </cell>
        </row>
        <row r="1271">
          <cell r="B1271">
            <v>50610070</v>
          </cell>
          <cell r="C1271">
            <v>525</v>
          </cell>
          <cell r="D1271">
            <v>22</v>
          </cell>
          <cell r="E1271">
            <v>23.863600000000002</v>
          </cell>
          <cell r="F1271">
            <v>23.863636363636363</v>
          </cell>
        </row>
        <row r="1272">
          <cell r="B1272">
            <v>53630080</v>
          </cell>
          <cell r="C1272">
            <v>70</v>
          </cell>
          <cell r="D1272">
            <v>22</v>
          </cell>
          <cell r="E1272">
            <v>3.5</v>
          </cell>
          <cell r="F1272">
            <v>3.1818181818181817</v>
          </cell>
        </row>
        <row r="1273">
          <cell r="B1273">
            <v>53630050</v>
          </cell>
          <cell r="C1273">
            <v>20</v>
          </cell>
          <cell r="D1273">
            <v>22</v>
          </cell>
          <cell r="E1273">
            <v>1.5384</v>
          </cell>
          <cell r="F1273">
            <v>0.90909090909090906</v>
          </cell>
        </row>
        <row r="1274">
          <cell r="B1274">
            <v>53630150</v>
          </cell>
          <cell r="C1274">
            <v>3</v>
          </cell>
          <cell r="D1274">
            <v>22</v>
          </cell>
          <cell r="E1274">
            <v>1.5</v>
          </cell>
          <cell r="F1274">
            <v>0.13636363636363635</v>
          </cell>
        </row>
        <row r="1275">
          <cell r="B1275">
            <v>53630160</v>
          </cell>
          <cell r="C1275">
            <v>52</v>
          </cell>
          <cell r="D1275">
            <v>22</v>
          </cell>
          <cell r="E1275">
            <v>2.3635999999999999</v>
          </cell>
          <cell r="F1275">
            <v>2.3636363636363638</v>
          </cell>
        </row>
        <row r="1276">
          <cell r="B1276">
            <v>53630040</v>
          </cell>
          <cell r="C1276">
            <v>99</v>
          </cell>
          <cell r="D1276">
            <v>22</v>
          </cell>
          <cell r="E1276">
            <v>4.5</v>
          </cell>
          <cell r="F1276">
            <v>4.5</v>
          </cell>
        </row>
        <row r="1277">
          <cell r="B1277">
            <v>53630010</v>
          </cell>
          <cell r="C1277">
            <v>39</v>
          </cell>
          <cell r="D1277">
            <v>22</v>
          </cell>
          <cell r="E1277">
            <v>1.95</v>
          </cell>
          <cell r="F1277">
            <v>1.7727272727272727</v>
          </cell>
        </row>
        <row r="1278">
          <cell r="B1278">
            <v>53630530</v>
          </cell>
          <cell r="C1278">
            <v>2221</v>
          </cell>
          <cell r="D1278">
            <v>22</v>
          </cell>
          <cell r="E1278">
            <v>100.9545</v>
          </cell>
          <cell r="F1278">
            <v>100.95454545454545</v>
          </cell>
        </row>
        <row r="1279">
          <cell r="B1279">
            <v>53630540</v>
          </cell>
          <cell r="C1279">
            <v>2054</v>
          </cell>
          <cell r="D1279">
            <v>22</v>
          </cell>
          <cell r="E1279">
            <v>93.363600000000005</v>
          </cell>
          <cell r="F1279">
            <v>93.36363636363636</v>
          </cell>
        </row>
        <row r="1280">
          <cell r="B1280">
            <v>53630200</v>
          </cell>
          <cell r="C1280">
            <v>1335</v>
          </cell>
          <cell r="D1280">
            <v>22</v>
          </cell>
          <cell r="E1280">
            <v>60.681800000000003</v>
          </cell>
          <cell r="F1280">
            <v>60.68181818181818</v>
          </cell>
        </row>
        <row r="1281">
          <cell r="B1281">
            <v>53630210</v>
          </cell>
          <cell r="C1281">
            <v>1454</v>
          </cell>
          <cell r="D1281">
            <v>22</v>
          </cell>
          <cell r="E1281">
            <v>66.090900000000005</v>
          </cell>
          <cell r="F1281">
            <v>66.090909090909093</v>
          </cell>
        </row>
        <row r="1282">
          <cell r="B1282">
            <v>53632120</v>
          </cell>
          <cell r="C1282">
            <v>13</v>
          </cell>
          <cell r="D1282">
            <v>22</v>
          </cell>
          <cell r="E1282">
            <v>1.4443999999999999</v>
          </cell>
          <cell r="F1282">
            <v>0.59090909090909094</v>
          </cell>
        </row>
        <row r="1283">
          <cell r="B1283">
            <v>53632130</v>
          </cell>
          <cell r="C1283">
            <v>2</v>
          </cell>
          <cell r="D1283">
            <v>22</v>
          </cell>
          <cell r="E1283">
            <v>1</v>
          </cell>
          <cell r="F1283">
            <v>9.0909090909090912E-2</v>
          </cell>
        </row>
        <row r="1284">
          <cell r="B1284">
            <v>53630100</v>
          </cell>
          <cell r="C1284">
            <v>221</v>
          </cell>
          <cell r="D1284">
            <v>22</v>
          </cell>
          <cell r="E1284">
            <v>10.045400000000001</v>
          </cell>
          <cell r="F1284">
            <v>10.045454545454545</v>
          </cell>
        </row>
        <row r="1285">
          <cell r="B1285">
            <v>53630510</v>
          </cell>
          <cell r="C1285">
            <v>1954</v>
          </cell>
          <cell r="D1285">
            <v>22</v>
          </cell>
          <cell r="E1285">
            <v>88.818100000000001</v>
          </cell>
          <cell r="F1285">
            <v>88.818181818181813</v>
          </cell>
        </row>
        <row r="1286">
          <cell r="B1286">
            <v>53630520</v>
          </cell>
          <cell r="C1286">
            <v>2090</v>
          </cell>
          <cell r="D1286">
            <v>22</v>
          </cell>
          <cell r="E1286">
            <v>95</v>
          </cell>
          <cell r="F1286">
            <v>95</v>
          </cell>
        </row>
        <row r="1287">
          <cell r="B1287">
            <v>59520690</v>
          </cell>
          <cell r="C1287">
            <v>262</v>
          </cell>
          <cell r="D1287">
            <v>22</v>
          </cell>
          <cell r="E1287">
            <v>11.909000000000001</v>
          </cell>
          <cell r="F1287">
            <v>11.909090909090908</v>
          </cell>
        </row>
        <row r="1288">
          <cell r="B1288">
            <v>59520700</v>
          </cell>
          <cell r="C1288">
            <v>846</v>
          </cell>
          <cell r="D1288">
            <v>22</v>
          </cell>
          <cell r="E1288">
            <v>38.454500000000003</v>
          </cell>
          <cell r="F1288">
            <v>38.454545454545453</v>
          </cell>
        </row>
        <row r="1289">
          <cell r="B1289">
            <v>59520780</v>
          </cell>
          <cell r="C1289">
            <v>3</v>
          </cell>
          <cell r="D1289">
            <v>22</v>
          </cell>
          <cell r="E1289">
            <v>1</v>
          </cell>
          <cell r="F1289">
            <v>0.13636363636363635</v>
          </cell>
        </row>
        <row r="1290">
          <cell r="B1290">
            <v>59520790</v>
          </cell>
          <cell r="C1290">
            <v>58</v>
          </cell>
          <cell r="D1290">
            <v>22</v>
          </cell>
          <cell r="E1290">
            <v>2.6362999999999999</v>
          </cell>
          <cell r="F1290">
            <v>2.6363636363636362</v>
          </cell>
        </row>
        <row r="1291">
          <cell r="B1291">
            <v>59520810</v>
          </cell>
          <cell r="C1291">
            <v>13</v>
          </cell>
          <cell r="D1291">
            <v>22</v>
          </cell>
          <cell r="E1291">
            <v>1.625</v>
          </cell>
          <cell r="F1291">
            <v>0.59090909090909094</v>
          </cell>
        </row>
        <row r="1292">
          <cell r="B1292">
            <v>59520800</v>
          </cell>
          <cell r="C1292">
            <v>80</v>
          </cell>
          <cell r="D1292">
            <v>22</v>
          </cell>
          <cell r="E1292">
            <v>3.6362999999999999</v>
          </cell>
          <cell r="F1292">
            <v>3.6363636363636362</v>
          </cell>
        </row>
        <row r="1293">
          <cell r="B1293">
            <v>59520920</v>
          </cell>
          <cell r="C1293">
            <v>104</v>
          </cell>
          <cell r="D1293">
            <v>22</v>
          </cell>
          <cell r="E1293">
            <v>4.7271999999999998</v>
          </cell>
          <cell r="F1293">
            <v>4.7272727272727275</v>
          </cell>
        </row>
        <row r="1294">
          <cell r="B1294">
            <v>59520930</v>
          </cell>
          <cell r="C1294">
            <v>266</v>
          </cell>
          <cell r="D1294">
            <v>22</v>
          </cell>
          <cell r="E1294">
            <v>12.0909</v>
          </cell>
          <cell r="F1294">
            <v>12.090909090909092</v>
          </cell>
        </row>
        <row r="1295">
          <cell r="B1295">
            <v>59520310</v>
          </cell>
          <cell r="C1295">
            <v>170</v>
          </cell>
          <cell r="D1295">
            <v>22</v>
          </cell>
          <cell r="E1295">
            <v>7.7271999999999998</v>
          </cell>
          <cell r="F1295">
            <v>7.7272727272727275</v>
          </cell>
        </row>
        <row r="1296">
          <cell r="B1296">
            <v>59520320</v>
          </cell>
          <cell r="C1296">
            <v>130</v>
          </cell>
          <cell r="D1296">
            <v>22</v>
          </cell>
          <cell r="E1296">
            <v>5.9089999999999998</v>
          </cell>
          <cell r="F1296">
            <v>5.9090909090909092</v>
          </cell>
        </row>
        <row r="1297">
          <cell r="B1297">
            <v>59520560</v>
          </cell>
          <cell r="C1297">
            <v>770</v>
          </cell>
          <cell r="D1297">
            <v>22</v>
          </cell>
          <cell r="E1297">
            <v>35</v>
          </cell>
          <cell r="F1297">
            <v>35</v>
          </cell>
        </row>
        <row r="1298">
          <cell r="B1298">
            <v>59520550</v>
          </cell>
          <cell r="C1298">
            <v>308</v>
          </cell>
          <cell r="D1298">
            <v>22</v>
          </cell>
          <cell r="E1298">
            <v>14</v>
          </cell>
          <cell r="F1298">
            <v>14</v>
          </cell>
        </row>
        <row r="1299">
          <cell r="B1299">
            <v>59520020</v>
          </cell>
          <cell r="C1299">
            <v>188</v>
          </cell>
          <cell r="D1299">
            <v>22</v>
          </cell>
          <cell r="E1299">
            <v>8.5454000000000008</v>
          </cell>
          <cell r="F1299">
            <v>8.545454545454545</v>
          </cell>
        </row>
        <row r="1300">
          <cell r="B1300">
            <v>59620050</v>
          </cell>
          <cell r="C1300">
            <v>537</v>
          </cell>
          <cell r="D1300">
            <v>22</v>
          </cell>
          <cell r="E1300">
            <v>24.408999999999999</v>
          </cell>
          <cell r="F1300">
            <v>24.40909090909091</v>
          </cell>
        </row>
        <row r="1301">
          <cell r="B1301">
            <v>59320050</v>
          </cell>
          <cell r="C1301">
            <v>64</v>
          </cell>
          <cell r="D1301">
            <v>22</v>
          </cell>
          <cell r="E1301">
            <v>3.5554999999999999</v>
          </cell>
          <cell r="F1301">
            <v>2.9090909090909092</v>
          </cell>
        </row>
        <row r="1302">
          <cell r="B1302">
            <v>59320060</v>
          </cell>
          <cell r="C1302">
            <v>283</v>
          </cell>
          <cell r="D1302">
            <v>22</v>
          </cell>
          <cell r="E1302">
            <v>12.8636</v>
          </cell>
          <cell r="F1302">
            <v>12.863636363636363</v>
          </cell>
        </row>
        <row r="1303">
          <cell r="B1303">
            <v>59520830</v>
          </cell>
          <cell r="C1303">
            <v>224</v>
          </cell>
          <cell r="D1303">
            <v>22</v>
          </cell>
          <cell r="E1303">
            <v>10.181800000000001</v>
          </cell>
          <cell r="F1303">
            <v>10.181818181818182</v>
          </cell>
        </row>
        <row r="1304">
          <cell r="B1304">
            <v>59520820</v>
          </cell>
          <cell r="C1304">
            <v>36</v>
          </cell>
          <cell r="D1304">
            <v>22</v>
          </cell>
          <cell r="E1304">
            <v>1.8947000000000001</v>
          </cell>
          <cell r="F1304">
            <v>1.6363636363636365</v>
          </cell>
        </row>
        <row r="1305">
          <cell r="B1305">
            <v>59520650</v>
          </cell>
          <cell r="C1305">
            <v>254</v>
          </cell>
          <cell r="D1305">
            <v>22</v>
          </cell>
          <cell r="E1305">
            <v>11.545400000000001</v>
          </cell>
          <cell r="F1305">
            <v>11.545454545454545</v>
          </cell>
        </row>
        <row r="1306">
          <cell r="B1306">
            <v>59520660</v>
          </cell>
          <cell r="C1306">
            <v>1201</v>
          </cell>
          <cell r="D1306">
            <v>22</v>
          </cell>
          <cell r="E1306">
            <v>54.590899999999998</v>
          </cell>
          <cell r="F1306">
            <v>54.590909090909093</v>
          </cell>
        </row>
        <row r="1307">
          <cell r="B1307">
            <v>59520630</v>
          </cell>
          <cell r="C1307">
            <v>227</v>
          </cell>
          <cell r="D1307">
            <v>22</v>
          </cell>
          <cell r="E1307">
            <v>10.318099999999999</v>
          </cell>
          <cell r="F1307">
            <v>10.318181818181818</v>
          </cell>
        </row>
        <row r="1308">
          <cell r="B1308">
            <v>59520640</v>
          </cell>
          <cell r="C1308">
            <v>679</v>
          </cell>
          <cell r="D1308">
            <v>22</v>
          </cell>
          <cell r="E1308">
            <v>30.863600000000002</v>
          </cell>
          <cell r="F1308">
            <v>30.863636363636363</v>
          </cell>
        </row>
        <row r="1309">
          <cell r="B1309">
            <v>59420020</v>
          </cell>
          <cell r="C1309">
            <v>21</v>
          </cell>
          <cell r="D1309">
            <v>22</v>
          </cell>
          <cell r="E1309">
            <v>1.909</v>
          </cell>
          <cell r="F1309">
            <v>0.95454545454545459</v>
          </cell>
        </row>
        <row r="1310">
          <cell r="B1310">
            <v>59420030</v>
          </cell>
          <cell r="C1310">
            <v>46</v>
          </cell>
          <cell r="D1310">
            <v>22</v>
          </cell>
          <cell r="E1310">
            <v>2.5554999999999999</v>
          </cell>
          <cell r="F1310">
            <v>2.0909090909090908</v>
          </cell>
        </row>
        <row r="1311">
          <cell r="B1311">
            <v>59520290</v>
          </cell>
          <cell r="C1311">
            <v>1</v>
          </cell>
          <cell r="D1311">
            <v>22</v>
          </cell>
          <cell r="E1311">
            <v>1</v>
          </cell>
          <cell r="F1311">
            <v>4.5454545454545456E-2</v>
          </cell>
        </row>
        <row r="1312">
          <cell r="B1312">
            <v>59520280</v>
          </cell>
          <cell r="C1312">
            <v>93</v>
          </cell>
          <cell r="D1312">
            <v>22</v>
          </cell>
          <cell r="E1312">
            <v>4.2271999999999998</v>
          </cell>
          <cell r="F1312">
            <v>4.2272727272727275</v>
          </cell>
        </row>
        <row r="1313">
          <cell r="B1313">
            <v>59520940</v>
          </cell>
          <cell r="C1313">
            <v>609</v>
          </cell>
          <cell r="D1313">
            <v>22</v>
          </cell>
          <cell r="E1313">
            <v>27.681799999999999</v>
          </cell>
          <cell r="F1313">
            <v>27.681818181818183</v>
          </cell>
        </row>
        <row r="1314">
          <cell r="B1314">
            <v>59520950</v>
          </cell>
          <cell r="C1314">
            <v>209</v>
          </cell>
          <cell r="D1314">
            <v>22</v>
          </cell>
          <cell r="E1314">
            <v>9.5</v>
          </cell>
          <cell r="F1314">
            <v>9.5</v>
          </cell>
        </row>
        <row r="1315">
          <cell r="B1315">
            <v>59520110</v>
          </cell>
          <cell r="C1315">
            <v>368</v>
          </cell>
          <cell r="D1315">
            <v>22</v>
          </cell>
          <cell r="E1315">
            <v>16.7272</v>
          </cell>
          <cell r="F1315">
            <v>16.727272727272727</v>
          </cell>
        </row>
        <row r="1316">
          <cell r="B1316">
            <v>59520120</v>
          </cell>
          <cell r="C1316">
            <v>597</v>
          </cell>
          <cell r="D1316">
            <v>22</v>
          </cell>
          <cell r="E1316">
            <v>27.136299999999999</v>
          </cell>
          <cell r="F1316">
            <v>27.136363636363637</v>
          </cell>
        </row>
        <row r="1317">
          <cell r="B1317">
            <v>59520450</v>
          </cell>
          <cell r="C1317">
            <v>109</v>
          </cell>
          <cell r="D1317">
            <v>22</v>
          </cell>
          <cell r="E1317">
            <v>4.9545000000000003</v>
          </cell>
          <cell r="F1317">
            <v>4.9545454545454541</v>
          </cell>
        </row>
        <row r="1318">
          <cell r="B1318">
            <v>59520460</v>
          </cell>
          <cell r="C1318">
            <v>92</v>
          </cell>
          <cell r="D1318">
            <v>22</v>
          </cell>
          <cell r="E1318">
            <v>4.1818</v>
          </cell>
          <cell r="F1318">
            <v>4.1818181818181817</v>
          </cell>
        </row>
        <row r="1319">
          <cell r="B1319">
            <v>59520610</v>
          </cell>
          <cell r="C1319">
            <v>373</v>
          </cell>
          <cell r="D1319">
            <v>22</v>
          </cell>
          <cell r="E1319">
            <v>16.954499999999999</v>
          </cell>
          <cell r="F1319">
            <v>16.954545454545453</v>
          </cell>
        </row>
        <row r="1320">
          <cell r="B1320">
            <v>59520620</v>
          </cell>
          <cell r="C1320">
            <v>797</v>
          </cell>
          <cell r="D1320">
            <v>22</v>
          </cell>
          <cell r="E1320">
            <v>36.227200000000003</v>
          </cell>
          <cell r="F1320">
            <v>36.227272727272727</v>
          </cell>
        </row>
        <row r="1321">
          <cell r="B1321">
            <v>59520090</v>
          </cell>
          <cell r="C1321">
            <v>263</v>
          </cell>
          <cell r="D1321">
            <v>22</v>
          </cell>
          <cell r="E1321">
            <v>11.954499999999999</v>
          </cell>
          <cell r="F1321">
            <v>11.954545454545455</v>
          </cell>
        </row>
        <row r="1322">
          <cell r="B1322">
            <v>59520100</v>
          </cell>
          <cell r="C1322">
            <v>510</v>
          </cell>
          <cell r="D1322">
            <v>22</v>
          </cell>
          <cell r="E1322">
            <v>23.181799999999999</v>
          </cell>
          <cell r="F1322">
            <v>23.181818181818183</v>
          </cell>
        </row>
        <row r="1323">
          <cell r="B1323">
            <v>59520720</v>
          </cell>
          <cell r="C1323">
            <v>887</v>
          </cell>
          <cell r="D1323">
            <v>22</v>
          </cell>
          <cell r="E1323">
            <v>40.318100000000001</v>
          </cell>
          <cell r="F1323">
            <v>40.31818181818182</v>
          </cell>
        </row>
        <row r="1324">
          <cell r="B1324">
            <v>59520190</v>
          </cell>
          <cell r="C1324">
            <v>316</v>
          </cell>
          <cell r="D1324">
            <v>22</v>
          </cell>
          <cell r="E1324">
            <v>14.3636</v>
          </cell>
          <cell r="F1324">
            <v>14.363636363636363</v>
          </cell>
        </row>
        <row r="1325">
          <cell r="B1325">
            <v>59420060</v>
          </cell>
          <cell r="C1325">
            <v>80</v>
          </cell>
          <cell r="D1325">
            <v>22</v>
          </cell>
          <cell r="E1325">
            <v>4.7058</v>
          </cell>
          <cell r="F1325">
            <v>3.6363636363636362</v>
          </cell>
        </row>
        <row r="1326">
          <cell r="B1326">
            <v>59520340</v>
          </cell>
          <cell r="C1326">
            <v>104</v>
          </cell>
          <cell r="D1326">
            <v>22</v>
          </cell>
          <cell r="E1326">
            <v>8.6666000000000007</v>
          </cell>
          <cell r="F1326">
            <v>4.7272727272727275</v>
          </cell>
        </row>
        <row r="1327">
          <cell r="B1327">
            <v>59520330</v>
          </cell>
          <cell r="C1327">
            <v>29</v>
          </cell>
          <cell r="D1327">
            <v>22</v>
          </cell>
          <cell r="E1327">
            <v>2.0714000000000001</v>
          </cell>
          <cell r="F1327">
            <v>1.3181818181818181</v>
          </cell>
        </row>
        <row r="1328">
          <cell r="B1328">
            <v>59520010</v>
          </cell>
          <cell r="C1328">
            <v>488</v>
          </cell>
          <cell r="D1328">
            <v>22</v>
          </cell>
          <cell r="E1328">
            <v>22.181799999999999</v>
          </cell>
          <cell r="F1328">
            <v>22.181818181818183</v>
          </cell>
        </row>
        <row r="1329">
          <cell r="B1329">
            <v>59520200</v>
          </cell>
          <cell r="C1329">
            <v>1113</v>
          </cell>
          <cell r="D1329">
            <v>22</v>
          </cell>
          <cell r="E1329">
            <v>50.590899999999998</v>
          </cell>
          <cell r="F1329">
            <v>50.590909090909093</v>
          </cell>
        </row>
        <row r="1330">
          <cell r="B1330">
            <v>59520230</v>
          </cell>
          <cell r="C1330">
            <v>106</v>
          </cell>
          <cell r="D1330">
            <v>22</v>
          </cell>
          <cell r="E1330">
            <v>4.8181000000000003</v>
          </cell>
          <cell r="F1330">
            <v>4.8181818181818183</v>
          </cell>
        </row>
        <row r="1331">
          <cell r="B1331">
            <v>59520240</v>
          </cell>
          <cell r="C1331">
            <v>220</v>
          </cell>
          <cell r="D1331">
            <v>22</v>
          </cell>
          <cell r="E1331">
            <v>10</v>
          </cell>
          <cell r="F1331">
            <v>10</v>
          </cell>
        </row>
        <row r="1332">
          <cell r="B1332">
            <v>59520150</v>
          </cell>
          <cell r="C1332">
            <v>274</v>
          </cell>
          <cell r="D1332">
            <v>22</v>
          </cell>
          <cell r="E1332">
            <v>12.454499999999999</v>
          </cell>
          <cell r="F1332">
            <v>12.454545454545455</v>
          </cell>
        </row>
        <row r="1333">
          <cell r="B1333">
            <v>59520160</v>
          </cell>
          <cell r="C1333">
            <v>74</v>
          </cell>
          <cell r="D1333">
            <v>22</v>
          </cell>
          <cell r="E1333">
            <v>3.3635999999999999</v>
          </cell>
          <cell r="F1333">
            <v>3.3636363636363638</v>
          </cell>
        </row>
        <row r="1334">
          <cell r="B1334">
            <v>59520210</v>
          </cell>
          <cell r="C1334">
            <v>236</v>
          </cell>
          <cell r="D1334">
            <v>22</v>
          </cell>
          <cell r="E1334">
            <v>10.7272</v>
          </cell>
          <cell r="F1334">
            <v>10.727272727272727</v>
          </cell>
        </row>
        <row r="1335">
          <cell r="B1335">
            <v>59520220</v>
          </cell>
          <cell r="C1335">
            <v>874</v>
          </cell>
          <cell r="D1335">
            <v>22</v>
          </cell>
          <cell r="E1335">
            <v>39.727200000000003</v>
          </cell>
          <cell r="F1335">
            <v>39.727272727272727</v>
          </cell>
        </row>
        <row r="1336">
          <cell r="B1336">
            <v>59520051</v>
          </cell>
          <cell r="C1336">
            <v>293</v>
          </cell>
          <cell r="D1336">
            <v>22</v>
          </cell>
          <cell r="E1336">
            <v>13.318099999999999</v>
          </cell>
          <cell r="F1336">
            <v>13.318181818181818</v>
          </cell>
        </row>
        <row r="1337">
          <cell r="B1337">
            <v>59520055</v>
          </cell>
          <cell r="C1337">
            <v>1166</v>
          </cell>
          <cell r="D1337">
            <v>22</v>
          </cell>
          <cell r="E1337">
            <v>53</v>
          </cell>
          <cell r="F1337">
            <v>53</v>
          </cell>
        </row>
        <row r="1338">
          <cell r="B1338">
            <v>59520060</v>
          </cell>
          <cell r="C1338">
            <v>1620</v>
          </cell>
          <cell r="D1338">
            <v>22</v>
          </cell>
          <cell r="E1338">
            <v>73.636300000000006</v>
          </cell>
          <cell r="F1338">
            <v>73.63636363636364</v>
          </cell>
        </row>
        <row r="1339">
          <cell r="B1339">
            <v>59520052</v>
          </cell>
          <cell r="C1339">
            <v>1730</v>
          </cell>
          <cell r="D1339">
            <v>22</v>
          </cell>
          <cell r="E1339">
            <v>78.636300000000006</v>
          </cell>
          <cell r="F1339">
            <v>78.63636363636364</v>
          </cell>
        </row>
        <row r="1340">
          <cell r="B1340">
            <v>59420050</v>
          </cell>
          <cell r="C1340">
            <v>50</v>
          </cell>
          <cell r="D1340">
            <v>22</v>
          </cell>
          <cell r="E1340">
            <v>4.1665999999999999</v>
          </cell>
          <cell r="F1340">
            <v>2.2727272727272729</v>
          </cell>
        </row>
        <row r="1341">
          <cell r="B1341">
            <v>59420040</v>
          </cell>
          <cell r="C1341">
            <v>45</v>
          </cell>
          <cell r="D1341">
            <v>22</v>
          </cell>
          <cell r="E1341">
            <v>2.25</v>
          </cell>
          <cell r="F1341">
            <v>2.0454545454545454</v>
          </cell>
        </row>
        <row r="1342">
          <cell r="B1342">
            <v>59520490</v>
          </cell>
          <cell r="C1342">
            <v>299</v>
          </cell>
          <cell r="D1342">
            <v>22</v>
          </cell>
          <cell r="E1342">
            <v>13.5909</v>
          </cell>
          <cell r="F1342">
            <v>13.590909090909092</v>
          </cell>
        </row>
        <row r="1343">
          <cell r="B1343">
            <v>59520500</v>
          </cell>
          <cell r="C1343">
            <v>34</v>
          </cell>
          <cell r="D1343">
            <v>22</v>
          </cell>
          <cell r="E1343">
            <v>2.2665999999999999</v>
          </cell>
          <cell r="F1343">
            <v>1.5454545454545454</v>
          </cell>
        </row>
        <row r="1344">
          <cell r="B1344">
            <v>59520600</v>
          </cell>
          <cell r="C1344">
            <v>2151</v>
          </cell>
          <cell r="D1344">
            <v>22</v>
          </cell>
          <cell r="E1344">
            <v>97.7727</v>
          </cell>
          <cell r="F1344">
            <v>97.772727272727266</v>
          </cell>
        </row>
        <row r="1345">
          <cell r="B1345">
            <v>59520590</v>
          </cell>
          <cell r="C1345">
            <v>489</v>
          </cell>
          <cell r="D1345">
            <v>22</v>
          </cell>
          <cell r="E1345">
            <v>22.2272</v>
          </cell>
          <cell r="F1345">
            <v>22.227272727272727</v>
          </cell>
        </row>
        <row r="1346">
          <cell r="B1346">
            <v>59520470</v>
          </cell>
          <cell r="C1346">
            <v>97</v>
          </cell>
          <cell r="D1346">
            <v>22</v>
          </cell>
          <cell r="E1346">
            <v>4.6189999999999998</v>
          </cell>
          <cell r="F1346">
            <v>4.4090909090909092</v>
          </cell>
        </row>
        <row r="1347">
          <cell r="B1347">
            <v>59520480</v>
          </cell>
          <cell r="C1347">
            <v>263</v>
          </cell>
          <cell r="D1347">
            <v>22</v>
          </cell>
          <cell r="E1347">
            <v>11.954499999999999</v>
          </cell>
          <cell r="F1347">
            <v>11.954545454545455</v>
          </cell>
        </row>
        <row r="1348">
          <cell r="B1348">
            <v>59520250</v>
          </cell>
          <cell r="C1348">
            <v>344</v>
          </cell>
          <cell r="D1348">
            <v>22</v>
          </cell>
          <cell r="E1348">
            <v>15.6363</v>
          </cell>
          <cell r="F1348">
            <v>15.636363636363637</v>
          </cell>
        </row>
        <row r="1349">
          <cell r="B1349">
            <v>59520252</v>
          </cell>
          <cell r="C1349">
            <v>5521</v>
          </cell>
          <cell r="D1349">
            <v>22</v>
          </cell>
          <cell r="E1349">
            <v>250.9545</v>
          </cell>
          <cell r="F1349">
            <v>250.95454545454547</v>
          </cell>
        </row>
        <row r="1350">
          <cell r="B1350">
            <v>59520256</v>
          </cell>
          <cell r="C1350">
            <v>4065</v>
          </cell>
          <cell r="D1350">
            <v>22</v>
          </cell>
          <cell r="E1350">
            <v>184.77269999999999</v>
          </cell>
          <cell r="F1350">
            <v>184.77272727272728</v>
          </cell>
        </row>
        <row r="1351">
          <cell r="B1351">
            <v>59520257</v>
          </cell>
          <cell r="C1351">
            <v>2919</v>
          </cell>
          <cell r="D1351">
            <v>22</v>
          </cell>
          <cell r="E1351">
            <v>132.68180000000001</v>
          </cell>
          <cell r="F1351">
            <v>132.68181818181819</v>
          </cell>
        </row>
        <row r="1352">
          <cell r="B1352">
            <v>59320040</v>
          </cell>
          <cell r="C1352">
            <v>732</v>
          </cell>
          <cell r="D1352">
            <v>22</v>
          </cell>
          <cell r="E1352">
            <v>33.2727</v>
          </cell>
          <cell r="F1352">
            <v>33.272727272727273</v>
          </cell>
        </row>
        <row r="1353">
          <cell r="B1353">
            <v>59520710</v>
          </cell>
          <cell r="C1353">
            <v>188</v>
          </cell>
          <cell r="D1353">
            <v>22</v>
          </cell>
          <cell r="E1353">
            <v>8.5454000000000008</v>
          </cell>
          <cell r="F1353">
            <v>8.545454545454545</v>
          </cell>
        </row>
        <row r="1354">
          <cell r="B1354">
            <v>59520170</v>
          </cell>
          <cell r="C1354">
            <v>135</v>
          </cell>
          <cell r="D1354">
            <v>22</v>
          </cell>
          <cell r="E1354">
            <v>6.1363000000000003</v>
          </cell>
          <cell r="F1354">
            <v>6.1363636363636367</v>
          </cell>
        </row>
        <row r="1355">
          <cell r="B1355">
            <v>59520180</v>
          </cell>
          <cell r="C1355">
            <v>27</v>
          </cell>
          <cell r="D1355">
            <v>22</v>
          </cell>
          <cell r="E1355">
            <v>1.9285000000000001</v>
          </cell>
          <cell r="F1355">
            <v>1.2272727272727273</v>
          </cell>
        </row>
        <row r="1356">
          <cell r="B1356">
            <v>59520530</v>
          </cell>
          <cell r="C1356">
            <v>146</v>
          </cell>
          <cell r="D1356">
            <v>22</v>
          </cell>
          <cell r="E1356">
            <v>6.6363000000000003</v>
          </cell>
          <cell r="F1356">
            <v>6.6363636363636367</v>
          </cell>
        </row>
        <row r="1357">
          <cell r="B1357">
            <v>59520540</v>
          </cell>
          <cell r="C1357">
            <v>58</v>
          </cell>
          <cell r="D1357">
            <v>22</v>
          </cell>
          <cell r="E1357">
            <v>2.9</v>
          </cell>
          <cell r="F1357">
            <v>2.6363636363636362</v>
          </cell>
        </row>
        <row r="1358">
          <cell r="B1358">
            <v>59521040</v>
          </cell>
          <cell r="C1358">
            <v>24</v>
          </cell>
          <cell r="D1358">
            <v>22</v>
          </cell>
          <cell r="E1358">
            <v>1.5</v>
          </cell>
          <cell r="F1358">
            <v>1.0909090909090908</v>
          </cell>
        </row>
        <row r="1359">
          <cell r="B1359">
            <v>59521050</v>
          </cell>
          <cell r="C1359">
            <v>211</v>
          </cell>
          <cell r="D1359">
            <v>22</v>
          </cell>
          <cell r="E1359">
            <v>9.5908999999999995</v>
          </cell>
          <cell r="F1359">
            <v>9.5909090909090917</v>
          </cell>
        </row>
        <row r="1360">
          <cell r="B1360">
            <v>59520570</v>
          </cell>
          <cell r="C1360">
            <v>817</v>
          </cell>
          <cell r="D1360">
            <v>22</v>
          </cell>
          <cell r="E1360">
            <v>37.136299999999999</v>
          </cell>
          <cell r="F1360">
            <v>37.136363636363633</v>
          </cell>
        </row>
        <row r="1361">
          <cell r="B1361">
            <v>59520580</v>
          </cell>
          <cell r="C1361">
            <v>2280</v>
          </cell>
          <cell r="D1361">
            <v>22</v>
          </cell>
          <cell r="E1361">
            <v>103.63630000000001</v>
          </cell>
          <cell r="F1361">
            <v>103.63636363636364</v>
          </cell>
        </row>
        <row r="1362">
          <cell r="B1362">
            <v>59520130</v>
          </cell>
          <cell r="C1362">
            <v>160</v>
          </cell>
          <cell r="D1362">
            <v>22</v>
          </cell>
          <cell r="E1362">
            <v>7.2727000000000004</v>
          </cell>
          <cell r="F1362">
            <v>7.2727272727272725</v>
          </cell>
        </row>
        <row r="1363">
          <cell r="B1363">
            <v>59520140</v>
          </cell>
          <cell r="C1363">
            <v>1276</v>
          </cell>
          <cell r="D1363">
            <v>22</v>
          </cell>
          <cell r="E1363">
            <v>58</v>
          </cell>
          <cell r="F1363">
            <v>58</v>
          </cell>
        </row>
        <row r="1364">
          <cell r="B1364">
            <v>59320080</v>
          </cell>
          <cell r="C1364">
            <v>275</v>
          </cell>
          <cell r="D1364">
            <v>22</v>
          </cell>
          <cell r="E1364">
            <v>12.5</v>
          </cell>
          <cell r="F1364">
            <v>12.5</v>
          </cell>
        </row>
        <row r="1365">
          <cell r="B1365">
            <v>59320070</v>
          </cell>
          <cell r="C1365">
            <v>129</v>
          </cell>
          <cell r="D1365">
            <v>22</v>
          </cell>
          <cell r="E1365">
            <v>5.8635999999999999</v>
          </cell>
          <cell r="F1365">
            <v>5.8636363636363633</v>
          </cell>
        </row>
        <row r="1366">
          <cell r="B1366">
            <v>50420180</v>
          </cell>
          <cell r="C1366">
            <v>56</v>
          </cell>
          <cell r="D1366">
            <v>22</v>
          </cell>
          <cell r="E1366">
            <v>3.7332999999999998</v>
          </cell>
          <cell r="F1366">
            <v>2.5454545454545454</v>
          </cell>
        </row>
        <row r="1367">
          <cell r="B1367">
            <v>50420190</v>
          </cell>
          <cell r="C1367">
            <v>940</v>
          </cell>
          <cell r="D1367">
            <v>22</v>
          </cell>
          <cell r="E1367">
            <v>42.727200000000003</v>
          </cell>
          <cell r="F1367">
            <v>42.727272727272727</v>
          </cell>
        </row>
        <row r="1368">
          <cell r="B1368">
            <v>50320140</v>
          </cell>
          <cell r="C1368">
            <v>11</v>
          </cell>
          <cell r="D1368">
            <v>22</v>
          </cell>
          <cell r="E1368">
            <v>1.2222</v>
          </cell>
          <cell r="F1368">
            <v>0.5</v>
          </cell>
        </row>
        <row r="1369">
          <cell r="B1369">
            <v>50320150</v>
          </cell>
          <cell r="C1369">
            <v>71</v>
          </cell>
          <cell r="D1369">
            <v>22</v>
          </cell>
          <cell r="E1369">
            <v>3.55</v>
          </cell>
          <cell r="F1369">
            <v>3.2272727272727271</v>
          </cell>
        </row>
        <row r="1370">
          <cell r="B1370">
            <v>50320160</v>
          </cell>
          <cell r="C1370">
            <v>38</v>
          </cell>
          <cell r="D1370">
            <v>22</v>
          </cell>
          <cell r="E1370">
            <v>1.7272000000000001</v>
          </cell>
          <cell r="F1370">
            <v>1.7272727272727273</v>
          </cell>
        </row>
        <row r="1371">
          <cell r="B1371">
            <v>50320170</v>
          </cell>
          <cell r="C1371">
            <v>350</v>
          </cell>
          <cell r="D1371">
            <v>22</v>
          </cell>
          <cell r="E1371">
            <v>15.909000000000001</v>
          </cell>
          <cell r="F1371">
            <v>15.909090909090908</v>
          </cell>
        </row>
        <row r="1372">
          <cell r="B1372">
            <v>50320230</v>
          </cell>
          <cell r="C1372">
            <v>866</v>
          </cell>
          <cell r="D1372">
            <v>22</v>
          </cell>
          <cell r="E1372">
            <v>39.363599999999998</v>
          </cell>
          <cell r="F1372">
            <v>39.363636363636367</v>
          </cell>
        </row>
        <row r="1373">
          <cell r="B1373">
            <v>50320120</v>
          </cell>
          <cell r="C1373">
            <v>349</v>
          </cell>
          <cell r="D1373">
            <v>22</v>
          </cell>
          <cell r="E1373">
            <v>15.8636</v>
          </cell>
          <cell r="F1373">
            <v>15.863636363636363</v>
          </cell>
        </row>
        <row r="1374">
          <cell r="B1374">
            <v>50420170</v>
          </cell>
          <cell r="C1374">
            <v>34</v>
          </cell>
          <cell r="D1374">
            <v>22</v>
          </cell>
          <cell r="E1374">
            <v>2.125</v>
          </cell>
          <cell r="F1374">
            <v>1.5454545454545454</v>
          </cell>
        </row>
        <row r="1375">
          <cell r="B1375">
            <v>50320180</v>
          </cell>
          <cell r="C1375">
            <v>12</v>
          </cell>
          <cell r="D1375">
            <v>22</v>
          </cell>
          <cell r="E1375">
            <v>1.5</v>
          </cell>
          <cell r="F1375">
            <v>0.54545454545454541</v>
          </cell>
        </row>
        <row r="1376">
          <cell r="B1376">
            <v>50320110</v>
          </cell>
          <cell r="C1376">
            <v>124</v>
          </cell>
          <cell r="D1376">
            <v>22</v>
          </cell>
          <cell r="E1376">
            <v>5.6363000000000003</v>
          </cell>
          <cell r="F1376">
            <v>5.6363636363636367</v>
          </cell>
        </row>
        <row r="1377">
          <cell r="B1377">
            <v>50320100</v>
          </cell>
          <cell r="C1377">
            <v>146</v>
          </cell>
          <cell r="D1377">
            <v>22</v>
          </cell>
          <cell r="E1377">
            <v>6.9523000000000001</v>
          </cell>
          <cell r="F1377">
            <v>6.6363636363636367</v>
          </cell>
        </row>
        <row r="1378">
          <cell r="B1378">
            <v>50320400</v>
          </cell>
          <cell r="C1378">
            <v>574</v>
          </cell>
          <cell r="D1378">
            <v>22</v>
          </cell>
          <cell r="E1378">
            <v>26.090900000000001</v>
          </cell>
          <cell r="F1378">
            <v>26.09090909090909</v>
          </cell>
        </row>
        <row r="1379">
          <cell r="B1379">
            <v>50320410</v>
          </cell>
          <cell r="C1379">
            <v>29</v>
          </cell>
          <cell r="D1379">
            <v>22</v>
          </cell>
          <cell r="E1379">
            <v>2.0714000000000001</v>
          </cell>
          <cell r="F1379">
            <v>1.3181818181818181</v>
          </cell>
        </row>
        <row r="1380">
          <cell r="B1380">
            <v>50340420</v>
          </cell>
          <cell r="C1380">
            <v>14</v>
          </cell>
          <cell r="D1380">
            <v>22</v>
          </cell>
          <cell r="E1380">
            <v>2</v>
          </cell>
          <cell r="F1380">
            <v>0.63636363636363635</v>
          </cell>
        </row>
        <row r="1381">
          <cell r="B1381">
            <v>50320060</v>
          </cell>
          <cell r="C1381">
            <v>168</v>
          </cell>
          <cell r="D1381">
            <v>22</v>
          </cell>
          <cell r="E1381">
            <v>7.6363000000000003</v>
          </cell>
          <cell r="F1381">
            <v>7.6363636363636367</v>
          </cell>
        </row>
        <row r="1382">
          <cell r="B1382">
            <v>50320330</v>
          </cell>
          <cell r="C1382">
            <v>229</v>
          </cell>
          <cell r="D1382">
            <v>22</v>
          </cell>
          <cell r="E1382">
            <v>10.409000000000001</v>
          </cell>
          <cell r="F1382">
            <v>10.409090909090908</v>
          </cell>
        </row>
        <row r="1383">
          <cell r="B1383">
            <v>50320350</v>
          </cell>
          <cell r="C1383">
            <v>1043</v>
          </cell>
          <cell r="D1383">
            <v>22</v>
          </cell>
          <cell r="E1383">
            <v>47.408999999999999</v>
          </cell>
          <cell r="F1383">
            <v>47.409090909090907</v>
          </cell>
        </row>
        <row r="1384">
          <cell r="B1384">
            <v>50320080</v>
          </cell>
          <cell r="C1384">
            <v>487</v>
          </cell>
          <cell r="D1384">
            <v>22</v>
          </cell>
          <cell r="E1384">
            <v>22.136299999999999</v>
          </cell>
          <cell r="F1384">
            <v>22.136363636363637</v>
          </cell>
        </row>
        <row r="1385">
          <cell r="B1385">
            <v>50721060</v>
          </cell>
          <cell r="C1385">
            <v>30</v>
          </cell>
          <cell r="D1385">
            <v>22</v>
          </cell>
          <cell r="E1385">
            <v>2.1427999999999998</v>
          </cell>
          <cell r="F1385">
            <v>1.3636363636363635</v>
          </cell>
        </row>
        <row r="1386">
          <cell r="B1386">
            <v>50720060</v>
          </cell>
          <cell r="C1386">
            <v>648</v>
          </cell>
          <cell r="D1386">
            <v>22</v>
          </cell>
          <cell r="E1386">
            <v>29.454499999999999</v>
          </cell>
          <cell r="F1386">
            <v>29.454545454545453</v>
          </cell>
        </row>
        <row r="1387">
          <cell r="B1387">
            <v>50721100</v>
          </cell>
          <cell r="C1387">
            <v>25</v>
          </cell>
          <cell r="D1387">
            <v>22</v>
          </cell>
          <cell r="E1387">
            <v>1.7857000000000001</v>
          </cell>
          <cell r="F1387">
            <v>1.1363636363636365</v>
          </cell>
        </row>
        <row r="1388">
          <cell r="B1388">
            <v>50720100</v>
          </cell>
          <cell r="C1388">
            <v>2504</v>
          </cell>
          <cell r="D1388">
            <v>22</v>
          </cell>
          <cell r="E1388">
            <v>113.8181</v>
          </cell>
          <cell r="F1388">
            <v>113.81818181818181</v>
          </cell>
        </row>
        <row r="1389">
          <cell r="B1389">
            <v>50721080</v>
          </cell>
          <cell r="C1389">
            <v>67</v>
          </cell>
          <cell r="D1389">
            <v>22</v>
          </cell>
          <cell r="E1389">
            <v>3.1903999999999999</v>
          </cell>
          <cell r="F1389">
            <v>3.0454545454545454</v>
          </cell>
        </row>
        <row r="1390">
          <cell r="B1390">
            <v>50720080</v>
          </cell>
          <cell r="C1390">
            <v>2313</v>
          </cell>
          <cell r="D1390">
            <v>22</v>
          </cell>
          <cell r="E1390">
            <v>105.13630000000001</v>
          </cell>
          <cell r="F1390">
            <v>105.13636363636364</v>
          </cell>
        </row>
        <row r="1391">
          <cell r="B1391">
            <v>50721090</v>
          </cell>
          <cell r="C1391">
            <v>45</v>
          </cell>
          <cell r="D1391">
            <v>22</v>
          </cell>
          <cell r="E1391">
            <v>2.25</v>
          </cell>
          <cell r="F1391">
            <v>2.0454545454545454</v>
          </cell>
        </row>
        <row r="1392">
          <cell r="B1392">
            <v>50720090</v>
          </cell>
          <cell r="C1392">
            <v>1555</v>
          </cell>
          <cell r="D1392">
            <v>22</v>
          </cell>
          <cell r="E1392">
            <v>70.681799999999996</v>
          </cell>
          <cell r="F1392">
            <v>70.681818181818187</v>
          </cell>
        </row>
        <row r="1393">
          <cell r="B1393">
            <v>50720070</v>
          </cell>
          <cell r="C1393">
            <v>891</v>
          </cell>
          <cell r="D1393">
            <v>22</v>
          </cell>
          <cell r="E1393">
            <v>40.5</v>
          </cell>
          <cell r="F1393">
            <v>40.5</v>
          </cell>
        </row>
        <row r="1394">
          <cell r="B1394">
            <v>50720095</v>
          </cell>
          <cell r="C1394">
            <v>313</v>
          </cell>
          <cell r="D1394">
            <v>22</v>
          </cell>
          <cell r="E1394">
            <v>14.2272</v>
          </cell>
          <cell r="F1394">
            <v>14.227272727272727</v>
          </cell>
        </row>
        <row r="1395">
          <cell r="B1395">
            <v>50720085</v>
          </cell>
          <cell r="C1395">
            <v>5</v>
          </cell>
          <cell r="D1395">
            <v>22</v>
          </cell>
          <cell r="E1395">
            <v>1.25</v>
          </cell>
          <cell r="F1395">
            <v>0.22727272727272727</v>
          </cell>
        </row>
        <row r="1396">
          <cell r="B1396">
            <v>59332471</v>
          </cell>
          <cell r="C1396">
            <v>7</v>
          </cell>
          <cell r="D1396">
            <v>22</v>
          </cell>
          <cell r="E1396">
            <v>1.4</v>
          </cell>
          <cell r="F1396">
            <v>0.31818181818181818</v>
          </cell>
        </row>
        <row r="1397">
          <cell r="B1397">
            <v>59332470</v>
          </cell>
          <cell r="C1397">
            <v>11</v>
          </cell>
          <cell r="D1397">
            <v>22</v>
          </cell>
          <cell r="E1397">
            <v>1.375</v>
          </cell>
          <cell r="F1397">
            <v>0.5</v>
          </cell>
        </row>
        <row r="1398">
          <cell r="B1398">
            <v>59332451</v>
          </cell>
          <cell r="C1398">
            <v>9</v>
          </cell>
          <cell r="D1398">
            <v>22</v>
          </cell>
          <cell r="E1398">
            <v>1.125</v>
          </cell>
          <cell r="F1398">
            <v>0.40909090909090912</v>
          </cell>
        </row>
        <row r="1399">
          <cell r="B1399">
            <v>59332450</v>
          </cell>
          <cell r="C1399">
            <v>27</v>
          </cell>
          <cell r="D1399">
            <v>22</v>
          </cell>
          <cell r="E1399">
            <v>1.5</v>
          </cell>
          <cell r="F1399">
            <v>1.2272727272727273</v>
          </cell>
        </row>
        <row r="1400">
          <cell r="B1400">
            <v>59330170</v>
          </cell>
          <cell r="C1400">
            <v>3</v>
          </cell>
          <cell r="D1400">
            <v>22</v>
          </cell>
          <cell r="E1400">
            <v>1</v>
          </cell>
          <cell r="F1400">
            <v>0.13636363636363635</v>
          </cell>
        </row>
        <row r="1401">
          <cell r="B1401">
            <v>59330220</v>
          </cell>
          <cell r="C1401">
            <v>19</v>
          </cell>
          <cell r="D1401">
            <v>22</v>
          </cell>
          <cell r="E1401">
            <v>3.8</v>
          </cell>
          <cell r="F1401">
            <v>0.86363636363636365</v>
          </cell>
        </row>
        <row r="1402">
          <cell r="B1402">
            <v>59332500</v>
          </cell>
          <cell r="C1402">
            <v>26</v>
          </cell>
          <cell r="D1402">
            <v>22</v>
          </cell>
          <cell r="E1402">
            <v>1.8571</v>
          </cell>
          <cell r="F1402">
            <v>1.1818181818181819</v>
          </cell>
        </row>
        <row r="1403">
          <cell r="B1403">
            <v>59332510</v>
          </cell>
          <cell r="C1403">
            <v>570</v>
          </cell>
          <cell r="D1403">
            <v>22</v>
          </cell>
          <cell r="E1403">
            <v>27.142800000000001</v>
          </cell>
          <cell r="F1403">
            <v>25.90909090909091</v>
          </cell>
        </row>
        <row r="1404">
          <cell r="B1404">
            <v>59332490</v>
          </cell>
          <cell r="C1404">
            <v>19</v>
          </cell>
          <cell r="D1404">
            <v>22</v>
          </cell>
          <cell r="E1404">
            <v>1.1175999999999999</v>
          </cell>
          <cell r="F1404">
            <v>0.86363636363636365</v>
          </cell>
        </row>
        <row r="1405">
          <cell r="B1405">
            <v>59332491</v>
          </cell>
          <cell r="C1405">
            <v>9</v>
          </cell>
          <cell r="D1405">
            <v>22</v>
          </cell>
          <cell r="E1405">
            <v>1.5</v>
          </cell>
          <cell r="F1405">
            <v>0.40909090909090912</v>
          </cell>
        </row>
        <row r="1406">
          <cell r="B1406">
            <v>58442069</v>
          </cell>
          <cell r="C1406">
            <v>9318</v>
          </cell>
          <cell r="D1406">
            <v>22</v>
          </cell>
          <cell r="E1406">
            <v>423.54539999999997</v>
          </cell>
          <cell r="F1406">
            <v>423.54545454545456</v>
          </cell>
        </row>
        <row r="1407">
          <cell r="B1407">
            <v>58444147</v>
          </cell>
          <cell r="C1407">
            <v>26</v>
          </cell>
          <cell r="D1407">
            <v>22</v>
          </cell>
          <cell r="E1407">
            <v>1.8571</v>
          </cell>
          <cell r="F1407">
            <v>1.1818181818181819</v>
          </cell>
        </row>
        <row r="1408">
          <cell r="B1408">
            <v>58442770</v>
          </cell>
          <cell r="C1408">
            <v>380</v>
          </cell>
          <cell r="D1408">
            <v>22</v>
          </cell>
          <cell r="E1408">
            <v>17.2727</v>
          </cell>
          <cell r="F1408">
            <v>17.272727272727273</v>
          </cell>
        </row>
        <row r="1409">
          <cell r="B1409">
            <v>58442780</v>
          </cell>
          <cell r="C1409">
            <v>97</v>
          </cell>
          <cell r="D1409">
            <v>22</v>
          </cell>
          <cell r="E1409">
            <v>5.1052</v>
          </cell>
          <cell r="F1409">
            <v>4.4090909090909092</v>
          </cell>
        </row>
        <row r="1410">
          <cell r="B1410">
            <v>58442750</v>
          </cell>
          <cell r="C1410">
            <v>762</v>
          </cell>
          <cell r="D1410">
            <v>22</v>
          </cell>
          <cell r="E1410">
            <v>34.636299999999999</v>
          </cell>
          <cell r="F1410">
            <v>34.636363636363633</v>
          </cell>
        </row>
        <row r="1411">
          <cell r="B1411">
            <v>58442760</v>
          </cell>
          <cell r="C1411">
            <v>744</v>
          </cell>
          <cell r="D1411">
            <v>22</v>
          </cell>
          <cell r="E1411">
            <v>33.818100000000001</v>
          </cell>
          <cell r="F1411">
            <v>33.81818181818182</v>
          </cell>
        </row>
        <row r="1412">
          <cell r="B1412">
            <v>50100390</v>
          </cell>
          <cell r="C1412">
            <v>416</v>
          </cell>
          <cell r="D1412">
            <v>22</v>
          </cell>
          <cell r="E1412">
            <v>18.908999999999999</v>
          </cell>
          <cell r="F1412">
            <v>18.90909090909091</v>
          </cell>
        </row>
        <row r="1413">
          <cell r="B1413">
            <v>50100400</v>
          </cell>
          <cell r="C1413">
            <v>435</v>
          </cell>
          <cell r="D1413">
            <v>22</v>
          </cell>
          <cell r="E1413">
            <v>19.7727</v>
          </cell>
          <cell r="F1413">
            <v>19.772727272727273</v>
          </cell>
        </row>
        <row r="1414">
          <cell r="B1414">
            <v>50100450</v>
          </cell>
          <cell r="C1414">
            <v>8128</v>
          </cell>
          <cell r="D1414">
            <v>22</v>
          </cell>
          <cell r="E1414">
            <v>369.4545</v>
          </cell>
          <cell r="F1414">
            <v>369.45454545454544</v>
          </cell>
        </row>
        <row r="1415">
          <cell r="B1415">
            <v>50100460</v>
          </cell>
          <cell r="C1415">
            <v>230</v>
          </cell>
          <cell r="D1415">
            <v>22</v>
          </cell>
          <cell r="E1415">
            <v>10.952299999999999</v>
          </cell>
          <cell r="F1415">
            <v>10.454545454545455</v>
          </cell>
        </row>
        <row r="1416">
          <cell r="B1416">
            <v>50000450</v>
          </cell>
          <cell r="C1416">
            <v>396</v>
          </cell>
          <cell r="D1416">
            <v>22</v>
          </cell>
          <cell r="E1416">
            <v>18</v>
          </cell>
          <cell r="F1416">
            <v>18</v>
          </cell>
        </row>
        <row r="1417">
          <cell r="B1417">
            <v>50000460</v>
          </cell>
          <cell r="C1417">
            <v>1724</v>
          </cell>
          <cell r="D1417">
            <v>22</v>
          </cell>
          <cell r="E1417">
            <v>78.363600000000005</v>
          </cell>
          <cell r="F1417">
            <v>78.36363636363636</v>
          </cell>
        </row>
        <row r="1418">
          <cell r="B1418">
            <v>50000125</v>
          </cell>
          <cell r="C1418">
            <v>205</v>
          </cell>
          <cell r="D1418">
            <v>22</v>
          </cell>
          <cell r="E1418">
            <v>13.666600000000001</v>
          </cell>
          <cell r="F1418">
            <v>9.3181818181818183</v>
          </cell>
        </row>
        <row r="1419">
          <cell r="B1419">
            <v>50000121</v>
          </cell>
          <cell r="C1419">
            <v>23058</v>
          </cell>
          <cell r="D1419">
            <v>22</v>
          </cell>
          <cell r="E1419">
            <v>1048.0908999999999</v>
          </cell>
          <cell r="F1419">
            <v>1048.090909090909</v>
          </cell>
        </row>
        <row r="1420">
          <cell r="B1420">
            <v>50000123</v>
          </cell>
          <cell r="C1420">
            <v>28836</v>
          </cell>
          <cell r="D1420">
            <v>22</v>
          </cell>
          <cell r="E1420">
            <v>1310.7272</v>
          </cell>
          <cell r="F1420">
            <v>1310.7272727272727</v>
          </cell>
        </row>
        <row r="1421">
          <cell r="B1421">
            <v>50000124</v>
          </cell>
          <cell r="C1421">
            <v>532</v>
          </cell>
          <cell r="D1421">
            <v>22</v>
          </cell>
          <cell r="E1421">
            <v>26.6</v>
          </cell>
          <cell r="F1421">
            <v>24.181818181818183</v>
          </cell>
        </row>
        <row r="1422">
          <cell r="B1422">
            <v>50000130</v>
          </cell>
          <cell r="C1422">
            <v>80</v>
          </cell>
          <cell r="D1422">
            <v>22</v>
          </cell>
          <cell r="E1422">
            <v>13.333299999999999</v>
          </cell>
          <cell r="F1422">
            <v>3.6363636363636362</v>
          </cell>
        </row>
        <row r="1423">
          <cell r="B1423">
            <v>50000122</v>
          </cell>
          <cell r="C1423">
            <v>43</v>
          </cell>
          <cell r="D1423">
            <v>22</v>
          </cell>
          <cell r="E1423">
            <v>10.75</v>
          </cell>
          <cell r="F1423">
            <v>1.9545454545454546</v>
          </cell>
        </row>
        <row r="1424">
          <cell r="B1424">
            <v>50000120</v>
          </cell>
          <cell r="C1424">
            <v>40562</v>
          </cell>
          <cell r="D1424">
            <v>22</v>
          </cell>
          <cell r="E1424">
            <v>1843.7272</v>
          </cell>
          <cell r="F1424">
            <v>1843.7272727272727</v>
          </cell>
        </row>
        <row r="1425">
          <cell r="B1425">
            <v>50000133</v>
          </cell>
          <cell r="C1425">
            <v>12438</v>
          </cell>
          <cell r="D1425">
            <v>22</v>
          </cell>
          <cell r="E1425">
            <v>565.36360000000002</v>
          </cell>
          <cell r="F1425">
            <v>565.36363636363637</v>
          </cell>
        </row>
        <row r="1426">
          <cell r="B1426">
            <v>50000190</v>
          </cell>
          <cell r="C1426">
            <v>34</v>
          </cell>
          <cell r="D1426">
            <v>22</v>
          </cell>
          <cell r="E1426">
            <v>11.333299999999999</v>
          </cell>
          <cell r="F1426">
            <v>1.5454545454545454</v>
          </cell>
        </row>
        <row r="1427">
          <cell r="B1427">
            <v>50000160</v>
          </cell>
          <cell r="C1427">
            <v>23</v>
          </cell>
          <cell r="D1427">
            <v>22</v>
          </cell>
          <cell r="E1427">
            <v>1.6428</v>
          </cell>
          <cell r="F1427">
            <v>1.0454545454545454</v>
          </cell>
        </row>
        <row r="1428">
          <cell r="B1428">
            <v>50100510</v>
          </cell>
          <cell r="C1428">
            <v>10823</v>
          </cell>
          <cell r="D1428">
            <v>22</v>
          </cell>
          <cell r="E1428">
            <v>491.9545</v>
          </cell>
          <cell r="F1428">
            <v>491.95454545454544</v>
          </cell>
        </row>
        <row r="1429">
          <cell r="B1429">
            <v>50100520</v>
          </cell>
          <cell r="C1429">
            <v>230</v>
          </cell>
          <cell r="D1429">
            <v>22</v>
          </cell>
          <cell r="E1429">
            <v>10.454499999999999</v>
          </cell>
          <cell r="F1429">
            <v>10.454545454545455</v>
          </cell>
        </row>
        <row r="1430">
          <cell r="B1430">
            <v>50000410</v>
          </cell>
          <cell r="C1430">
            <v>1150</v>
          </cell>
          <cell r="D1430">
            <v>22</v>
          </cell>
          <cell r="E1430">
            <v>52.2727</v>
          </cell>
          <cell r="F1430">
            <v>52.272727272727273</v>
          </cell>
        </row>
        <row r="1431">
          <cell r="B1431">
            <v>50000420</v>
          </cell>
          <cell r="C1431">
            <v>461</v>
          </cell>
          <cell r="D1431">
            <v>22</v>
          </cell>
          <cell r="E1431">
            <v>20.954499999999999</v>
          </cell>
          <cell r="F1431">
            <v>20.954545454545453</v>
          </cell>
        </row>
        <row r="1432">
          <cell r="B1432">
            <v>59150050</v>
          </cell>
          <cell r="C1432">
            <v>201</v>
          </cell>
          <cell r="D1432">
            <v>22</v>
          </cell>
          <cell r="E1432">
            <v>9.1363000000000003</v>
          </cell>
          <cell r="F1432">
            <v>9.1363636363636367</v>
          </cell>
        </row>
        <row r="1433">
          <cell r="B1433">
            <v>59150570</v>
          </cell>
          <cell r="C1433">
            <v>790</v>
          </cell>
          <cell r="D1433">
            <v>22</v>
          </cell>
          <cell r="E1433">
            <v>35.908999999999999</v>
          </cell>
          <cell r="F1433">
            <v>35.909090909090907</v>
          </cell>
        </row>
        <row r="1434">
          <cell r="B1434">
            <v>50000370</v>
          </cell>
          <cell r="C1434">
            <v>3461</v>
          </cell>
          <cell r="D1434">
            <v>22</v>
          </cell>
          <cell r="E1434">
            <v>157.31809999999999</v>
          </cell>
          <cell r="F1434">
            <v>157.31818181818181</v>
          </cell>
        </row>
        <row r="1435">
          <cell r="B1435">
            <v>50003370</v>
          </cell>
          <cell r="C1435">
            <v>2641</v>
          </cell>
          <cell r="D1435">
            <v>22</v>
          </cell>
          <cell r="E1435">
            <v>120.0454</v>
          </cell>
          <cell r="F1435">
            <v>120.04545454545455</v>
          </cell>
        </row>
        <row r="1436">
          <cell r="B1436">
            <v>50003800</v>
          </cell>
          <cell r="C1436">
            <v>8065</v>
          </cell>
          <cell r="D1436">
            <v>22</v>
          </cell>
          <cell r="E1436">
            <v>366.59089999999998</v>
          </cell>
          <cell r="F1436">
            <v>366.59090909090907</v>
          </cell>
        </row>
        <row r="1437">
          <cell r="B1437">
            <v>50003790</v>
          </cell>
          <cell r="C1437">
            <v>5635</v>
          </cell>
          <cell r="D1437">
            <v>22</v>
          </cell>
          <cell r="E1437">
            <v>256.13630000000001</v>
          </cell>
          <cell r="F1437">
            <v>256.13636363636363</v>
          </cell>
        </row>
        <row r="1438">
          <cell r="B1438">
            <v>50001560</v>
          </cell>
          <cell r="C1438">
            <v>1935</v>
          </cell>
          <cell r="D1438">
            <v>22</v>
          </cell>
          <cell r="E1438">
            <v>87.954499999999996</v>
          </cell>
          <cell r="F1438">
            <v>87.954545454545453</v>
          </cell>
        </row>
        <row r="1439">
          <cell r="B1439">
            <v>50001550</v>
          </cell>
          <cell r="C1439">
            <v>1461</v>
          </cell>
          <cell r="D1439">
            <v>22</v>
          </cell>
          <cell r="E1439">
            <v>66.409000000000006</v>
          </cell>
          <cell r="F1439">
            <v>66.409090909090907</v>
          </cell>
        </row>
        <row r="1440">
          <cell r="B1440">
            <v>50000830</v>
          </cell>
          <cell r="C1440">
            <v>2</v>
          </cell>
          <cell r="D1440">
            <v>22</v>
          </cell>
          <cell r="E1440">
            <v>2</v>
          </cell>
          <cell r="F1440">
            <v>9.0909090909090912E-2</v>
          </cell>
        </row>
        <row r="1441">
          <cell r="B1441">
            <v>50000520</v>
          </cell>
          <cell r="C1441">
            <v>959</v>
          </cell>
          <cell r="D1441">
            <v>22</v>
          </cell>
          <cell r="E1441">
            <v>43.590899999999998</v>
          </cell>
          <cell r="F1441">
            <v>43.590909090909093</v>
          </cell>
        </row>
        <row r="1442">
          <cell r="B1442">
            <v>59150150</v>
          </cell>
          <cell r="C1442">
            <v>651</v>
          </cell>
          <cell r="D1442">
            <v>22</v>
          </cell>
          <cell r="E1442">
            <v>29.590900000000001</v>
          </cell>
          <cell r="F1442">
            <v>29.59090909090909</v>
          </cell>
        </row>
        <row r="1443">
          <cell r="B1443">
            <v>59150330</v>
          </cell>
          <cell r="C1443">
            <v>665</v>
          </cell>
          <cell r="D1443">
            <v>22</v>
          </cell>
          <cell r="E1443">
            <v>30.2272</v>
          </cell>
          <cell r="F1443">
            <v>30.227272727272727</v>
          </cell>
        </row>
        <row r="1444">
          <cell r="B1444">
            <v>59150340</v>
          </cell>
          <cell r="C1444">
            <v>1412</v>
          </cell>
          <cell r="D1444">
            <v>22</v>
          </cell>
          <cell r="E1444">
            <v>64.181799999999996</v>
          </cell>
          <cell r="F1444">
            <v>64.181818181818187</v>
          </cell>
        </row>
        <row r="1445">
          <cell r="B1445">
            <v>50003360</v>
          </cell>
          <cell r="C1445">
            <v>1544</v>
          </cell>
          <cell r="D1445">
            <v>22</v>
          </cell>
          <cell r="E1445">
            <v>70.181799999999996</v>
          </cell>
          <cell r="F1445">
            <v>70.181818181818187</v>
          </cell>
        </row>
        <row r="1446">
          <cell r="B1446">
            <v>50000360</v>
          </cell>
          <cell r="C1446">
            <v>7253</v>
          </cell>
          <cell r="D1446">
            <v>22</v>
          </cell>
          <cell r="E1446">
            <v>329.68180000000001</v>
          </cell>
          <cell r="F1446">
            <v>329.68181818181819</v>
          </cell>
        </row>
        <row r="1447">
          <cell r="B1447">
            <v>50000650</v>
          </cell>
          <cell r="C1447">
            <v>3918</v>
          </cell>
          <cell r="D1447">
            <v>22</v>
          </cell>
          <cell r="E1447">
            <v>178.0909</v>
          </cell>
          <cell r="F1447">
            <v>178.09090909090909</v>
          </cell>
        </row>
        <row r="1448">
          <cell r="B1448">
            <v>50000660</v>
          </cell>
          <cell r="C1448">
            <v>2533</v>
          </cell>
          <cell r="D1448">
            <v>22</v>
          </cell>
          <cell r="E1448">
            <v>115.13630000000001</v>
          </cell>
          <cell r="F1448">
            <v>115.13636363636364</v>
          </cell>
        </row>
        <row r="1449">
          <cell r="B1449">
            <v>51111430</v>
          </cell>
          <cell r="C1449">
            <v>1271</v>
          </cell>
          <cell r="D1449">
            <v>22</v>
          </cell>
          <cell r="E1449">
            <v>57.7727</v>
          </cell>
          <cell r="F1449">
            <v>57.772727272727273</v>
          </cell>
        </row>
        <row r="1450">
          <cell r="B1450">
            <v>51111431</v>
          </cell>
          <cell r="C1450">
            <v>321</v>
          </cell>
          <cell r="D1450">
            <v>22</v>
          </cell>
          <cell r="E1450">
            <v>14.5909</v>
          </cell>
          <cell r="F1450">
            <v>14.590909090909092</v>
          </cell>
        </row>
        <row r="1451">
          <cell r="B1451">
            <v>51111450</v>
          </cell>
          <cell r="C1451">
            <v>483</v>
          </cell>
          <cell r="D1451">
            <v>22</v>
          </cell>
          <cell r="E1451">
            <v>21.954499999999999</v>
          </cell>
          <cell r="F1451">
            <v>21.954545454545453</v>
          </cell>
        </row>
        <row r="1452">
          <cell r="B1452">
            <v>51111460</v>
          </cell>
          <cell r="C1452">
            <v>4185</v>
          </cell>
          <cell r="D1452">
            <v>22</v>
          </cell>
          <cell r="E1452">
            <v>190.22720000000001</v>
          </cell>
          <cell r="F1452">
            <v>190.22727272727272</v>
          </cell>
        </row>
        <row r="1453">
          <cell r="B1453">
            <v>59150350</v>
          </cell>
          <cell r="C1453">
            <v>125</v>
          </cell>
          <cell r="D1453">
            <v>22</v>
          </cell>
          <cell r="E1453">
            <v>5.6818</v>
          </cell>
          <cell r="F1453">
            <v>5.6818181818181817</v>
          </cell>
        </row>
        <row r="1454">
          <cell r="B1454">
            <v>59150360</v>
          </cell>
          <cell r="C1454">
            <v>613</v>
          </cell>
          <cell r="D1454">
            <v>22</v>
          </cell>
          <cell r="E1454">
            <v>27.863600000000002</v>
          </cell>
          <cell r="F1454">
            <v>27.863636363636363</v>
          </cell>
        </row>
        <row r="1455">
          <cell r="B1455">
            <v>51111413</v>
          </cell>
          <cell r="C1455">
            <v>2098</v>
          </cell>
          <cell r="D1455">
            <v>22</v>
          </cell>
          <cell r="E1455">
            <v>95.363600000000005</v>
          </cell>
          <cell r="F1455">
            <v>95.36363636363636</v>
          </cell>
        </row>
        <row r="1456">
          <cell r="B1456">
            <v>51111414</v>
          </cell>
          <cell r="C1456">
            <v>10121</v>
          </cell>
          <cell r="D1456">
            <v>22</v>
          </cell>
          <cell r="E1456">
            <v>460.04539999999997</v>
          </cell>
          <cell r="F1456">
            <v>460.04545454545456</v>
          </cell>
        </row>
        <row r="1457">
          <cell r="B1457">
            <v>50100410</v>
          </cell>
          <cell r="C1457">
            <v>3668</v>
          </cell>
          <cell r="D1457">
            <v>22</v>
          </cell>
          <cell r="E1457">
            <v>166.72720000000001</v>
          </cell>
          <cell r="F1457">
            <v>166.72727272727272</v>
          </cell>
        </row>
        <row r="1458">
          <cell r="B1458">
            <v>50100420</v>
          </cell>
          <cell r="C1458">
            <v>13</v>
          </cell>
          <cell r="D1458">
            <v>22</v>
          </cell>
          <cell r="E1458">
            <v>4.3333000000000004</v>
          </cell>
          <cell r="F1458">
            <v>0.59090909090909094</v>
          </cell>
        </row>
        <row r="1459">
          <cell r="B1459">
            <v>50100430</v>
          </cell>
          <cell r="C1459">
            <v>1355</v>
          </cell>
          <cell r="D1459">
            <v>22</v>
          </cell>
          <cell r="E1459">
            <v>61.590899999999998</v>
          </cell>
          <cell r="F1459">
            <v>61.590909090909093</v>
          </cell>
        </row>
        <row r="1460">
          <cell r="B1460">
            <v>50100440</v>
          </cell>
          <cell r="C1460">
            <v>71</v>
          </cell>
          <cell r="D1460">
            <v>22</v>
          </cell>
          <cell r="E1460">
            <v>3.9443999999999999</v>
          </cell>
          <cell r="F1460">
            <v>3.2272727272727271</v>
          </cell>
        </row>
        <row r="1461">
          <cell r="B1461">
            <v>59150230</v>
          </cell>
          <cell r="C1461">
            <v>86</v>
          </cell>
          <cell r="D1461">
            <v>22</v>
          </cell>
          <cell r="E1461">
            <v>3.9089999999999998</v>
          </cell>
          <cell r="F1461">
            <v>3.9090909090909092</v>
          </cell>
        </row>
        <row r="1462">
          <cell r="B1462">
            <v>59150380</v>
          </cell>
          <cell r="C1462">
            <v>337</v>
          </cell>
          <cell r="D1462">
            <v>22</v>
          </cell>
          <cell r="E1462">
            <v>15.318099999999999</v>
          </cell>
          <cell r="F1462">
            <v>15.318181818181818</v>
          </cell>
        </row>
        <row r="1463">
          <cell r="B1463">
            <v>50003350</v>
          </cell>
          <cell r="C1463">
            <v>1886</v>
          </cell>
          <cell r="D1463">
            <v>22</v>
          </cell>
          <cell r="E1463">
            <v>85.727199999999996</v>
          </cell>
          <cell r="F1463">
            <v>85.727272727272734</v>
          </cell>
        </row>
        <row r="1464">
          <cell r="B1464">
            <v>50000350</v>
          </cell>
          <cell r="C1464">
            <v>1870</v>
          </cell>
          <cell r="D1464">
            <v>22</v>
          </cell>
          <cell r="E1464">
            <v>85</v>
          </cell>
          <cell r="F1464">
            <v>85</v>
          </cell>
        </row>
        <row r="1465">
          <cell r="B1465">
            <v>51112304</v>
          </cell>
          <cell r="C1465">
            <v>3</v>
          </cell>
          <cell r="D1465">
            <v>22</v>
          </cell>
          <cell r="E1465">
            <v>1.5</v>
          </cell>
          <cell r="F1465">
            <v>0.13636363636363635</v>
          </cell>
        </row>
        <row r="1466">
          <cell r="B1466">
            <v>59150300</v>
          </cell>
          <cell r="C1466">
            <v>1287</v>
          </cell>
          <cell r="D1466">
            <v>22</v>
          </cell>
          <cell r="E1466">
            <v>58.5</v>
          </cell>
          <cell r="F1466">
            <v>58.5</v>
          </cell>
        </row>
        <row r="1467">
          <cell r="B1467">
            <v>59150550</v>
          </cell>
          <cell r="C1467">
            <v>352</v>
          </cell>
          <cell r="D1467">
            <v>22</v>
          </cell>
          <cell r="E1467">
            <v>16</v>
          </cell>
          <cell r="F1467">
            <v>16</v>
          </cell>
        </row>
        <row r="1468">
          <cell r="B1468">
            <v>50100530</v>
          </cell>
          <cell r="C1468">
            <v>4060</v>
          </cell>
          <cell r="D1468">
            <v>22</v>
          </cell>
          <cell r="E1468">
            <v>184.5454</v>
          </cell>
          <cell r="F1468">
            <v>184.54545454545453</v>
          </cell>
        </row>
        <row r="1469">
          <cell r="B1469">
            <v>50100533</v>
          </cell>
          <cell r="C1469">
            <v>57</v>
          </cell>
          <cell r="D1469">
            <v>22</v>
          </cell>
          <cell r="E1469">
            <v>3</v>
          </cell>
          <cell r="F1469">
            <v>2.5909090909090908</v>
          </cell>
        </row>
        <row r="1470">
          <cell r="B1470">
            <v>51111433</v>
          </cell>
          <cell r="C1470">
            <v>48</v>
          </cell>
          <cell r="D1470">
            <v>22</v>
          </cell>
          <cell r="E1470">
            <v>2.5263</v>
          </cell>
          <cell r="F1470">
            <v>2.1818181818181817</v>
          </cell>
        </row>
        <row r="1471">
          <cell r="B1471">
            <v>51111434</v>
          </cell>
          <cell r="C1471">
            <v>155</v>
          </cell>
          <cell r="D1471">
            <v>22</v>
          </cell>
          <cell r="E1471">
            <v>7.0453999999999999</v>
          </cell>
          <cell r="F1471">
            <v>7.0454545454545459</v>
          </cell>
        </row>
        <row r="1472">
          <cell r="B1472">
            <v>50000430</v>
          </cell>
          <cell r="C1472">
            <v>373</v>
          </cell>
          <cell r="D1472">
            <v>22</v>
          </cell>
          <cell r="E1472">
            <v>16.954499999999999</v>
          </cell>
          <cell r="F1472">
            <v>16.954545454545453</v>
          </cell>
        </row>
        <row r="1473">
          <cell r="B1473">
            <v>50000440</v>
          </cell>
          <cell r="C1473">
            <v>677</v>
          </cell>
          <cell r="D1473">
            <v>22</v>
          </cell>
          <cell r="E1473">
            <v>30.7727</v>
          </cell>
          <cell r="F1473">
            <v>30.772727272727273</v>
          </cell>
        </row>
        <row r="1474">
          <cell r="B1474">
            <v>50000470</v>
          </cell>
          <cell r="C1474">
            <v>275</v>
          </cell>
          <cell r="D1474">
            <v>22</v>
          </cell>
          <cell r="E1474">
            <v>12.5</v>
          </cell>
          <cell r="F1474">
            <v>12.5</v>
          </cell>
        </row>
        <row r="1475">
          <cell r="B1475">
            <v>50000480</v>
          </cell>
          <cell r="C1475">
            <v>1239</v>
          </cell>
          <cell r="D1475">
            <v>22</v>
          </cell>
          <cell r="E1475">
            <v>56.318100000000001</v>
          </cell>
          <cell r="F1475">
            <v>56.31818181818182</v>
          </cell>
        </row>
        <row r="1476">
          <cell r="B1476">
            <v>59150650</v>
          </cell>
          <cell r="C1476">
            <v>508</v>
          </cell>
          <cell r="D1476">
            <v>22</v>
          </cell>
          <cell r="E1476">
            <v>23.090900000000001</v>
          </cell>
          <cell r="F1476">
            <v>23.09090909090909</v>
          </cell>
        </row>
        <row r="1477">
          <cell r="B1477">
            <v>59150640</v>
          </cell>
          <cell r="C1477">
            <v>201</v>
          </cell>
          <cell r="D1477">
            <v>22</v>
          </cell>
          <cell r="E1477">
            <v>9.1363000000000003</v>
          </cell>
          <cell r="F1477">
            <v>9.1363636363636367</v>
          </cell>
        </row>
        <row r="1478">
          <cell r="B1478">
            <v>50000640</v>
          </cell>
          <cell r="C1478">
            <v>2380</v>
          </cell>
          <cell r="D1478">
            <v>22</v>
          </cell>
          <cell r="E1478">
            <v>108.1818</v>
          </cell>
          <cell r="F1478">
            <v>108.18181818181819</v>
          </cell>
        </row>
        <row r="1479">
          <cell r="B1479">
            <v>50000630</v>
          </cell>
          <cell r="C1479">
            <v>1673</v>
          </cell>
          <cell r="D1479">
            <v>22</v>
          </cell>
          <cell r="E1479">
            <v>76.045400000000001</v>
          </cell>
          <cell r="F1479">
            <v>76.045454545454547</v>
          </cell>
        </row>
        <row r="1480">
          <cell r="B1480">
            <v>50100560</v>
          </cell>
          <cell r="C1480">
            <v>17</v>
          </cell>
          <cell r="D1480">
            <v>22</v>
          </cell>
          <cell r="E1480">
            <v>1.5454000000000001</v>
          </cell>
          <cell r="F1480">
            <v>0.77272727272727271</v>
          </cell>
        </row>
        <row r="1481">
          <cell r="B1481">
            <v>50100550</v>
          </cell>
          <cell r="C1481">
            <v>2115</v>
          </cell>
          <cell r="D1481">
            <v>22</v>
          </cell>
          <cell r="E1481">
            <v>96.136300000000006</v>
          </cell>
          <cell r="F1481">
            <v>96.13636363636364</v>
          </cell>
        </row>
        <row r="1482">
          <cell r="B1482">
            <v>59250270</v>
          </cell>
          <cell r="C1482">
            <v>327</v>
          </cell>
          <cell r="D1482">
            <v>22</v>
          </cell>
          <cell r="E1482">
            <v>14.8636</v>
          </cell>
          <cell r="F1482">
            <v>14.863636363636363</v>
          </cell>
        </row>
        <row r="1483">
          <cell r="B1483">
            <v>59150040</v>
          </cell>
          <cell r="C1483">
            <v>1211</v>
          </cell>
          <cell r="D1483">
            <v>22</v>
          </cell>
          <cell r="E1483">
            <v>55.045400000000001</v>
          </cell>
          <cell r="F1483">
            <v>55.045454545454547</v>
          </cell>
        </row>
        <row r="1484">
          <cell r="B1484">
            <v>59150020</v>
          </cell>
          <cell r="C1484">
            <v>14</v>
          </cell>
          <cell r="D1484">
            <v>22</v>
          </cell>
          <cell r="E1484">
            <v>1.2726999999999999</v>
          </cell>
          <cell r="F1484">
            <v>0.63636363636363635</v>
          </cell>
        </row>
        <row r="1485">
          <cell r="B1485">
            <v>59150030</v>
          </cell>
          <cell r="C1485">
            <v>12</v>
          </cell>
          <cell r="D1485">
            <v>22</v>
          </cell>
          <cell r="E1485">
            <v>1.5</v>
          </cell>
          <cell r="F1485">
            <v>0.54545454545454541</v>
          </cell>
        </row>
        <row r="1486">
          <cell r="B1486">
            <v>40800020</v>
          </cell>
          <cell r="C1486">
            <v>351</v>
          </cell>
          <cell r="D1486">
            <v>22</v>
          </cell>
          <cell r="E1486">
            <v>15.954499999999999</v>
          </cell>
          <cell r="F1486">
            <v>15.954545454545455</v>
          </cell>
        </row>
        <row r="1487">
          <cell r="B1487">
            <v>40800030</v>
          </cell>
          <cell r="C1487">
            <v>482</v>
          </cell>
          <cell r="D1487">
            <v>22</v>
          </cell>
          <cell r="E1487">
            <v>21.908999999999999</v>
          </cell>
          <cell r="F1487">
            <v>21.90909090909091</v>
          </cell>
        </row>
        <row r="1488">
          <cell r="B1488">
            <v>40800490</v>
          </cell>
          <cell r="C1488">
            <v>30</v>
          </cell>
          <cell r="D1488">
            <v>22</v>
          </cell>
          <cell r="E1488">
            <v>1.875</v>
          </cell>
          <cell r="F1488">
            <v>1.3636363636363635</v>
          </cell>
        </row>
        <row r="1489">
          <cell r="B1489">
            <v>40800500</v>
          </cell>
          <cell r="C1489">
            <v>88</v>
          </cell>
          <cell r="D1489">
            <v>22</v>
          </cell>
          <cell r="E1489">
            <v>4</v>
          </cell>
          <cell r="F1489">
            <v>4</v>
          </cell>
        </row>
        <row r="1490">
          <cell r="B1490">
            <v>40715013</v>
          </cell>
          <cell r="C1490">
            <v>42</v>
          </cell>
          <cell r="D1490">
            <v>22</v>
          </cell>
          <cell r="E1490">
            <v>2.2105000000000001</v>
          </cell>
          <cell r="F1490">
            <v>1.9090909090909092</v>
          </cell>
        </row>
        <row r="1491">
          <cell r="B1491">
            <v>40805014</v>
          </cell>
          <cell r="C1491">
            <v>17</v>
          </cell>
          <cell r="D1491">
            <v>22</v>
          </cell>
          <cell r="E1491">
            <v>1.4166000000000001</v>
          </cell>
          <cell r="F1491">
            <v>0.77272727272727271</v>
          </cell>
        </row>
        <row r="1492">
          <cell r="B1492">
            <v>40806010</v>
          </cell>
          <cell r="C1492">
            <v>1200</v>
          </cell>
          <cell r="D1492">
            <v>22</v>
          </cell>
          <cell r="E1492">
            <v>75</v>
          </cell>
          <cell r="F1492">
            <v>54.545454545454547</v>
          </cell>
        </row>
        <row r="1493">
          <cell r="B1493">
            <v>40806020</v>
          </cell>
          <cell r="C1493">
            <v>1035</v>
          </cell>
          <cell r="D1493">
            <v>22</v>
          </cell>
          <cell r="E1493">
            <v>64.6875</v>
          </cell>
          <cell r="F1493">
            <v>47.045454545454547</v>
          </cell>
        </row>
        <row r="1494">
          <cell r="B1494">
            <v>40800400</v>
          </cell>
          <cell r="C1494">
            <v>376</v>
          </cell>
          <cell r="D1494">
            <v>22</v>
          </cell>
          <cell r="E1494">
            <v>17.090900000000001</v>
          </cell>
          <cell r="F1494">
            <v>17.09090909090909</v>
          </cell>
        </row>
        <row r="1495">
          <cell r="B1495">
            <v>40800390</v>
          </cell>
          <cell r="C1495">
            <v>1013</v>
          </cell>
          <cell r="D1495">
            <v>22</v>
          </cell>
          <cell r="E1495">
            <v>46.045400000000001</v>
          </cell>
          <cell r="F1495">
            <v>46.045454545454547</v>
          </cell>
        </row>
        <row r="1496">
          <cell r="B1496">
            <v>40800630</v>
          </cell>
          <cell r="C1496">
            <v>32</v>
          </cell>
          <cell r="D1496">
            <v>22</v>
          </cell>
          <cell r="E1496">
            <v>2</v>
          </cell>
          <cell r="F1496">
            <v>1.4545454545454546</v>
          </cell>
        </row>
        <row r="1497">
          <cell r="B1497">
            <v>40800640</v>
          </cell>
          <cell r="C1497">
            <v>157</v>
          </cell>
          <cell r="D1497">
            <v>22</v>
          </cell>
          <cell r="E1497">
            <v>7.1363000000000003</v>
          </cell>
          <cell r="F1497">
            <v>7.1363636363636367</v>
          </cell>
        </row>
        <row r="1498">
          <cell r="B1498">
            <v>40801350</v>
          </cell>
          <cell r="C1498">
            <v>51</v>
          </cell>
          <cell r="D1498">
            <v>22</v>
          </cell>
          <cell r="E1498">
            <v>2.4285000000000001</v>
          </cell>
          <cell r="F1498">
            <v>2.3181818181818183</v>
          </cell>
        </row>
        <row r="1499">
          <cell r="B1499">
            <v>40801530</v>
          </cell>
          <cell r="C1499">
            <v>27</v>
          </cell>
          <cell r="D1499">
            <v>22</v>
          </cell>
          <cell r="E1499">
            <v>1.6875</v>
          </cell>
          <cell r="F1499">
            <v>1.2272727272727273</v>
          </cell>
        </row>
        <row r="1500">
          <cell r="B1500">
            <v>40800050</v>
          </cell>
          <cell r="C1500">
            <v>728</v>
          </cell>
          <cell r="D1500">
            <v>22</v>
          </cell>
          <cell r="E1500">
            <v>33.090899999999998</v>
          </cell>
          <cell r="F1500">
            <v>33.090909090909093</v>
          </cell>
        </row>
        <row r="1501">
          <cell r="B1501">
            <v>40800040</v>
          </cell>
          <cell r="C1501">
            <v>811</v>
          </cell>
          <cell r="D1501">
            <v>22</v>
          </cell>
          <cell r="E1501">
            <v>36.863599999999998</v>
          </cell>
          <cell r="F1501">
            <v>36.863636363636367</v>
          </cell>
        </row>
        <row r="1502">
          <cell r="B1502">
            <v>40800960</v>
          </cell>
          <cell r="C1502">
            <v>61</v>
          </cell>
          <cell r="D1502">
            <v>22</v>
          </cell>
          <cell r="E1502">
            <v>2.7726999999999999</v>
          </cell>
          <cell r="F1502">
            <v>2.7727272727272729</v>
          </cell>
        </row>
        <row r="1503">
          <cell r="B1503">
            <v>40800970</v>
          </cell>
          <cell r="C1503">
            <v>15</v>
          </cell>
          <cell r="D1503">
            <v>22</v>
          </cell>
          <cell r="E1503">
            <v>1.5</v>
          </cell>
          <cell r="F1503">
            <v>0.68181818181818177</v>
          </cell>
        </row>
        <row r="1504">
          <cell r="B1504">
            <v>40800440</v>
          </cell>
          <cell r="C1504">
            <v>19</v>
          </cell>
          <cell r="D1504">
            <v>22</v>
          </cell>
          <cell r="E1504">
            <v>1.5832999999999999</v>
          </cell>
          <cell r="F1504">
            <v>0.86363636363636365</v>
          </cell>
        </row>
        <row r="1505">
          <cell r="B1505">
            <v>40800450</v>
          </cell>
          <cell r="C1505">
            <v>5</v>
          </cell>
          <cell r="D1505">
            <v>22</v>
          </cell>
          <cell r="E1505">
            <v>1.25</v>
          </cell>
          <cell r="F1505">
            <v>0.22727272727272727</v>
          </cell>
        </row>
        <row r="1506">
          <cell r="B1506">
            <v>40801330</v>
          </cell>
          <cell r="C1506">
            <v>38</v>
          </cell>
          <cell r="D1506">
            <v>22</v>
          </cell>
          <cell r="E1506">
            <v>2</v>
          </cell>
          <cell r="F1506">
            <v>1.7272727272727273</v>
          </cell>
        </row>
        <row r="1507">
          <cell r="B1507">
            <v>40801320</v>
          </cell>
          <cell r="C1507">
            <v>3</v>
          </cell>
          <cell r="D1507">
            <v>22</v>
          </cell>
          <cell r="E1507">
            <v>1</v>
          </cell>
          <cell r="F1507">
            <v>0.13636363636363635</v>
          </cell>
        </row>
        <row r="1508">
          <cell r="B1508">
            <v>40800321</v>
          </cell>
          <cell r="C1508">
            <v>347</v>
          </cell>
          <cell r="D1508">
            <v>22</v>
          </cell>
          <cell r="E1508">
            <v>15.7727</v>
          </cell>
          <cell r="F1508">
            <v>15.772727272727273</v>
          </cell>
        </row>
        <row r="1509">
          <cell r="B1509">
            <v>40800322</v>
          </cell>
          <cell r="C1509">
            <v>1407</v>
          </cell>
          <cell r="D1509">
            <v>22</v>
          </cell>
          <cell r="E1509">
            <v>63.954500000000003</v>
          </cell>
          <cell r="F1509">
            <v>63.954545454545453</v>
          </cell>
        </row>
        <row r="1510">
          <cell r="B1510">
            <v>40801300</v>
          </cell>
          <cell r="C1510">
            <v>20</v>
          </cell>
          <cell r="D1510">
            <v>22</v>
          </cell>
          <cell r="E1510">
            <v>2</v>
          </cell>
          <cell r="F1510">
            <v>0.90909090909090906</v>
          </cell>
        </row>
        <row r="1511">
          <cell r="B1511">
            <v>40801310</v>
          </cell>
          <cell r="C1511">
            <v>151</v>
          </cell>
          <cell r="D1511">
            <v>22</v>
          </cell>
          <cell r="E1511">
            <v>6.8635999999999999</v>
          </cell>
          <cell r="F1511">
            <v>6.8636363636363633</v>
          </cell>
        </row>
        <row r="1512">
          <cell r="B1512">
            <v>40801510</v>
          </cell>
          <cell r="C1512">
            <v>80</v>
          </cell>
          <cell r="D1512">
            <v>22</v>
          </cell>
          <cell r="E1512">
            <v>3.6362999999999999</v>
          </cell>
          <cell r="F1512">
            <v>3.6363636363636362</v>
          </cell>
        </row>
        <row r="1513">
          <cell r="B1513">
            <v>40801520</v>
          </cell>
          <cell r="C1513">
            <v>192</v>
          </cell>
          <cell r="D1513">
            <v>22</v>
          </cell>
          <cell r="E1513">
            <v>8.7271999999999998</v>
          </cell>
          <cell r="F1513">
            <v>8.7272727272727266</v>
          </cell>
        </row>
        <row r="1514">
          <cell r="B1514">
            <v>40801290</v>
          </cell>
          <cell r="C1514">
            <v>14</v>
          </cell>
          <cell r="D1514">
            <v>22</v>
          </cell>
          <cell r="E1514">
            <v>1.5555000000000001</v>
          </cell>
          <cell r="F1514">
            <v>0.63636363636363635</v>
          </cell>
        </row>
        <row r="1515">
          <cell r="B1515">
            <v>40801280</v>
          </cell>
          <cell r="C1515">
            <v>56</v>
          </cell>
          <cell r="D1515">
            <v>22</v>
          </cell>
          <cell r="E1515">
            <v>2.5453999999999999</v>
          </cell>
          <cell r="F1515">
            <v>2.5454545454545454</v>
          </cell>
        </row>
        <row r="1516">
          <cell r="B1516">
            <v>40805027</v>
          </cell>
          <cell r="C1516">
            <v>1107</v>
          </cell>
          <cell r="D1516">
            <v>22</v>
          </cell>
          <cell r="E1516">
            <v>50.318100000000001</v>
          </cell>
          <cell r="F1516">
            <v>50.31818181818182</v>
          </cell>
        </row>
        <row r="1517">
          <cell r="B1517">
            <v>40805028</v>
          </cell>
          <cell r="C1517">
            <v>829</v>
          </cell>
          <cell r="D1517">
            <v>22</v>
          </cell>
          <cell r="E1517">
            <v>37.681800000000003</v>
          </cell>
          <cell r="F1517">
            <v>37.68181818181818</v>
          </cell>
        </row>
        <row r="1518">
          <cell r="B1518">
            <v>40805005</v>
          </cell>
          <cell r="C1518">
            <v>69</v>
          </cell>
          <cell r="D1518">
            <v>22</v>
          </cell>
          <cell r="E1518">
            <v>3.1362999999999999</v>
          </cell>
          <cell r="F1518">
            <v>3.1363636363636362</v>
          </cell>
        </row>
        <row r="1519">
          <cell r="B1519">
            <v>40805006</v>
          </cell>
          <cell r="C1519">
            <v>31</v>
          </cell>
          <cell r="D1519">
            <v>22</v>
          </cell>
          <cell r="E1519">
            <v>2.0666000000000002</v>
          </cell>
          <cell r="F1519">
            <v>1.4090909090909092</v>
          </cell>
        </row>
        <row r="1520">
          <cell r="B1520">
            <v>40801420</v>
          </cell>
          <cell r="C1520">
            <v>44</v>
          </cell>
          <cell r="D1520">
            <v>22</v>
          </cell>
          <cell r="E1520">
            <v>2.4443999999999999</v>
          </cell>
          <cell r="F1520">
            <v>2</v>
          </cell>
        </row>
        <row r="1521">
          <cell r="B1521">
            <v>40801410</v>
          </cell>
          <cell r="C1521">
            <v>60</v>
          </cell>
          <cell r="D1521">
            <v>22</v>
          </cell>
          <cell r="E1521">
            <v>3.1577999999999999</v>
          </cell>
          <cell r="F1521">
            <v>2.7272727272727271</v>
          </cell>
        </row>
        <row r="1522">
          <cell r="B1522">
            <v>40800410</v>
          </cell>
          <cell r="C1522">
            <v>83</v>
          </cell>
          <cell r="D1522">
            <v>22</v>
          </cell>
          <cell r="E1522">
            <v>3.7726999999999999</v>
          </cell>
          <cell r="F1522">
            <v>3.7727272727272729</v>
          </cell>
        </row>
        <row r="1523">
          <cell r="B1523">
            <v>40800420</v>
          </cell>
          <cell r="C1523">
            <v>36</v>
          </cell>
          <cell r="D1523">
            <v>22</v>
          </cell>
          <cell r="E1523">
            <v>1.8</v>
          </cell>
          <cell r="F1523">
            <v>1.6363636363636365</v>
          </cell>
        </row>
        <row r="1524">
          <cell r="B1524">
            <v>40800800</v>
          </cell>
          <cell r="C1524">
            <v>66</v>
          </cell>
          <cell r="D1524">
            <v>22</v>
          </cell>
          <cell r="E1524">
            <v>3.1427999999999998</v>
          </cell>
          <cell r="F1524">
            <v>3</v>
          </cell>
        </row>
        <row r="1525">
          <cell r="B1525">
            <v>40800430</v>
          </cell>
          <cell r="C1525">
            <v>23</v>
          </cell>
          <cell r="D1525">
            <v>22</v>
          </cell>
          <cell r="E1525">
            <v>1.7692000000000001</v>
          </cell>
          <cell r="F1525">
            <v>1.0454545454545454</v>
          </cell>
        </row>
        <row r="1526">
          <cell r="B1526">
            <v>40805007</v>
          </cell>
          <cell r="C1526">
            <v>317</v>
          </cell>
          <cell r="D1526">
            <v>22</v>
          </cell>
          <cell r="E1526">
            <v>14.409000000000001</v>
          </cell>
          <cell r="F1526">
            <v>14.409090909090908</v>
          </cell>
        </row>
        <row r="1527">
          <cell r="B1527">
            <v>40805008</v>
          </cell>
          <cell r="C1527">
            <v>122</v>
          </cell>
          <cell r="D1527">
            <v>22</v>
          </cell>
          <cell r="E1527">
            <v>5.5453999999999999</v>
          </cell>
          <cell r="F1527">
            <v>5.5454545454545459</v>
          </cell>
        </row>
        <row r="1528">
          <cell r="B1528">
            <v>40800980</v>
          </cell>
          <cell r="C1528">
            <v>99</v>
          </cell>
          <cell r="D1528">
            <v>22</v>
          </cell>
          <cell r="E1528">
            <v>4.5</v>
          </cell>
          <cell r="F1528">
            <v>4.5</v>
          </cell>
        </row>
        <row r="1529">
          <cell r="B1529">
            <v>40800990</v>
          </cell>
          <cell r="C1529">
            <v>17</v>
          </cell>
          <cell r="D1529">
            <v>22</v>
          </cell>
          <cell r="E1529">
            <v>1.8888</v>
          </cell>
          <cell r="F1529">
            <v>0.77272727272727271</v>
          </cell>
        </row>
        <row r="1530">
          <cell r="B1530">
            <v>40800610</v>
          </cell>
          <cell r="C1530">
            <v>25</v>
          </cell>
          <cell r="D1530">
            <v>22</v>
          </cell>
          <cell r="E1530">
            <v>1.4704999999999999</v>
          </cell>
          <cell r="F1530">
            <v>1.1363636363636365</v>
          </cell>
        </row>
        <row r="1531">
          <cell r="B1531">
            <v>40800620</v>
          </cell>
          <cell r="C1531">
            <v>112</v>
          </cell>
          <cell r="D1531">
            <v>22</v>
          </cell>
          <cell r="E1531">
            <v>5.0909000000000004</v>
          </cell>
          <cell r="F1531">
            <v>5.0909090909090908</v>
          </cell>
        </row>
        <row r="1532">
          <cell r="B1532">
            <v>40801470</v>
          </cell>
          <cell r="C1532">
            <v>1960</v>
          </cell>
          <cell r="D1532">
            <v>22</v>
          </cell>
          <cell r="E1532">
            <v>89.090900000000005</v>
          </cell>
          <cell r="F1532">
            <v>89.090909090909093</v>
          </cell>
        </row>
        <row r="1533">
          <cell r="B1533">
            <v>40801480</v>
          </cell>
          <cell r="C1533">
            <v>3718</v>
          </cell>
          <cell r="D1533">
            <v>22</v>
          </cell>
          <cell r="E1533">
            <v>169</v>
          </cell>
          <cell r="F1533">
            <v>169</v>
          </cell>
        </row>
        <row r="1534">
          <cell r="B1534">
            <v>40805120</v>
          </cell>
          <cell r="C1534">
            <v>1408</v>
          </cell>
          <cell r="D1534">
            <v>22</v>
          </cell>
          <cell r="E1534">
            <v>64</v>
          </cell>
          <cell r="F1534">
            <v>64</v>
          </cell>
        </row>
        <row r="1535">
          <cell r="B1535">
            <v>40801540</v>
          </cell>
          <cell r="C1535">
            <v>13</v>
          </cell>
          <cell r="D1535">
            <v>22</v>
          </cell>
          <cell r="E1535">
            <v>1.3</v>
          </cell>
          <cell r="F1535">
            <v>0.59090909090909094</v>
          </cell>
        </row>
        <row r="1536">
          <cell r="B1536">
            <v>40800470</v>
          </cell>
          <cell r="C1536">
            <v>137</v>
          </cell>
          <cell r="D1536">
            <v>22</v>
          </cell>
          <cell r="E1536">
            <v>6.2271999999999998</v>
          </cell>
          <cell r="F1536">
            <v>6.2272727272727275</v>
          </cell>
        </row>
        <row r="1537">
          <cell r="B1537">
            <v>40800480</v>
          </cell>
          <cell r="C1537">
            <v>119</v>
          </cell>
          <cell r="D1537">
            <v>22</v>
          </cell>
          <cell r="E1537">
            <v>5.6665999999999999</v>
          </cell>
          <cell r="F1537">
            <v>5.4090909090909092</v>
          </cell>
        </row>
        <row r="1538">
          <cell r="B1538">
            <v>40800326</v>
          </cell>
          <cell r="C1538">
            <v>241</v>
          </cell>
          <cell r="D1538">
            <v>22</v>
          </cell>
          <cell r="E1538">
            <v>10.954499999999999</v>
          </cell>
          <cell r="F1538">
            <v>10.954545454545455</v>
          </cell>
        </row>
        <row r="1539">
          <cell r="B1539">
            <v>40800325</v>
          </cell>
          <cell r="C1539">
            <v>272</v>
          </cell>
          <cell r="D1539">
            <v>22</v>
          </cell>
          <cell r="E1539">
            <v>12.3636</v>
          </cell>
          <cell r="F1539">
            <v>12.363636363636363</v>
          </cell>
        </row>
        <row r="1540">
          <cell r="B1540">
            <v>40800700</v>
          </cell>
          <cell r="C1540">
            <v>49</v>
          </cell>
          <cell r="D1540">
            <v>22</v>
          </cell>
          <cell r="E1540">
            <v>2.7222</v>
          </cell>
          <cell r="F1540">
            <v>2.2272727272727271</v>
          </cell>
        </row>
        <row r="1541">
          <cell r="B1541">
            <v>40800710</v>
          </cell>
          <cell r="C1541">
            <v>58</v>
          </cell>
          <cell r="D1541">
            <v>22</v>
          </cell>
          <cell r="E1541">
            <v>2.6362999999999999</v>
          </cell>
          <cell r="F1541">
            <v>2.6363636363636362</v>
          </cell>
        </row>
        <row r="1542">
          <cell r="B1542">
            <v>40800510</v>
          </cell>
          <cell r="C1542">
            <v>11</v>
          </cell>
          <cell r="D1542">
            <v>22</v>
          </cell>
          <cell r="E1542">
            <v>1.375</v>
          </cell>
          <cell r="F1542">
            <v>0.5</v>
          </cell>
        </row>
        <row r="1543">
          <cell r="B1543">
            <v>40800520</v>
          </cell>
          <cell r="C1543">
            <v>114</v>
          </cell>
          <cell r="D1543">
            <v>22</v>
          </cell>
          <cell r="E1543">
            <v>5.1818</v>
          </cell>
          <cell r="F1543">
            <v>5.1818181818181817</v>
          </cell>
        </row>
        <row r="1544">
          <cell r="B1544">
            <v>40801260</v>
          </cell>
          <cell r="C1544">
            <v>15</v>
          </cell>
          <cell r="D1544">
            <v>22</v>
          </cell>
          <cell r="E1544">
            <v>1.3635999999999999</v>
          </cell>
          <cell r="F1544">
            <v>0.68181818181818177</v>
          </cell>
        </row>
        <row r="1545">
          <cell r="B1545">
            <v>40801270</v>
          </cell>
          <cell r="C1545">
            <v>70</v>
          </cell>
          <cell r="D1545">
            <v>22</v>
          </cell>
          <cell r="E1545">
            <v>3.1818</v>
          </cell>
          <cell r="F1545">
            <v>3.1818181818181817</v>
          </cell>
        </row>
        <row r="1546">
          <cell r="B1546">
            <v>40800820</v>
          </cell>
          <cell r="C1546">
            <v>2199</v>
          </cell>
          <cell r="D1546">
            <v>22</v>
          </cell>
          <cell r="E1546">
            <v>99.954499999999996</v>
          </cell>
          <cell r="F1546">
            <v>99.954545454545453</v>
          </cell>
        </row>
        <row r="1547">
          <cell r="B1547">
            <v>40800830</v>
          </cell>
          <cell r="C1547">
            <v>1272</v>
          </cell>
          <cell r="D1547">
            <v>22</v>
          </cell>
          <cell r="E1547">
            <v>57.818100000000001</v>
          </cell>
          <cell r="F1547">
            <v>57.81818181818182</v>
          </cell>
        </row>
        <row r="1548">
          <cell r="B1548">
            <v>58552240</v>
          </cell>
          <cell r="C1548">
            <v>246</v>
          </cell>
          <cell r="D1548">
            <v>22</v>
          </cell>
          <cell r="E1548">
            <v>11.181800000000001</v>
          </cell>
          <cell r="F1548">
            <v>11.181818181818182</v>
          </cell>
        </row>
        <row r="1549">
          <cell r="B1549">
            <v>58552230</v>
          </cell>
          <cell r="C1549">
            <v>397</v>
          </cell>
          <cell r="D1549">
            <v>22</v>
          </cell>
          <cell r="E1549">
            <v>18.045400000000001</v>
          </cell>
          <cell r="F1549">
            <v>18.045454545454547</v>
          </cell>
        </row>
        <row r="1550">
          <cell r="B1550">
            <v>58552050</v>
          </cell>
          <cell r="C1550">
            <v>1033</v>
          </cell>
          <cell r="D1550">
            <v>22</v>
          </cell>
          <cell r="E1550">
            <v>46.954500000000003</v>
          </cell>
          <cell r="F1550">
            <v>46.954545454545453</v>
          </cell>
        </row>
        <row r="1551">
          <cell r="B1551">
            <v>58552040</v>
          </cell>
          <cell r="C1551">
            <v>333</v>
          </cell>
          <cell r="D1551">
            <v>22</v>
          </cell>
          <cell r="E1551">
            <v>15.1363</v>
          </cell>
          <cell r="F1551">
            <v>15.136363636363637</v>
          </cell>
        </row>
        <row r="1552">
          <cell r="B1552">
            <v>58552090</v>
          </cell>
          <cell r="C1552">
            <v>1588</v>
          </cell>
          <cell r="D1552">
            <v>22</v>
          </cell>
          <cell r="E1552">
            <v>72.181799999999996</v>
          </cell>
          <cell r="F1552">
            <v>72.181818181818187</v>
          </cell>
        </row>
        <row r="1553">
          <cell r="B1553">
            <v>58552080</v>
          </cell>
          <cell r="C1553">
            <v>779</v>
          </cell>
          <cell r="D1553">
            <v>22</v>
          </cell>
          <cell r="E1553">
            <v>35.408999999999999</v>
          </cell>
          <cell r="F1553">
            <v>35.409090909090907</v>
          </cell>
        </row>
        <row r="1554">
          <cell r="B1554">
            <v>58550010</v>
          </cell>
          <cell r="C1554">
            <v>8</v>
          </cell>
          <cell r="D1554">
            <v>22</v>
          </cell>
          <cell r="E1554">
            <v>1.3332999999999999</v>
          </cell>
          <cell r="F1554">
            <v>0.36363636363636365</v>
          </cell>
        </row>
        <row r="1555">
          <cell r="B1555">
            <v>58550020</v>
          </cell>
          <cell r="C1555">
            <v>7</v>
          </cell>
          <cell r="D1555">
            <v>22</v>
          </cell>
          <cell r="E1555">
            <v>1.1666000000000001</v>
          </cell>
          <cell r="F1555">
            <v>0.31818181818181818</v>
          </cell>
        </row>
        <row r="1556">
          <cell r="B1556">
            <v>58550030</v>
          </cell>
          <cell r="C1556">
            <v>25</v>
          </cell>
          <cell r="D1556">
            <v>22</v>
          </cell>
          <cell r="E1556">
            <v>1.7857000000000001</v>
          </cell>
          <cell r="F1556">
            <v>1.1363636363636365</v>
          </cell>
        </row>
        <row r="1557">
          <cell r="B1557">
            <v>58550040</v>
          </cell>
          <cell r="C1557">
            <v>9</v>
          </cell>
          <cell r="D1557">
            <v>22</v>
          </cell>
          <cell r="E1557">
            <v>1.2857000000000001</v>
          </cell>
          <cell r="F1557">
            <v>0.40909090909090912</v>
          </cell>
        </row>
        <row r="1558">
          <cell r="B1558">
            <v>58550050</v>
          </cell>
          <cell r="C1558">
            <v>8</v>
          </cell>
          <cell r="D1558">
            <v>22</v>
          </cell>
          <cell r="E1558">
            <v>1.6</v>
          </cell>
          <cell r="F1558">
            <v>0.36363636363636365</v>
          </cell>
        </row>
        <row r="1559">
          <cell r="B1559">
            <v>58550060</v>
          </cell>
          <cell r="C1559">
            <v>14</v>
          </cell>
          <cell r="D1559">
            <v>22</v>
          </cell>
          <cell r="E1559">
            <v>1.1666000000000001</v>
          </cell>
          <cell r="F1559">
            <v>0.63636363636363635</v>
          </cell>
        </row>
        <row r="1560">
          <cell r="B1560">
            <v>58552210</v>
          </cell>
          <cell r="C1560">
            <v>1624</v>
          </cell>
          <cell r="D1560">
            <v>22</v>
          </cell>
          <cell r="E1560">
            <v>73.818100000000001</v>
          </cell>
          <cell r="F1560">
            <v>73.818181818181813</v>
          </cell>
        </row>
        <row r="1561">
          <cell r="B1561">
            <v>58552100</v>
          </cell>
          <cell r="C1561">
            <v>294</v>
          </cell>
          <cell r="D1561">
            <v>22</v>
          </cell>
          <cell r="E1561">
            <v>13.3636</v>
          </cell>
          <cell r="F1561">
            <v>13.363636363636363</v>
          </cell>
        </row>
        <row r="1562">
          <cell r="B1562">
            <v>58552250</v>
          </cell>
          <cell r="C1562">
            <v>802</v>
          </cell>
          <cell r="D1562">
            <v>22</v>
          </cell>
          <cell r="E1562">
            <v>36.454500000000003</v>
          </cell>
          <cell r="F1562">
            <v>36.454545454545453</v>
          </cell>
        </row>
        <row r="1563">
          <cell r="B1563">
            <v>58552260</v>
          </cell>
          <cell r="C1563">
            <v>508</v>
          </cell>
          <cell r="D1563">
            <v>22</v>
          </cell>
          <cell r="E1563">
            <v>23.090900000000001</v>
          </cell>
          <cell r="F1563">
            <v>23.09090909090909</v>
          </cell>
        </row>
        <row r="1564">
          <cell r="B1564">
            <v>58552020</v>
          </cell>
          <cell r="C1564">
            <v>580</v>
          </cell>
          <cell r="D1564">
            <v>22</v>
          </cell>
          <cell r="E1564">
            <v>26.363600000000002</v>
          </cell>
          <cell r="F1564">
            <v>26.363636363636363</v>
          </cell>
        </row>
        <row r="1565">
          <cell r="B1565">
            <v>58552030</v>
          </cell>
          <cell r="C1565">
            <v>1216</v>
          </cell>
          <cell r="D1565">
            <v>22</v>
          </cell>
          <cell r="E1565">
            <v>55.2727</v>
          </cell>
          <cell r="F1565">
            <v>55.272727272727273</v>
          </cell>
        </row>
        <row r="1566">
          <cell r="B1566">
            <v>58552070</v>
          </cell>
          <cell r="C1566">
            <v>2223</v>
          </cell>
          <cell r="D1566">
            <v>22</v>
          </cell>
          <cell r="E1566">
            <v>101.0454</v>
          </cell>
          <cell r="F1566">
            <v>101.04545454545455</v>
          </cell>
        </row>
        <row r="1567">
          <cell r="B1567">
            <v>58552060</v>
          </cell>
          <cell r="C1567">
            <v>1262</v>
          </cell>
          <cell r="D1567">
            <v>22</v>
          </cell>
          <cell r="E1567">
            <v>57.363599999999998</v>
          </cell>
          <cell r="F1567">
            <v>57.363636363636367</v>
          </cell>
        </row>
        <row r="1568">
          <cell r="B1568">
            <v>51200500</v>
          </cell>
          <cell r="C1568">
            <v>1</v>
          </cell>
          <cell r="D1568">
            <v>22</v>
          </cell>
          <cell r="E1568">
            <v>1</v>
          </cell>
          <cell r="F1568">
            <v>4.5454545454545456E-2</v>
          </cell>
        </row>
        <row r="1569">
          <cell r="B1569">
            <v>53610130</v>
          </cell>
          <cell r="C1569">
            <v>13</v>
          </cell>
          <cell r="D1569">
            <v>22</v>
          </cell>
          <cell r="E1569">
            <v>1</v>
          </cell>
          <cell r="F1569">
            <v>0.59090909090909094</v>
          </cell>
        </row>
        <row r="1570">
          <cell r="B1570">
            <v>51720080</v>
          </cell>
          <cell r="C1570">
            <v>1</v>
          </cell>
          <cell r="D1570">
            <v>22</v>
          </cell>
          <cell r="E1570">
            <v>1</v>
          </cell>
          <cell r="F1570">
            <v>4.5454545454545456E-2</v>
          </cell>
        </row>
        <row r="1571">
          <cell r="B1571">
            <v>51720010</v>
          </cell>
          <cell r="C1571">
            <v>30</v>
          </cell>
          <cell r="D1571">
            <v>22</v>
          </cell>
          <cell r="E1571">
            <v>1.875</v>
          </cell>
          <cell r="F1571">
            <v>1.3636363636363635</v>
          </cell>
        </row>
        <row r="1572">
          <cell r="B1572">
            <v>51620100</v>
          </cell>
          <cell r="C1572">
            <v>13</v>
          </cell>
          <cell r="D1572">
            <v>22</v>
          </cell>
          <cell r="E1572">
            <v>1.1818</v>
          </cell>
          <cell r="F1572">
            <v>0.59090909090909094</v>
          </cell>
        </row>
        <row r="1573">
          <cell r="B1573">
            <v>51720060</v>
          </cell>
          <cell r="C1573">
            <v>2</v>
          </cell>
          <cell r="D1573">
            <v>22</v>
          </cell>
          <cell r="E1573">
            <v>1</v>
          </cell>
          <cell r="F1573">
            <v>9.0909090909090912E-2</v>
          </cell>
        </row>
        <row r="1574">
          <cell r="B1574">
            <v>51720070</v>
          </cell>
          <cell r="C1574">
            <v>6</v>
          </cell>
          <cell r="D1574">
            <v>22</v>
          </cell>
          <cell r="E1574">
            <v>2</v>
          </cell>
          <cell r="F1574">
            <v>0.27272727272727271</v>
          </cell>
        </row>
        <row r="1575">
          <cell r="B1575">
            <v>51720020</v>
          </cell>
          <cell r="C1575">
            <v>15</v>
          </cell>
          <cell r="D1575">
            <v>22</v>
          </cell>
          <cell r="E1575">
            <v>1.3635999999999999</v>
          </cell>
          <cell r="F1575">
            <v>0.68181818181818177</v>
          </cell>
        </row>
        <row r="1576">
          <cell r="B1576">
            <v>51720030</v>
          </cell>
          <cell r="C1576">
            <v>171</v>
          </cell>
          <cell r="D1576">
            <v>22</v>
          </cell>
          <cell r="E1576">
            <v>7.7727000000000004</v>
          </cell>
          <cell r="F1576">
            <v>7.7727272727272725</v>
          </cell>
        </row>
        <row r="1577">
          <cell r="B1577">
            <v>51720040</v>
          </cell>
          <cell r="C1577">
            <v>1</v>
          </cell>
          <cell r="D1577">
            <v>22</v>
          </cell>
          <cell r="E1577">
            <v>1</v>
          </cell>
          <cell r="F1577">
            <v>4.5454545454545456E-2</v>
          </cell>
        </row>
        <row r="1578">
          <cell r="B1578">
            <v>51720050</v>
          </cell>
          <cell r="C1578">
            <v>30</v>
          </cell>
          <cell r="D1578">
            <v>22</v>
          </cell>
          <cell r="E1578">
            <v>1.875</v>
          </cell>
          <cell r="F1578">
            <v>1.3636363636363635</v>
          </cell>
        </row>
        <row r="1579">
          <cell r="B1579">
            <v>59451110</v>
          </cell>
          <cell r="C1579">
            <v>160</v>
          </cell>
          <cell r="D1579">
            <v>22</v>
          </cell>
          <cell r="E1579">
            <v>7.2727000000000004</v>
          </cell>
          <cell r="F1579">
            <v>7.2727272727272725</v>
          </cell>
        </row>
        <row r="1580">
          <cell r="B1580">
            <v>40405000</v>
          </cell>
          <cell r="C1580">
            <v>4981</v>
          </cell>
          <cell r="D1580">
            <v>22</v>
          </cell>
          <cell r="E1580">
            <v>226.40899999999999</v>
          </cell>
          <cell r="F1580">
            <v>226.40909090909091</v>
          </cell>
        </row>
        <row r="1581">
          <cell r="B1581">
            <v>40400030</v>
          </cell>
          <cell r="C1581">
            <v>17</v>
          </cell>
          <cell r="D1581">
            <v>22</v>
          </cell>
          <cell r="E1581">
            <v>1.4166000000000001</v>
          </cell>
          <cell r="F1581">
            <v>0.77272727272727271</v>
          </cell>
        </row>
        <row r="1582">
          <cell r="B1582">
            <v>40400020</v>
          </cell>
          <cell r="C1582">
            <v>653</v>
          </cell>
          <cell r="D1582">
            <v>22</v>
          </cell>
          <cell r="E1582">
            <v>29.681799999999999</v>
          </cell>
          <cell r="F1582">
            <v>29.681818181818183</v>
          </cell>
        </row>
        <row r="1583">
          <cell r="B1583">
            <v>40500070</v>
          </cell>
          <cell r="C1583">
            <v>8</v>
          </cell>
          <cell r="D1583">
            <v>22</v>
          </cell>
          <cell r="E1583">
            <v>1.3332999999999999</v>
          </cell>
          <cell r="F1583">
            <v>0.36363636363636365</v>
          </cell>
        </row>
        <row r="1584">
          <cell r="B1584">
            <v>40500060</v>
          </cell>
          <cell r="C1584">
            <v>12</v>
          </cell>
          <cell r="D1584">
            <v>22</v>
          </cell>
          <cell r="E1584">
            <v>1.0909</v>
          </cell>
          <cell r="F1584">
            <v>0.54545454545454541</v>
          </cell>
        </row>
        <row r="1585">
          <cell r="B1585">
            <v>40400040</v>
          </cell>
          <cell r="C1585">
            <v>1360</v>
          </cell>
          <cell r="D1585">
            <v>22</v>
          </cell>
          <cell r="E1585">
            <v>61.818100000000001</v>
          </cell>
          <cell r="F1585">
            <v>61.81818181818182</v>
          </cell>
        </row>
        <row r="1586">
          <cell r="B1586">
            <v>40400050</v>
          </cell>
          <cell r="C1586">
            <v>68</v>
          </cell>
          <cell r="D1586">
            <v>22</v>
          </cell>
          <cell r="E1586">
            <v>3.0909</v>
          </cell>
          <cell r="F1586">
            <v>3.0909090909090908</v>
          </cell>
        </row>
        <row r="1587">
          <cell r="B1587">
            <v>40500090</v>
          </cell>
          <cell r="C1587">
            <v>55</v>
          </cell>
          <cell r="D1587">
            <v>22</v>
          </cell>
          <cell r="E1587">
            <v>2.5</v>
          </cell>
          <cell r="F1587">
            <v>2.5</v>
          </cell>
        </row>
        <row r="1588">
          <cell r="B1588">
            <v>40500080</v>
          </cell>
          <cell r="C1588">
            <v>245</v>
          </cell>
          <cell r="D1588">
            <v>22</v>
          </cell>
          <cell r="E1588">
            <v>11.1363</v>
          </cell>
          <cell r="F1588">
            <v>11.136363636363637</v>
          </cell>
        </row>
        <row r="1589">
          <cell r="B1589">
            <v>40500100</v>
          </cell>
          <cell r="C1589">
            <v>247</v>
          </cell>
          <cell r="D1589">
            <v>22</v>
          </cell>
          <cell r="E1589">
            <v>11.2272</v>
          </cell>
          <cell r="F1589">
            <v>11.227272727272727</v>
          </cell>
        </row>
        <row r="1590">
          <cell r="B1590">
            <v>40400010</v>
          </cell>
          <cell r="C1590">
            <v>93</v>
          </cell>
          <cell r="D1590">
            <v>22</v>
          </cell>
          <cell r="E1590">
            <v>4.4284999999999997</v>
          </cell>
          <cell r="F1590">
            <v>4.2272727272727275</v>
          </cell>
        </row>
        <row r="1591">
          <cell r="B1591">
            <v>58360210</v>
          </cell>
          <cell r="C1591">
            <v>3</v>
          </cell>
          <cell r="D1591">
            <v>22</v>
          </cell>
          <cell r="E1591">
            <v>1.5</v>
          </cell>
          <cell r="F1591">
            <v>0.13636363636363635</v>
          </cell>
        </row>
        <row r="1592">
          <cell r="B1592">
            <v>58360230</v>
          </cell>
          <cell r="C1592">
            <v>3</v>
          </cell>
          <cell r="D1592">
            <v>22</v>
          </cell>
          <cell r="E1592">
            <v>1.5</v>
          </cell>
          <cell r="F1592">
            <v>0.13636363636363635</v>
          </cell>
        </row>
        <row r="1593">
          <cell r="B1593">
            <v>58360170</v>
          </cell>
          <cell r="C1593">
            <v>29</v>
          </cell>
          <cell r="D1593">
            <v>22</v>
          </cell>
          <cell r="E1593">
            <v>2.2307000000000001</v>
          </cell>
          <cell r="F1593">
            <v>1.3181818181818181</v>
          </cell>
        </row>
        <row r="1594">
          <cell r="B1594">
            <v>58360180</v>
          </cell>
          <cell r="C1594">
            <v>2</v>
          </cell>
          <cell r="D1594">
            <v>22</v>
          </cell>
          <cell r="E1594">
            <v>1</v>
          </cell>
          <cell r="F1594">
            <v>9.0909090909090912E-2</v>
          </cell>
        </row>
        <row r="1595">
          <cell r="B1595">
            <v>58360030</v>
          </cell>
          <cell r="C1595">
            <v>29</v>
          </cell>
          <cell r="D1595">
            <v>22</v>
          </cell>
          <cell r="E1595">
            <v>2.2307000000000001</v>
          </cell>
          <cell r="F1595">
            <v>1.3181818181818181</v>
          </cell>
        </row>
        <row r="1596">
          <cell r="B1596">
            <v>58360040</v>
          </cell>
          <cell r="C1596">
            <v>18</v>
          </cell>
          <cell r="D1596">
            <v>22</v>
          </cell>
          <cell r="E1596">
            <v>1.5</v>
          </cell>
          <cell r="F1596">
            <v>0.81818181818181823</v>
          </cell>
        </row>
        <row r="1597">
          <cell r="B1597">
            <v>58360110</v>
          </cell>
          <cell r="C1597">
            <v>3</v>
          </cell>
          <cell r="D1597">
            <v>22</v>
          </cell>
          <cell r="E1597">
            <v>1</v>
          </cell>
          <cell r="F1597">
            <v>0.13636363636363635</v>
          </cell>
        </row>
        <row r="1598">
          <cell r="B1598">
            <v>58360240</v>
          </cell>
          <cell r="C1598">
            <v>1</v>
          </cell>
          <cell r="D1598">
            <v>22</v>
          </cell>
          <cell r="E1598">
            <v>1</v>
          </cell>
          <cell r="F1598">
            <v>4.5454545454545456E-2</v>
          </cell>
        </row>
        <row r="1599">
          <cell r="B1599">
            <v>58360150</v>
          </cell>
          <cell r="C1599">
            <v>85</v>
          </cell>
          <cell r="D1599">
            <v>22</v>
          </cell>
          <cell r="E1599">
            <v>4.0476000000000001</v>
          </cell>
          <cell r="F1599">
            <v>3.8636363636363638</v>
          </cell>
        </row>
        <row r="1600">
          <cell r="B1600">
            <v>58205000</v>
          </cell>
          <cell r="C1600">
            <v>453</v>
          </cell>
          <cell r="D1600">
            <v>22</v>
          </cell>
          <cell r="E1600">
            <v>20.590900000000001</v>
          </cell>
          <cell r="F1600">
            <v>20.59090909090909</v>
          </cell>
        </row>
        <row r="1601">
          <cell r="B1601">
            <v>50690110</v>
          </cell>
          <cell r="C1601">
            <v>1301</v>
          </cell>
          <cell r="D1601">
            <v>22</v>
          </cell>
          <cell r="E1601">
            <v>59.136299999999999</v>
          </cell>
          <cell r="F1601">
            <v>59.136363636363633</v>
          </cell>
        </row>
        <row r="1602">
          <cell r="B1602">
            <v>50690120</v>
          </cell>
          <cell r="C1602">
            <v>4</v>
          </cell>
          <cell r="D1602">
            <v>22</v>
          </cell>
          <cell r="E1602">
            <v>1.3332999999999999</v>
          </cell>
          <cell r="F1602">
            <v>0.18181818181818182</v>
          </cell>
        </row>
        <row r="1603">
          <cell r="B1603">
            <v>50695011</v>
          </cell>
          <cell r="C1603">
            <v>325</v>
          </cell>
          <cell r="D1603">
            <v>22</v>
          </cell>
          <cell r="E1603">
            <v>14.7727</v>
          </cell>
          <cell r="F1603">
            <v>14.772727272727273</v>
          </cell>
        </row>
        <row r="1604">
          <cell r="B1604">
            <v>50690180</v>
          </cell>
          <cell r="C1604">
            <v>495</v>
          </cell>
          <cell r="D1604">
            <v>22</v>
          </cell>
          <cell r="E1604">
            <v>22.5</v>
          </cell>
          <cell r="F1604">
            <v>22.5</v>
          </cell>
        </row>
        <row r="1605">
          <cell r="B1605">
            <v>50690190</v>
          </cell>
          <cell r="C1605">
            <v>3</v>
          </cell>
          <cell r="D1605">
            <v>22</v>
          </cell>
          <cell r="E1605">
            <v>1</v>
          </cell>
          <cell r="F1605">
            <v>0.13636363636363635</v>
          </cell>
        </row>
        <row r="1606">
          <cell r="B1606">
            <v>50690130</v>
          </cell>
          <cell r="C1606">
            <v>365</v>
          </cell>
          <cell r="D1606">
            <v>22</v>
          </cell>
          <cell r="E1606">
            <v>16.590900000000001</v>
          </cell>
          <cell r="F1606">
            <v>16.59090909090909</v>
          </cell>
        </row>
        <row r="1607">
          <cell r="B1607">
            <v>50690100</v>
          </cell>
          <cell r="C1607">
            <v>1</v>
          </cell>
          <cell r="D1607">
            <v>22</v>
          </cell>
          <cell r="E1607">
            <v>1</v>
          </cell>
          <cell r="F1607">
            <v>4.5454545454545456E-2</v>
          </cell>
        </row>
        <row r="1608">
          <cell r="B1608">
            <v>50690200</v>
          </cell>
          <cell r="C1608">
            <v>1</v>
          </cell>
          <cell r="D1608">
            <v>22</v>
          </cell>
          <cell r="E1608">
            <v>1</v>
          </cell>
          <cell r="F1608">
            <v>4.5454545454545456E-2</v>
          </cell>
        </row>
        <row r="1609">
          <cell r="B1609">
            <v>50690210</v>
          </cell>
          <cell r="C1609">
            <v>192</v>
          </cell>
          <cell r="D1609">
            <v>22</v>
          </cell>
          <cell r="E1609">
            <v>8.7271999999999998</v>
          </cell>
          <cell r="F1609">
            <v>8.7272727272727266</v>
          </cell>
        </row>
        <row r="1610">
          <cell r="B1610">
            <v>50690160</v>
          </cell>
          <cell r="C1610">
            <v>6</v>
          </cell>
          <cell r="D1610">
            <v>22</v>
          </cell>
          <cell r="E1610">
            <v>1.2</v>
          </cell>
          <cell r="F1610">
            <v>0.27272727272727271</v>
          </cell>
        </row>
        <row r="1611">
          <cell r="B1611">
            <v>50690170</v>
          </cell>
          <cell r="C1611">
            <v>562</v>
          </cell>
          <cell r="D1611">
            <v>22</v>
          </cell>
          <cell r="E1611">
            <v>25.545400000000001</v>
          </cell>
          <cell r="F1611">
            <v>25.545454545454547</v>
          </cell>
        </row>
        <row r="1612">
          <cell r="B1612">
            <v>50690050</v>
          </cell>
          <cell r="C1612">
            <v>7</v>
          </cell>
          <cell r="D1612">
            <v>22</v>
          </cell>
          <cell r="E1612">
            <v>1.1666000000000001</v>
          </cell>
          <cell r="F1612">
            <v>0.31818181818181818</v>
          </cell>
        </row>
        <row r="1613">
          <cell r="B1613">
            <v>50690040</v>
          </cell>
          <cell r="C1613">
            <v>346</v>
          </cell>
          <cell r="D1613">
            <v>22</v>
          </cell>
          <cell r="E1613">
            <v>15.7272</v>
          </cell>
          <cell r="F1613">
            <v>15.727272727272727</v>
          </cell>
        </row>
        <row r="1614">
          <cell r="B1614">
            <v>50690060</v>
          </cell>
          <cell r="C1614">
            <v>1004</v>
          </cell>
          <cell r="D1614">
            <v>22</v>
          </cell>
          <cell r="E1614">
            <v>45.636299999999999</v>
          </cell>
          <cell r="F1614">
            <v>45.636363636363633</v>
          </cell>
        </row>
        <row r="1615">
          <cell r="B1615">
            <v>50690070</v>
          </cell>
          <cell r="C1615">
            <v>39</v>
          </cell>
          <cell r="D1615">
            <v>22</v>
          </cell>
          <cell r="E1615">
            <v>2.2940999999999998</v>
          </cell>
          <cell r="F1615">
            <v>1.7727272727272727</v>
          </cell>
        </row>
        <row r="1616">
          <cell r="B1616">
            <v>50690030</v>
          </cell>
          <cell r="C1616">
            <v>26</v>
          </cell>
          <cell r="D1616">
            <v>22</v>
          </cell>
          <cell r="E1616">
            <v>1.8571</v>
          </cell>
          <cell r="F1616">
            <v>1.1818181818181819</v>
          </cell>
        </row>
        <row r="1617">
          <cell r="B1617">
            <v>50690020</v>
          </cell>
          <cell r="C1617">
            <v>1183</v>
          </cell>
          <cell r="D1617">
            <v>22</v>
          </cell>
          <cell r="E1617">
            <v>53.7727</v>
          </cell>
          <cell r="F1617">
            <v>53.772727272727273</v>
          </cell>
        </row>
        <row r="1618">
          <cell r="B1618">
            <v>51510040</v>
          </cell>
          <cell r="C1618">
            <v>19</v>
          </cell>
          <cell r="D1618">
            <v>22</v>
          </cell>
          <cell r="E1618">
            <v>1.9</v>
          </cell>
          <cell r="F1618">
            <v>0.86363636363636365</v>
          </cell>
        </row>
        <row r="1619">
          <cell r="B1619">
            <v>51510050</v>
          </cell>
          <cell r="C1619">
            <v>33</v>
          </cell>
          <cell r="D1619">
            <v>22</v>
          </cell>
          <cell r="E1619">
            <v>1.5713999999999999</v>
          </cell>
          <cell r="F1619">
            <v>1.5</v>
          </cell>
        </row>
        <row r="1620">
          <cell r="B1620">
            <v>51510070</v>
          </cell>
          <cell r="C1620">
            <v>21</v>
          </cell>
          <cell r="D1620">
            <v>22</v>
          </cell>
          <cell r="E1620">
            <v>1</v>
          </cell>
          <cell r="F1620">
            <v>0.95454545454545459</v>
          </cell>
        </row>
        <row r="1621">
          <cell r="B1621">
            <v>51510060</v>
          </cell>
          <cell r="C1621">
            <v>98</v>
          </cell>
          <cell r="D1621">
            <v>22</v>
          </cell>
          <cell r="E1621">
            <v>4.4545000000000003</v>
          </cell>
          <cell r="F1621">
            <v>4.4545454545454541</v>
          </cell>
        </row>
        <row r="1622">
          <cell r="B1622">
            <v>51510020</v>
          </cell>
          <cell r="C1622">
            <v>84</v>
          </cell>
          <cell r="D1622">
            <v>22</v>
          </cell>
          <cell r="E1622">
            <v>3.8180999999999998</v>
          </cell>
          <cell r="F1622">
            <v>3.8181818181818183</v>
          </cell>
        </row>
        <row r="1623">
          <cell r="B1623">
            <v>51510030</v>
          </cell>
          <cell r="C1623">
            <v>30</v>
          </cell>
          <cell r="D1623">
            <v>22</v>
          </cell>
          <cell r="E1623">
            <v>1.5</v>
          </cell>
          <cell r="F1623">
            <v>1.3636363636363635</v>
          </cell>
        </row>
        <row r="1624">
          <cell r="B1624">
            <v>51510010</v>
          </cell>
          <cell r="C1624">
            <v>91</v>
          </cell>
          <cell r="D1624">
            <v>22</v>
          </cell>
          <cell r="E1624">
            <v>4.1363000000000003</v>
          </cell>
          <cell r="F1624">
            <v>4.1363636363636367</v>
          </cell>
        </row>
        <row r="1625">
          <cell r="B1625">
            <v>51410180</v>
          </cell>
          <cell r="C1625">
            <v>88</v>
          </cell>
          <cell r="D1625">
            <v>22</v>
          </cell>
          <cell r="E1625">
            <v>4</v>
          </cell>
          <cell r="F1625">
            <v>4</v>
          </cell>
        </row>
        <row r="1626">
          <cell r="B1626">
            <v>51510090</v>
          </cell>
          <cell r="C1626">
            <v>12</v>
          </cell>
          <cell r="D1626">
            <v>22</v>
          </cell>
          <cell r="E1626">
            <v>1</v>
          </cell>
          <cell r="F1626">
            <v>0.54545454545454541</v>
          </cell>
        </row>
        <row r="1627">
          <cell r="B1627">
            <v>51510080</v>
          </cell>
          <cell r="C1627">
            <v>2</v>
          </cell>
          <cell r="D1627">
            <v>22</v>
          </cell>
          <cell r="E1627">
            <v>1</v>
          </cell>
          <cell r="F1627">
            <v>9.0909090909090912E-2</v>
          </cell>
        </row>
        <row r="1628">
          <cell r="B1628">
            <v>51410160</v>
          </cell>
          <cell r="C1628">
            <v>51</v>
          </cell>
          <cell r="D1628">
            <v>22</v>
          </cell>
          <cell r="E1628">
            <v>2.3180999999999998</v>
          </cell>
          <cell r="F1628">
            <v>2.3181818181818183</v>
          </cell>
        </row>
        <row r="1629">
          <cell r="B1629">
            <v>51410170</v>
          </cell>
          <cell r="C1629">
            <v>150</v>
          </cell>
          <cell r="D1629">
            <v>22</v>
          </cell>
          <cell r="E1629">
            <v>6.8181000000000003</v>
          </cell>
          <cell r="F1629">
            <v>6.8181818181818183</v>
          </cell>
        </row>
        <row r="1630">
          <cell r="B1630">
            <v>51510100</v>
          </cell>
          <cell r="C1630">
            <v>63</v>
          </cell>
          <cell r="D1630">
            <v>22</v>
          </cell>
          <cell r="E1630">
            <v>2.8635999999999999</v>
          </cell>
          <cell r="F1630">
            <v>2.8636363636363638</v>
          </cell>
        </row>
        <row r="1631">
          <cell r="B1631">
            <v>51610010</v>
          </cell>
          <cell r="C1631">
            <v>47</v>
          </cell>
          <cell r="D1631">
            <v>22</v>
          </cell>
          <cell r="E1631">
            <v>2.238</v>
          </cell>
          <cell r="F1631">
            <v>2.1363636363636362</v>
          </cell>
        </row>
        <row r="1632">
          <cell r="B1632">
            <v>59542240</v>
          </cell>
          <cell r="C1632">
            <v>45</v>
          </cell>
          <cell r="D1632">
            <v>22</v>
          </cell>
          <cell r="E1632">
            <v>2.5</v>
          </cell>
          <cell r="F1632">
            <v>2.0454545454545454</v>
          </cell>
        </row>
        <row r="1633">
          <cell r="B1633">
            <v>59542230</v>
          </cell>
          <cell r="C1633">
            <v>42</v>
          </cell>
          <cell r="D1633">
            <v>22</v>
          </cell>
          <cell r="E1633">
            <v>2</v>
          </cell>
          <cell r="F1633">
            <v>1.9090909090909092</v>
          </cell>
        </row>
        <row r="1634">
          <cell r="B1634">
            <v>59442020</v>
          </cell>
          <cell r="C1634">
            <v>20</v>
          </cell>
          <cell r="D1634">
            <v>22</v>
          </cell>
          <cell r="E1634">
            <v>2</v>
          </cell>
          <cell r="F1634">
            <v>0.90909090909090906</v>
          </cell>
        </row>
        <row r="1635">
          <cell r="B1635">
            <v>59442030</v>
          </cell>
          <cell r="C1635">
            <v>461</v>
          </cell>
          <cell r="D1635">
            <v>22</v>
          </cell>
          <cell r="E1635">
            <v>20.954499999999999</v>
          </cell>
          <cell r="F1635">
            <v>20.954545454545453</v>
          </cell>
        </row>
        <row r="1636">
          <cell r="B1636">
            <v>59542170</v>
          </cell>
          <cell r="C1636">
            <v>3082</v>
          </cell>
          <cell r="D1636">
            <v>22</v>
          </cell>
          <cell r="E1636">
            <v>140.0909</v>
          </cell>
          <cell r="F1636">
            <v>140.09090909090909</v>
          </cell>
        </row>
        <row r="1637">
          <cell r="B1637">
            <v>59542200</v>
          </cell>
          <cell r="C1637">
            <v>484</v>
          </cell>
          <cell r="D1637">
            <v>22</v>
          </cell>
          <cell r="E1637">
            <v>22</v>
          </cell>
          <cell r="F1637">
            <v>22</v>
          </cell>
        </row>
        <row r="1638">
          <cell r="B1638">
            <v>59542050</v>
          </cell>
          <cell r="C1638">
            <v>183</v>
          </cell>
          <cell r="D1638">
            <v>22</v>
          </cell>
          <cell r="E1638">
            <v>8.3180999999999994</v>
          </cell>
          <cell r="F1638">
            <v>8.3181818181818183</v>
          </cell>
        </row>
        <row r="1639">
          <cell r="B1639">
            <v>59542040</v>
          </cell>
          <cell r="C1639">
            <v>53</v>
          </cell>
          <cell r="D1639">
            <v>22</v>
          </cell>
          <cell r="E1639">
            <v>2.5238</v>
          </cell>
          <cell r="F1639">
            <v>2.4090909090909092</v>
          </cell>
        </row>
        <row r="1640">
          <cell r="B1640">
            <v>58542380</v>
          </cell>
          <cell r="C1640">
            <v>273</v>
          </cell>
          <cell r="D1640">
            <v>22</v>
          </cell>
          <cell r="E1640">
            <v>12.409000000000001</v>
          </cell>
          <cell r="F1640">
            <v>12.409090909090908</v>
          </cell>
        </row>
        <row r="1641">
          <cell r="B1641">
            <v>59542010</v>
          </cell>
          <cell r="C1641">
            <v>1675</v>
          </cell>
          <cell r="D1641">
            <v>22</v>
          </cell>
          <cell r="E1641">
            <v>76.136300000000006</v>
          </cell>
          <cell r="F1641">
            <v>76.13636363636364</v>
          </cell>
        </row>
        <row r="1642">
          <cell r="B1642">
            <v>59442040</v>
          </cell>
          <cell r="C1642">
            <v>10</v>
          </cell>
          <cell r="D1642">
            <v>22</v>
          </cell>
          <cell r="E1642">
            <v>1.1111</v>
          </cell>
          <cell r="F1642">
            <v>0.45454545454545453</v>
          </cell>
        </row>
        <row r="1643">
          <cell r="B1643">
            <v>59442050</v>
          </cell>
          <cell r="C1643">
            <v>280</v>
          </cell>
          <cell r="D1643">
            <v>22</v>
          </cell>
          <cell r="E1643">
            <v>12.7272</v>
          </cell>
          <cell r="F1643">
            <v>12.727272727272727</v>
          </cell>
        </row>
        <row r="1644">
          <cell r="B1644">
            <v>59542140</v>
          </cell>
          <cell r="C1644">
            <v>319</v>
          </cell>
          <cell r="D1644">
            <v>22</v>
          </cell>
          <cell r="E1644">
            <v>14.5</v>
          </cell>
          <cell r="F1644">
            <v>14.5</v>
          </cell>
        </row>
        <row r="1645">
          <cell r="B1645">
            <v>59542130</v>
          </cell>
          <cell r="C1645">
            <v>1005</v>
          </cell>
          <cell r="D1645">
            <v>22</v>
          </cell>
          <cell r="E1645">
            <v>45.681800000000003</v>
          </cell>
          <cell r="F1645">
            <v>45.68181818181818</v>
          </cell>
        </row>
        <row r="1646">
          <cell r="B1646">
            <v>59542105</v>
          </cell>
          <cell r="C1646">
            <v>28</v>
          </cell>
          <cell r="D1646">
            <v>22</v>
          </cell>
          <cell r="E1646">
            <v>1.647</v>
          </cell>
          <cell r="F1646">
            <v>1.2727272727272727</v>
          </cell>
        </row>
        <row r="1647">
          <cell r="B1647">
            <v>59542150</v>
          </cell>
          <cell r="C1647">
            <v>2643</v>
          </cell>
          <cell r="D1647">
            <v>22</v>
          </cell>
          <cell r="E1647">
            <v>120.13630000000001</v>
          </cell>
          <cell r="F1647">
            <v>120.13636363636364</v>
          </cell>
        </row>
        <row r="1648">
          <cell r="B1648">
            <v>59542160</v>
          </cell>
          <cell r="C1648">
            <v>968</v>
          </cell>
          <cell r="D1648">
            <v>22</v>
          </cell>
          <cell r="E1648">
            <v>44</v>
          </cell>
          <cell r="F1648">
            <v>44</v>
          </cell>
        </row>
        <row r="1649">
          <cell r="B1649">
            <v>59542020</v>
          </cell>
          <cell r="C1649">
            <v>183</v>
          </cell>
          <cell r="D1649">
            <v>22</v>
          </cell>
          <cell r="E1649">
            <v>8.3180999999999994</v>
          </cell>
          <cell r="F1649">
            <v>8.3181818181818183</v>
          </cell>
        </row>
        <row r="1650">
          <cell r="B1650">
            <v>59542030</v>
          </cell>
          <cell r="C1650">
            <v>603</v>
          </cell>
          <cell r="D1650">
            <v>22</v>
          </cell>
          <cell r="E1650">
            <v>27.408999999999999</v>
          </cell>
          <cell r="F1650">
            <v>27.40909090909091</v>
          </cell>
        </row>
        <row r="1651">
          <cell r="B1651">
            <v>59542210</v>
          </cell>
          <cell r="C1651">
            <v>80</v>
          </cell>
          <cell r="D1651">
            <v>22</v>
          </cell>
          <cell r="E1651">
            <v>3.6362999999999999</v>
          </cell>
          <cell r="F1651">
            <v>3.6363636363636362</v>
          </cell>
        </row>
        <row r="1652">
          <cell r="B1652">
            <v>59542220</v>
          </cell>
          <cell r="C1652">
            <v>60</v>
          </cell>
          <cell r="D1652">
            <v>22</v>
          </cell>
          <cell r="E1652">
            <v>3.1577999999999999</v>
          </cell>
          <cell r="F1652">
            <v>2.7272727272727271</v>
          </cell>
        </row>
        <row r="1653">
          <cell r="B1653">
            <v>51400380</v>
          </cell>
          <cell r="C1653">
            <v>1394</v>
          </cell>
          <cell r="D1653">
            <v>22</v>
          </cell>
          <cell r="E1653">
            <v>63.363599999999998</v>
          </cell>
          <cell r="F1653">
            <v>63.363636363636367</v>
          </cell>
        </row>
        <row r="1654">
          <cell r="B1654">
            <v>51400390</v>
          </cell>
          <cell r="C1654">
            <v>780</v>
          </cell>
          <cell r="D1654">
            <v>22</v>
          </cell>
          <cell r="E1654">
            <v>35.454500000000003</v>
          </cell>
          <cell r="F1654">
            <v>35.454545454545453</v>
          </cell>
        </row>
        <row r="1655">
          <cell r="B1655">
            <v>51400400</v>
          </cell>
          <cell r="C1655">
            <v>77</v>
          </cell>
          <cell r="D1655">
            <v>22</v>
          </cell>
          <cell r="E1655">
            <v>3.5</v>
          </cell>
          <cell r="F1655">
            <v>3.5</v>
          </cell>
        </row>
        <row r="1656">
          <cell r="B1656">
            <v>51400410</v>
          </cell>
          <cell r="C1656">
            <v>246</v>
          </cell>
          <cell r="D1656">
            <v>22</v>
          </cell>
          <cell r="E1656">
            <v>11.181800000000001</v>
          </cell>
          <cell r="F1656">
            <v>11.181818181818182</v>
          </cell>
        </row>
        <row r="1657">
          <cell r="B1657">
            <v>51400700</v>
          </cell>
          <cell r="C1657">
            <v>205</v>
          </cell>
          <cell r="D1657">
            <v>22</v>
          </cell>
          <cell r="E1657">
            <v>9.3180999999999994</v>
          </cell>
          <cell r="F1657">
            <v>9.3181818181818183</v>
          </cell>
        </row>
        <row r="1658">
          <cell r="B1658">
            <v>51400690</v>
          </cell>
          <cell r="C1658">
            <v>130</v>
          </cell>
          <cell r="D1658">
            <v>22</v>
          </cell>
          <cell r="E1658">
            <v>5.9089999999999998</v>
          </cell>
          <cell r="F1658">
            <v>5.9090909090909092</v>
          </cell>
        </row>
        <row r="1659">
          <cell r="B1659">
            <v>51400920</v>
          </cell>
          <cell r="C1659">
            <v>180</v>
          </cell>
          <cell r="D1659">
            <v>22</v>
          </cell>
          <cell r="E1659">
            <v>8.5714000000000006</v>
          </cell>
          <cell r="F1659">
            <v>8.1818181818181817</v>
          </cell>
        </row>
        <row r="1660">
          <cell r="B1660">
            <v>51400930</v>
          </cell>
          <cell r="C1660">
            <v>22</v>
          </cell>
          <cell r="D1660">
            <v>22</v>
          </cell>
          <cell r="E1660">
            <v>3.1427999999999998</v>
          </cell>
          <cell r="F1660">
            <v>1</v>
          </cell>
        </row>
        <row r="1661">
          <cell r="B1661">
            <v>51401050</v>
          </cell>
          <cell r="C1661">
            <v>71</v>
          </cell>
          <cell r="D1661">
            <v>22</v>
          </cell>
          <cell r="E1661">
            <v>3.2271999999999998</v>
          </cell>
          <cell r="F1661">
            <v>3.2272727272727271</v>
          </cell>
        </row>
        <row r="1662">
          <cell r="B1662">
            <v>51401060</v>
          </cell>
          <cell r="C1662">
            <v>71</v>
          </cell>
          <cell r="D1662">
            <v>22</v>
          </cell>
          <cell r="E1662">
            <v>3.2271999999999998</v>
          </cell>
          <cell r="F1662">
            <v>3.2272727272727271</v>
          </cell>
        </row>
        <row r="1663">
          <cell r="B1663">
            <v>51400740</v>
          </cell>
          <cell r="C1663">
            <v>8</v>
          </cell>
          <cell r="D1663">
            <v>22</v>
          </cell>
          <cell r="E1663">
            <v>1.6</v>
          </cell>
          <cell r="F1663">
            <v>0.36363636363636365</v>
          </cell>
        </row>
        <row r="1664">
          <cell r="B1664">
            <v>51400730</v>
          </cell>
          <cell r="C1664">
            <v>17</v>
          </cell>
          <cell r="D1664">
            <v>22</v>
          </cell>
          <cell r="E1664">
            <v>1.5454000000000001</v>
          </cell>
          <cell r="F1664">
            <v>0.77272727272727271</v>
          </cell>
        </row>
        <row r="1665">
          <cell r="B1665">
            <v>51400360</v>
          </cell>
          <cell r="C1665">
            <v>120</v>
          </cell>
          <cell r="D1665">
            <v>22</v>
          </cell>
          <cell r="E1665">
            <v>5.4545000000000003</v>
          </cell>
          <cell r="F1665">
            <v>5.4545454545454541</v>
          </cell>
        </row>
        <row r="1666">
          <cell r="B1666">
            <v>51400370</v>
          </cell>
          <cell r="C1666">
            <v>76</v>
          </cell>
          <cell r="D1666">
            <v>22</v>
          </cell>
          <cell r="E1666">
            <v>3.6190000000000002</v>
          </cell>
          <cell r="F1666">
            <v>3.4545454545454546</v>
          </cell>
        </row>
        <row r="1667">
          <cell r="B1667">
            <v>51400320</v>
          </cell>
          <cell r="C1667">
            <v>123</v>
          </cell>
          <cell r="D1667">
            <v>22</v>
          </cell>
          <cell r="E1667">
            <v>5.5909000000000004</v>
          </cell>
          <cell r="F1667">
            <v>5.5909090909090908</v>
          </cell>
        </row>
        <row r="1668">
          <cell r="B1668">
            <v>51400330</v>
          </cell>
          <cell r="C1668">
            <v>12</v>
          </cell>
          <cell r="D1668">
            <v>22</v>
          </cell>
          <cell r="E1668">
            <v>1.3332999999999999</v>
          </cell>
          <cell r="F1668">
            <v>0.54545454545454541</v>
          </cell>
        </row>
        <row r="1669">
          <cell r="B1669">
            <v>51400170</v>
          </cell>
          <cell r="C1669">
            <v>29</v>
          </cell>
          <cell r="D1669">
            <v>22</v>
          </cell>
          <cell r="E1669">
            <v>1.5263</v>
          </cell>
          <cell r="F1669">
            <v>1.3181818181818181</v>
          </cell>
        </row>
        <row r="1670">
          <cell r="B1670">
            <v>51300240</v>
          </cell>
          <cell r="C1670">
            <v>61</v>
          </cell>
          <cell r="D1670">
            <v>22</v>
          </cell>
          <cell r="E1670">
            <v>2.7726999999999999</v>
          </cell>
          <cell r="F1670">
            <v>2.7727272727272729</v>
          </cell>
        </row>
        <row r="1671">
          <cell r="B1671">
            <v>51400111</v>
          </cell>
          <cell r="C1671">
            <v>434</v>
          </cell>
          <cell r="D1671">
            <v>22</v>
          </cell>
          <cell r="E1671">
            <v>19.7272</v>
          </cell>
          <cell r="F1671">
            <v>19.727272727272727</v>
          </cell>
        </row>
        <row r="1672">
          <cell r="B1672">
            <v>51400120</v>
          </cell>
          <cell r="C1672">
            <v>202</v>
          </cell>
          <cell r="D1672">
            <v>22</v>
          </cell>
          <cell r="E1672">
            <v>9.1818000000000008</v>
          </cell>
          <cell r="F1672">
            <v>9.1818181818181817</v>
          </cell>
        </row>
        <row r="1673">
          <cell r="B1673">
            <v>51401130</v>
          </cell>
          <cell r="C1673">
            <v>501</v>
          </cell>
          <cell r="D1673">
            <v>22</v>
          </cell>
          <cell r="E1673">
            <v>23.857099999999999</v>
          </cell>
          <cell r="F1673">
            <v>22.772727272727273</v>
          </cell>
        </row>
        <row r="1674">
          <cell r="B1674">
            <v>51400650</v>
          </cell>
          <cell r="C1674">
            <v>6</v>
          </cell>
          <cell r="D1674">
            <v>22</v>
          </cell>
          <cell r="E1674">
            <v>1</v>
          </cell>
          <cell r="F1674">
            <v>0.27272727272727271</v>
          </cell>
        </row>
        <row r="1675">
          <cell r="B1675">
            <v>51400660</v>
          </cell>
          <cell r="C1675">
            <v>64</v>
          </cell>
          <cell r="D1675">
            <v>22</v>
          </cell>
          <cell r="E1675">
            <v>3.3683999999999998</v>
          </cell>
          <cell r="F1675">
            <v>2.9090909090909092</v>
          </cell>
        </row>
        <row r="1676">
          <cell r="B1676">
            <v>51400600</v>
          </cell>
          <cell r="C1676">
            <v>124</v>
          </cell>
          <cell r="D1676">
            <v>22</v>
          </cell>
          <cell r="E1676">
            <v>5.9047000000000001</v>
          </cell>
          <cell r="F1676">
            <v>5.6363636363636367</v>
          </cell>
        </row>
        <row r="1677">
          <cell r="B1677">
            <v>51400590</v>
          </cell>
          <cell r="C1677">
            <v>33</v>
          </cell>
          <cell r="D1677">
            <v>22</v>
          </cell>
          <cell r="E1677">
            <v>2.75</v>
          </cell>
          <cell r="F1677">
            <v>1.5</v>
          </cell>
        </row>
        <row r="1678">
          <cell r="B1678">
            <v>51400820</v>
          </cell>
          <cell r="C1678">
            <v>93</v>
          </cell>
          <cell r="D1678">
            <v>22</v>
          </cell>
          <cell r="E1678">
            <v>4.2271999999999998</v>
          </cell>
          <cell r="F1678">
            <v>4.2272727272727275</v>
          </cell>
        </row>
        <row r="1679">
          <cell r="B1679">
            <v>51400810</v>
          </cell>
          <cell r="C1679">
            <v>153</v>
          </cell>
          <cell r="D1679">
            <v>22</v>
          </cell>
          <cell r="E1679">
            <v>6.9545000000000003</v>
          </cell>
          <cell r="F1679">
            <v>6.9545454545454541</v>
          </cell>
        </row>
        <row r="1680">
          <cell r="B1680">
            <v>51400680</v>
          </cell>
          <cell r="C1680">
            <v>159</v>
          </cell>
          <cell r="D1680">
            <v>22</v>
          </cell>
          <cell r="E1680">
            <v>7.2271999999999998</v>
          </cell>
          <cell r="F1680">
            <v>7.2272727272727275</v>
          </cell>
        </row>
        <row r="1681">
          <cell r="B1681">
            <v>51400670</v>
          </cell>
          <cell r="C1681">
            <v>36</v>
          </cell>
          <cell r="D1681">
            <v>22</v>
          </cell>
          <cell r="E1681">
            <v>2.25</v>
          </cell>
          <cell r="F1681">
            <v>1.6363636363636365</v>
          </cell>
        </row>
        <row r="1682">
          <cell r="B1682">
            <v>51400630</v>
          </cell>
          <cell r="C1682">
            <v>677</v>
          </cell>
          <cell r="D1682">
            <v>22</v>
          </cell>
          <cell r="E1682">
            <v>30.7727</v>
          </cell>
          <cell r="F1682">
            <v>30.772727272727273</v>
          </cell>
        </row>
        <row r="1683">
          <cell r="B1683">
            <v>51400640</v>
          </cell>
          <cell r="C1683">
            <v>425</v>
          </cell>
          <cell r="D1683">
            <v>22</v>
          </cell>
          <cell r="E1683">
            <v>19.318100000000001</v>
          </cell>
          <cell r="F1683">
            <v>19.318181818181817</v>
          </cell>
        </row>
        <row r="1684">
          <cell r="B1684">
            <v>51400280</v>
          </cell>
          <cell r="C1684">
            <v>359</v>
          </cell>
          <cell r="D1684">
            <v>22</v>
          </cell>
          <cell r="E1684">
            <v>16.318100000000001</v>
          </cell>
          <cell r="F1684">
            <v>16.318181818181817</v>
          </cell>
        </row>
        <row r="1685">
          <cell r="B1685">
            <v>51400290</v>
          </cell>
          <cell r="C1685">
            <v>115</v>
          </cell>
          <cell r="D1685">
            <v>22</v>
          </cell>
          <cell r="E1685">
            <v>5.2271999999999998</v>
          </cell>
          <cell r="F1685">
            <v>5.2272727272727275</v>
          </cell>
        </row>
        <row r="1686">
          <cell r="B1686">
            <v>51400060</v>
          </cell>
          <cell r="C1686">
            <v>12</v>
          </cell>
          <cell r="D1686">
            <v>22</v>
          </cell>
          <cell r="E1686">
            <v>2</v>
          </cell>
          <cell r="F1686">
            <v>0.54545454545454541</v>
          </cell>
        </row>
        <row r="1687">
          <cell r="B1687">
            <v>51400720</v>
          </cell>
          <cell r="C1687">
            <v>22</v>
          </cell>
          <cell r="D1687">
            <v>22</v>
          </cell>
          <cell r="E1687">
            <v>2.2000000000000002</v>
          </cell>
          <cell r="F1687">
            <v>1</v>
          </cell>
        </row>
        <row r="1688">
          <cell r="B1688">
            <v>51400710</v>
          </cell>
          <cell r="C1688">
            <v>662</v>
          </cell>
          <cell r="D1688">
            <v>22</v>
          </cell>
          <cell r="E1688">
            <v>30.090900000000001</v>
          </cell>
          <cell r="F1688">
            <v>30.09090909090909</v>
          </cell>
        </row>
        <row r="1689">
          <cell r="B1689">
            <v>51400270</v>
          </cell>
          <cell r="C1689">
            <v>74</v>
          </cell>
          <cell r="D1689">
            <v>22</v>
          </cell>
          <cell r="E1689">
            <v>3.5238</v>
          </cell>
          <cell r="F1689">
            <v>3.3636363636363638</v>
          </cell>
        </row>
        <row r="1690">
          <cell r="B1690">
            <v>51400550</v>
          </cell>
          <cell r="C1690">
            <v>107</v>
          </cell>
          <cell r="D1690">
            <v>22</v>
          </cell>
          <cell r="E1690">
            <v>4.8635999999999999</v>
          </cell>
          <cell r="F1690">
            <v>4.8636363636363633</v>
          </cell>
        </row>
        <row r="1691">
          <cell r="B1691">
            <v>51400560</v>
          </cell>
          <cell r="C1691">
            <v>11</v>
          </cell>
          <cell r="D1691">
            <v>22</v>
          </cell>
          <cell r="E1691">
            <v>1.375</v>
          </cell>
          <cell r="F1691">
            <v>0.5</v>
          </cell>
        </row>
        <row r="1692">
          <cell r="B1692">
            <v>51400540</v>
          </cell>
          <cell r="C1692">
            <v>63</v>
          </cell>
          <cell r="D1692">
            <v>22</v>
          </cell>
          <cell r="E1692">
            <v>3</v>
          </cell>
          <cell r="F1692">
            <v>2.8636363636363638</v>
          </cell>
        </row>
        <row r="1693">
          <cell r="B1693">
            <v>51400530</v>
          </cell>
          <cell r="C1693">
            <v>47</v>
          </cell>
          <cell r="D1693">
            <v>22</v>
          </cell>
          <cell r="E1693">
            <v>2.35</v>
          </cell>
          <cell r="F1693">
            <v>2.1363636363636362</v>
          </cell>
        </row>
        <row r="1694">
          <cell r="B1694">
            <v>51400040</v>
          </cell>
          <cell r="C1694">
            <v>15</v>
          </cell>
          <cell r="D1694">
            <v>22</v>
          </cell>
          <cell r="E1694">
            <v>1.875</v>
          </cell>
          <cell r="F1694">
            <v>0.68181818181818177</v>
          </cell>
        </row>
        <row r="1695">
          <cell r="B1695">
            <v>51400770</v>
          </cell>
          <cell r="C1695">
            <v>37</v>
          </cell>
          <cell r="D1695">
            <v>22</v>
          </cell>
          <cell r="E1695">
            <v>2.3125</v>
          </cell>
          <cell r="F1695">
            <v>1.6818181818181819</v>
          </cell>
        </row>
        <row r="1696">
          <cell r="B1696">
            <v>51400520</v>
          </cell>
          <cell r="C1696">
            <v>59</v>
          </cell>
          <cell r="D1696">
            <v>22</v>
          </cell>
          <cell r="E1696">
            <v>2.95</v>
          </cell>
          <cell r="F1696">
            <v>2.6818181818181817</v>
          </cell>
        </row>
        <row r="1697">
          <cell r="B1697">
            <v>51400011</v>
          </cell>
          <cell r="C1697">
            <v>4651</v>
          </cell>
          <cell r="D1697">
            <v>22</v>
          </cell>
          <cell r="E1697">
            <v>211.40899999999999</v>
          </cell>
          <cell r="F1697">
            <v>211.40909090909091</v>
          </cell>
        </row>
        <row r="1698">
          <cell r="B1698">
            <v>51400016</v>
          </cell>
          <cell r="C1698">
            <v>4150</v>
          </cell>
          <cell r="D1698">
            <v>22</v>
          </cell>
          <cell r="E1698">
            <v>188.63630000000001</v>
          </cell>
          <cell r="F1698">
            <v>188.63636363636363</v>
          </cell>
        </row>
        <row r="1699">
          <cell r="B1699">
            <v>51400015</v>
          </cell>
          <cell r="C1699">
            <v>4666</v>
          </cell>
          <cell r="D1699">
            <v>22</v>
          </cell>
          <cell r="E1699">
            <v>212.0909</v>
          </cell>
          <cell r="F1699">
            <v>212.09090909090909</v>
          </cell>
        </row>
        <row r="1700">
          <cell r="B1700">
            <v>51400980</v>
          </cell>
          <cell r="C1700">
            <v>2359</v>
          </cell>
          <cell r="D1700">
            <v>22</v>
          </cell>
          <cell r="E1700">
            <v>107.2272</v>
          </cell>
          <cell r="F1700">
            <v>107.22727272727273</v>
          </cell>
        </row>
        <row r="1701">
          <cell r="B1701">
            <v>51400018</v>
          </cell>
          <cell r="C1701">
            <v>247</v>
          </cell>
          <cell r="D1701">
            <v>22</v>
          </cell>
          <cell r="E1701">
            <v>11.2272</v>
          </cell>
          <cell r="F1701">
            <v>11.227272727272727</v>
          </cell>
        </row>
        <row r="1702">
          <cell r="B1702">
            <v>51400580</v>
          </cell>
          <cell r="C1702">
            <v>55</v>
          </cell>
          <cell r="D1702">
            <v>22</v>
          </cell>
          <cell r="E1702">
            <v>2.8946999999999998</v>
          </cell>
          <cell r="F1702">
            <v>2.5</v>
          </cell>
        </row>
        <row r="1703">
          <cell r="B1703">
            <v>51400570</v>
          </cell>
          <cell r="C1703">
            <v>228</v>
          </cell>
          <cell r="D1703">
            <v>22</v>
          </cell>
          <cell r="E1703">
            <v>10.3636</v>
          </cell>
          <cell r="F1703">
            <v>10.363636363636363</v>
          </cell>
        </row>
        <row r="1704">
          <cell r="B1704">
            <v>51400240</v>
          </cell>
          <cell r="C1704">
            <v>81</v>
          </cell>
          <cell r="D1704">
            <v>22</v>
          </cell>
          <cell r="E1704">
            <v>3.6818</v>
          </cell>
          <cell r="F1704">
            <v>3.6818181818181817</v>
          </cell>
        </row>
        <row r="1705">
          <cell r="B1705">
            <v>51400510</v>
          </cell>
          <cell r="C1705">
            <v>30</v>
          </cell>
          <cell r="D1705">
            <v>22</v>
          </cell>
          <cell r="E1705">
            <v>1.7646999999999999</v>
          </cell>
          <cell r="F1705">
            <v>1.3636363636363635</v>
          </cell>
        </row>
        <row r="1706">
          <cell r="B1706">
            <v>51400210</v>
          </cell>
          <cell r="C1706">
            <v>18</v>
          </cell>
          <cell r="D1706">
            <v>22</v>
          </cell>
          <cell r="E1706">
            <v>1.6363000000000001</v>
          </cell>
          <cell r="F1706">
            <v>0.81818181818181823</v>
          </cell>
        </row>
        <row r="1707">
          <cell r="B1707">
            <v>51910100</v>
          </cell>
          <cell r="C1707">
            <v>50</v>
          </cell>
          <cell r="D1707">
            <v>22</v>
          </cell>
          <cell r="E1707">
            <v>2.2726999999999999</v>
          </cell>
          <cell r="F1707">
            <v>2.2727272727272729</v>
          </cell>
        </row>
        <row r="1708">
          <cell r="B1708">
            <v>51400190</v>
          </cell>
          <cell r="C1708">
            <v>19</v>
          </cell>
          <cell r="D1708">
            <v>22</v>
          </cell>
          <cell r="E1708">
            <v>1.4615</v>
          </cell>
          <cell r="F1708">
            <v>0.86363636363636365</v>
          </cell>
        </row>
        <row r="1709">
          <cell r="B1709">
            <v>51400200</v>
          </cell>
          <cell r="C1709">
            <v>230</v>
          </cell>
          <cell r="D1709">
            <v>22</v>
          </cell>
          <cell r="E1709">
            <v>10.454499999999999</v>
          </cell>
          <cell r="F1709">
            <v>10.454545454545455</v>
          </cell>
        </row>
        <row r="1710">
          <cell r="B1710">
            <v>51400450</v>
          </cell>
          <cell r="C1710">
            <v>22</v>
          </cell>
          <cell r="D1710">
            <v>22</v>
          </cell>
          <cell r="E1710">
            <v>1.2222</v>
          </cell>
          <cell r="F1710">
            <v>1</v>
          </cell>
        </row>
        <row r="1711">
          <cell r="B1711">
            <v>51400440</v>
          </cell>
          <cell r="C1711">
            <v>6</v>
          </cell>
          <cell r="D1711">
            <v>22</v>
          </cell>
          <cell r="E1711">
            <v>1</v>
          </cell>
          <cell r="F1711">
            <v>0.27272727272727271</v>
          </cell>
        </row>
        <row r="1712">
          <cell r="B1712">
            <v>51400610</v>
          </cell>
          <cell r="C1712">
            <v>178</v>
          </cell>
          <cell r="D1712">
            <v>22</v>
          </cell>
          <cell r="E1712">
            <v>8.0908999999999995</v>
          </cell>
          <cell r="F1712">
            <v>8.0909090909090917</v>
          </cell>
        </row>
        <row r="1713">
          <cell r="B1713">
            <v>51400620</v>
          </cell>
          <cell r="C1713">
            <v>257</v>
          </cell>
          <cell r="D1713">
            <v>22</v>
          </cell>
          <cell r="E1713">
            <v>11.681800000000001</v>
          </cell>
          <cell r="F1713">
            <v>11.681818181818182</v>
          </cell>
        </row>
        <row r="1714">
          <cell r="B1714">
            <v>51400460</v>
          </cell>
          <cell r="C1714">
            <v>58</v>
          </cell>
          <cell r="D1714">
            <v>22</v>
          </cell>
          <cell r="E1714">
            <v>3.0526</v>
          </cell>
          <cell r="F1714">
            <v>2.6363636363636362</v>
          </cell>
        </row>
        <row r="1715">
          <cell r="B1715">
            <v>51400470</v>
          </cell>
          <cell r="C1715">
            <v>268</v>
          </cell>
          <cell r="D1715">
            <v>22</v>
          </cell>
          <cell r="E1715">
            <v>12.181800000000001</v>
          </cell>
          <cell r="F1715">
            <v>12.181818181818182</v>
          </cell>
        </row>
        <row r="1716">
          <cell r="B1716">
            <v>51400800</v>
          </cell>
          <cell r="C1716">
            <v>67</v>
          </cell>
          <cell r="D1716">
            <v>22</v>
          </cell>
          <cell r="E1716">
            <v>3.0453999999999999</v>
          </cell>
          <cell r="F1716">
            <v>3.0454545454545454</v>
          </cell>
        </row>
        <row r="1717">
          <cell r="B1717">
            <v>51400790</v>
          </cell>
          <cell r="C1717">
            <v>13</v>
          </cell>
          <cell r="D1717">
            <v>22</v>
          </cell>
          <cell r="E1717">
            <v>1.3</v>
          </cell>
          <cell r="F1717">
            <v>0.59090909090909094</v>
          </cell>
        </row>
        <row r="1718">
          <cell r="B1718">
            <v>51400430</v>
          </cell>
          <cell r="C1718">
            <v>11</v>
          </cell>
          <cell r="D1718">
            <v>22</v>
          </cell>
          <cell r="E1718">
            <v>1.2222</v>
          </cell>
          <cell r="F1718">
            <v>0.5</v>
          </cell>
        </row>
        <row r="1719">
          <cell r="B1719">
            <v>51400420</v>
          </cell>
          <cell r="C1719">
            <v>7</v>
          </cell>
          <cell r="D1719">
            <v>22</v>
          </cell>
          <cell r="E1719">
            <v>1.75</v>
          </cell>
          <cell r="F1719">
            <v>0.31818181818181818</v>
          </cell>
        </row>
        <row r="1720">
          <cell r="B1720">
            <v>51401010</v>
          </cell>
          <cell r="C1720">
            <v>315</v>
          </cell>
          <cell r="D1720">
            <v>22</v>
          </cell>
          <cell r="E1720">
            <v>14.318099999999999</v>
          </cell>
          <cell r="F1720">
            <v>14.318181818181818</v>
          </cell>
        </row>
        <row r="1721">
          <cell r="B1721">
            <v>51401020</v>
          </cell>
          <cell r="C1721">
            <v>295</v>
          </cell>
          <cell r="D1721">
            <v>22</v>
          </cell>
          <cell r="E1721">
            <v>13.409000000000001</v>
          </cell>
          <cell r="F1721">
            <v>13.409090909090908</v>
          </cell>
        </row>
        <row r="1722">
          <cell r="B1722">
            <v>51401040</v>
          </cell>
          <cell r="C1722">
            <v>93</v>
          </cell>
          <cell r="D1722">
            <v>22</v>
          </cell>
          <cell r="E1722">
            <v>4.2271999999999998</v>
          </cell>
          <cell r="F1722">
            <v>4.2272727272727275</v>
          </cell>
        </row>
        <row r="1723">
          <cell r="B1723">
            <v>51401030</v>
          </cell>
          <cell r="C1723">
            <v>54</v>
          </cell>
          <cell r="D1723">
            <v>22</v>
          </cell>
          <cell r="E1723">
            <v>3</v>
          </cell>
          <cell r="F1723">
            <v>2.4545454545454546</v>
          </cell>
        </row>
        <row r="1724">
          <cell r="B1724">
            <v>50510080</v>
          </cell>
          <cell r="C1724">
            <v>8</v>
          </cell>
          <cell r="D1724">
            <v>22</v>
          </cell>
          <cell r="E1724">
            <v>1.6</v>
          </cell>
          <cell r="F1724">
            <v>0.36363636363636365</v>
          </cell>
        </row>
        <row r="1725">
          <cell r="B1725">
            <v>50450010</v>
          </cell>
          <cell r="C1725">
            <v>30</v>
          </cell>
          <cell r="D1725">
            <v>22</v>
          </cell>
          <cell r="E1725">
            <v>1.4285000000000001</v>
          </cell>
          <cell r="F1725">
            <v>1.3636363636363635</v>
          </cell>
        </row>
        <row r="1726">
          <cell r="B1726">
            <v>50510090</v>
          </cell>
          <cell r="C1726">
            <v>13</v>
          </cell>
          <cell r="D1726">
            <v>22</v>
          </cell>
          <cell r="E1726">
            <v>1.625</v>
          </cell>
          <cell r="F1726">
            <v>0.59090909090909094</v>
          </cell>
        </row>
        <row r="1727">
          <cell r="B1727">
            <v>50410040</v>
          </cell>
          <cell r="C1727">
            <v>20</v>
          </cell>
          <cell r="D1727">
            <v>22</v>
          </cell>
          <cell r="E1727">
            <v>1.8181</v>
          </cell>
          <cell r="F1727">
            <v>0.90909090909090906</v>
          </cell>
        </row>
        <row r="1728">
          <cell r="B1728">
            <v>50510040</v>
          </cell>
          <cell r="C1728">
            <v>1660</v>
          </cell>
          <cell r="D1728">
            <v>22</v>
          </cell>
          <cell r="E1728">
            <v>75.454499999999996</v>
          </cell>
          <cell r="F1728">
            <v>75.454545454545453</v>
          </cell>
        </row>
        <row r="1729">
          <cell r="B1729">
            <v>50510050</v>
          </cell>
          <cell r="C1729">
            <v>5738</v>
          </cell>
          <cell r="D1729">
            <v>22</v>
          </cell>
          <cell r="E1729">
            <v>260.81810000000002</v>
          </cell>
          <cell r="F1729">
            <v>260.81818181818181</v>
          </cell>
        </row>
        <row r="1730">
          <cell r="B1730">
            <v>50510200</v>
          </cell>
          <cell r="C1730">
            <v>1691</v>
          </cell>
          <cell r="D1730">
            <v>22</v>
          </cell>
          <cell r="E1730">
            <v>76.863600000000005</v>
          </cell>
          <cell r="F1730">
            <v>76.86363636363636</v>
          </cell>
        </row>
        <row r="1731">
          <cell r="B1731">
            <v>50510070</v>
          </cell>
          <cell r="C1731">
            <v>85</v>
          </cell>
          <cell r="D1731">
            <v>22</v>
          </cell>
          <cell r="E1731">
            <v>3.8635999999999999</v>
          </cell>
          <cell r="F1731">
            <v>3.8636363636363638</v>
          </cell>
        </row>
        <row r="1732">
          <cell r="B1732">
            <v>50510060</v>
          </cell>
          <cell r="C1732">
            <v>19</v>
          </cell>
          <cell r="D1732">
            <v>22</v>
          </cell>
          <cell r="E1732">
            <v>1.4615</v>
          </cell>
          <cell r="F1732">
            <v>0.86363636363636365</v>
          </cell>
        </row>
        <row r="1733">
          <cell r="B1733">
            <v>50510010</v>
          </cell>
          <cell r="C1733">
            <v>28</v>
          </cell>
          <cell r="D1733">
            <v>22</v>
          </cell>
          <cell r="E1733">
            <v>1.75</v>
          </cell>
          <cell r="F1733">
            <v>1.2727272727272727</v>
          </cell>
        </row>
        <row r="1734">
          <cell r="B1734">
            <v>50510020</v>
          </cell>
          <cell r="C1734">
            <v>425</v>
          </cell>
          <cell r="D1734">
            <v>22</v>
          </cell>
          <cell r="E1734">
            <v>19.318100000000001</v>
          </cell>
          <cell r="F1734">
            <v>19.318181818181817</v>
          </cell>
        </row>
        <row r="1735">
          <cell r="B1735">
            <v>50510030</v>
          </cell>
          <cell r="C1735">
            <v>1127</v>
          </cell>
          <cell r="D1735">
            <v>22</v>
          </cell>
          <cell r="E1735">
            <v>51.227200000000003</v>
          </cell>
          <cell r="F1735">
            <v>51.227272727272727</v>
          </cell>
        </row>
        <row r="1736">
          <cell r="B1736">
            <v>50610020</v>
          </cell>
          <cell r="C1736">
            <v>142</v>
          </cell>
          <cell r="D1736">
            <v>22</v>
          </cell>
          <cell r="E1736">
            <v>6.4545000000000003</v>
          </cell>
          <cell r="F1736">
            <v>6.4545454545454541</v>
          </cell>
        </row>
        <row r="1737">
          <cell r="B1737">
            <v>50610030</v>
          </cell>
          <cell r="C1737">
            <v>48</v>
          </cell>
          <cell r="D1737">
            <v>22</v>
          </cell>
          <cell r="E1737">
            <v>2.6665999999999999</v>
          </cell>
          <cell r="F1737">
            <v>2.1818181818181817</v>
          </cell>
        </row>
        <row r="1738">
          <cell r="B1738">
            <v>50510240</v>
          </cell>
          <cell r="C1738">
            <v>318</v>
          </cell>
          <cell r="D1738">
            <v>22</v>
          </cell>
          <cell r="E1738">
            <v>14.454499999999999</v>
          </cell>
          <cell r="F1738">
            <v>14.454545454545455</v>
          </cell>
        </row>
        <row r="1739">
          <cell r="B1739">
            <v>50610010</v>
          </cell>
          <cell r="C1739">
            <v>218</v>
          </cell>
          <cell r="D1739">
            <v>22</v>
          </cell>
          <cell r="E1739">
            <v>9.9090000000000007</v>
          </cell>
          <cell r="F1739">
            <v>9.9090909090909083</v>
          </cell>
        </row>
        <row r="1740">
          <cell r="B1740">
            <v>50510230</v>
          </cell>
          <cell r="C1740">
            <v>174</v>
          </cell>
          <cell r="D1740">
            <v>22</v>
          </cell>
          <cell r="E1740">
            <v>7.9089999999999998</v>
          </cell>
          <cell r="F1740">
            <v>7.9090909090909092</v>
          </cell>
        </row>
        <row r="1741">
          <cell r="B1741">
            <v>50510220</v>
          </cell>
          <cell r="C1741">
            <v>325</v>
          </cell>
          <cell r="D1741">
            <v>22</v>
          </cell>
          <cell r="E1741">
            <v>14.7727</v>
          </cell>
          <cell r="F1741">
            <v>14.772727272727273</v>
          </cell>
        </row>
        <row r="1742">
          <cell r="B1742">
            <v>50201220</v>
          </cell>
          <cell r="C1742">
            <v>3</v>
          </cell>
          <cell r="D1742">
            <v>22</v>
          </cell>
          <cell r="E1742">
            <v>1</v>
          </cell>
          <cell r="F1742">
            <v>0.13636363636363635</v>
          </cell>
        </row>
        <row r="1743">
          <cell r="B1743">
            <v>50200300</v>
          </cell>
          <cell r="C1743">
            <v>126</v>
          </cell>
          <cell r="D1743">
            <v>22</v>
          </cell>
          <cell r="E1743">
            <v>5.7271999999999998</v>
          </cell>
          <cell r="F1743">
            <v>5.7272727272727275</v>
          </cell>
        </row>
        <row r="1744">
          <cell r="B1744">
            <v>50200310</v>
          </cell>
          <cell r="C1744">
            <v>114</v>
          </cell>
          <cell r="D1744">
            <v>22</v>
          </cell>
          <cell r="E1744">
            <v>5.4284999999999997</v>
          </cell>
          <cell r="F1744">
            <v>5.1818181818181817</v>
          </cell>
        </row>
        <row r="1745">
          <cell r="B1745">
            <v>50200660</v>
          </cell>
          <cell r="C1745">
            <v>452</v>
          </cell>
          <cell r="D1745">
            <v>22</v>
          </cell>
          <cell r="E1745">
            <v>20.545400000000001</v>
          </cell>
          <cell r="F1745">
            <v>20.545454545454547</v>
          </cell>
        </row>
        <row r="1746">
          <cell r="B1746">
            <v>50205020</v>
          </cell>
          <cell r="C1746">
            <v>3299</v>
          </cell>
          <cell r="D1746">
            <v>22</v>
          </cell>
          <cell r="E1746">
            <v>149.9545</v>
          </cell>
          <cell r="F1746">
            <v>149.95454545454547</v>
          </cell>
        </row>
        <row r="1747">
          <cell r="B1747">
            <v>50205010</v>
          </cell>
          <cell r="C1747">
            <v>1764</v>
          </cell>
          <cell r="D1747">
            <v>22</v>
          </cell>
          <cell r="E1747">
            <v>80.181799999999996</v>
          </cell>
          <cell r="F1747">
            <v>80.181818181818187</v>
          </cell>
        </row>
        <row r="1748">
          <cell r="B1748">
            <v>50200340</v>
          </cell>
          <cell r="C1748">
            <v>407</v>
          </cell>
          <cell r="D1748">
            <v>22</v>
          </cell>
          <cell r="E1748">
            <v>18.5</v>
          </cell>
          <cell r="F1748">
            <v>18.5</v>
          </cell>
        </row>
        <row r="1749">
          <cell r="B1749">
            <v>50200350</v>
          </cell>
          <cell r="C1749">
            <v>61</v>
          </cell>
          <cell r="D1749">
            <v>22</v>
          </cell>
          <cell r="E1749">
            <v>2.7726999999999999</v>
          </cell>
          <cell r="F1749">
            <v>2.7727272727272729</v>
          </cell>
        </row>
        <row r="1750">
          <cell r="B1750">
            <v>50201360</v>
          </cell>
          <cell r="C1750">
            <v>21</v>
          </cell>
          <cell r="D1750">
            <v>22</v>
          </cell>
          <cell r="E1750">
            <v>1.75</v>
          </cell>
          <cell r="F1750">
            <v>0.95454545454545459</v>
          </cell>
        </row>
        <row r="1751">
          <cell r="B1751">
            <v>50201370</v>
          </cell>
          <cell r="C1751">
            <v>8</v>
          </cell>
          <cell r="D1751">
            <v>22</v>
          </cell>
          <cell r="E1751">
            <v>1</v>
          </cell>
          <cell r="F1751">
            <v>0.36363636363636365</v>
          </cell>
        </row>
        <row r="1752">
          <cell r="B1752">
            <v>50201460</v>
          </cell>
          <cell r="C1752">
            <v>394</v>
          </cell>
          <cell r="D1752">
            <v>22</v>
          </cell>
          <cell r="E1752">
            <v>17.908999999999999</v>
          </cell>
          <cell r="F1752">
            <v>17.90909090909091</v>
          </cell>
        </row>
        <row r="1753">
          <cell r="B1753">
            <v>50201470</v>
          </cell>
          <cell r="C1753">
            <v>496</v>
          </cell>
          <cell r="D1753">
            <v>22</v>
          </cell>
          <cell r="E1753">
            <v>22.545400000000001</v>
          </cell>
          <cell r="F1753">
            <v>22.545454545454547</v>
          </cell>
        </row>
        <row r="1754">
          <cell r="B1754">
            <v>50200931</v>
          </cell>
          <cell r="C1754">
            <v>520</v>
          </cell>
          <cell r="D1754">
            <v>22</v>
          </cell>
          <cell r="E1754">
            <v>23.636299999999999</v>
          </cell>
          <cell r="F1754">
            <v>23.636363636363637</v>
          </cell>
        </row>
        <row r="1755">
          <cell r="B1755">
            <v>50200920</v>
          </cell>
          <cell r="C1755">
            <v>2291</v>
          </cell>
          <cell r="D1755">
            <v>22</v>
          </cell>
          <cell r="E1755">
            <v>104.13630000000001</v>
          </cell>
          <cell r="F1755">
            <v>104.13636363636364</v>
          </cell>
        </row>
        <row r="1756">
          <cell r="B1756">
            <v>50201100</v>
          </cell>
          <cell r="C1756">
            <v>382</v>
          </cell>
          <cell r="D1756">
            <v>22</v>
          </cell>
          <cell r="E1756">
            <v>17.363600000000002</v>
          </cell>
          <cell r="F1756">
            <v>17.363636363636363</v>
          </cell>
        </row>
        <row r="1757">
          <cell r="B1757">
            <v>50201070</v>
          </cell>
          <cell r="C1757">
            <v>749</v>
          </cell>
          <cell r="D1757">
            <v>22</v>
          </cell>
          <cell r="E1757">
            <v>34.045400000000001</v>
          </cell>
          <cell r="F1757">
            <v>34.045454545454547</v>
          </cell>
        </row>
        <row r="1758">
          <cell r="B1758">
            <v>50200360</v>
          </cell>
          <cell r="C1758">
            <v>304</v>
          </cell>
          <cell r="D1758">
            <v>22</v>
          </cell>
          <cell r="E1758">
            <v>13.818099999999999</v>
          </cell>
          <cell r="F1758">
            <v>13.818181818181818</v>
          </cell>
        </row>
        <row r="1759">
          <cell r="B1759">
            <v>50200370</v>
          </cell>
          <cell r="C1759">
            <v>663</v>
          </cell>
          <cell r="D1759">
            <v>22</v>
          </cell>
          <cell r="E1759">
            <v>30.136299999999999</v>
          </cell>
          <cell r="F1759">
            <v>30.136363636363637</v>
          </cell>
        </row>
        <row r="1760">
          <cell r="B1760">
            <v>50201000</v>
          </cell>
          <cell r="C1760">
            <v>347</v>
          </cell>
          <cell r="D1760">
            <v>22</v>
          </cell>
          <cell r="E1760">
            <v>15.7727</v>
          </cell>
          <cell r="F1760">
            <v>15.772727272727273</v>
          </cell>
        </row>
        <row r="1761">
          <cell r="B1761">
            <v>50201010</v>
          </cell>
          <cell r="C1761">
            <v>102</v>
          </cell>
          <cell r="D1761">
            <v>22</v>
          </cell>
          <cell r="E1761">
            <v>4.6363000000000003</v>
          </cell>
          <cell r="F1761">
            <v>4.6363636363636367</v>
          </cell>
        </row>
        <row r="1762">
          <cell r="B1762">
            <v>50200960</v>
          </cell>
          <cell r="C1762">
            <v>3508</v>
          </cell>
          <cell r="D1762">
            <v>22</v>
          </cell>
          <cell r="E1762">
            <v>159.4545</v>
          </cell>
          <cell r="F1762">
            <v>159.45454545454547</v>
          </cell>
        </row>
        <row r="1763">
          <cell r="B1763">
            <v>50200970</v>
          </cell>
          <cell r="C1763">
            <v>1893</v>
          </cell>
          <cell r="D1763">
            <v>22</v>
          </cell>
          <cell r="E1763">
            <v>86.045400000000001</v>
          </cell>
          <cell r="F1763">
            <v>86.045454545454547</v>
          </cell>
        </row>
        <row r="1764">
          <cell r="B1764">
            <v>50200290</v>
          </cell>
          <cell r="C1764">
            <v>666</v>
          </cell>
          <cell r="D1764">
            <v>22</v>
          </cell>
          <cell r="E1764">
            <v>30.2727</v>
          </cell>
          <cell r="F1764">
            <v>30.272727272727273</v>
          </cell>
        </row>
        <row r="1765">
          <cell r="B1765">
            <v>50200280</v>
          </cell>
          <cell r="C1765">
            <v>1187</v>
          </cell>
          <cell r="D1765">
            <v>22</v>
          </cell>
          <cell r="E1765">
            <v>53.954500000000003</v>
          </cell>
          <cell r="F1765">
            <v>53.954545454545453</v>
          </cell>
        </row>
        <row r="1766">
          <cell r="B1766">
            <v>50100120</v>
          </cell>
          <cell r="C1766">
            <v>5004</v>
          </cell>
          <cell r="D1766">
            <v>22</v>
          </cell>
          <cell r="E1766">
            <v>227.4545</v>
          </cell>
          <cell r="F1766">
            <v>227.45454545454547</v>
          </cell>
        </row>
        <row r="1767">
          <cell r="B1767">
            <v>50200011</v>
          </cell>
          <cell r="C1767">
            <v>1461</v>
          </cell>
          <cell r="D1767">
            <v>22</v>
          </cell>
          <cell r="E1767">
            <v>66.409000000000006</v>
          </cell>
          <cell r="F1767">
            <v>66.409090909090907</v>
          </cell>
        </row>
        <row r="1768">
          <cell r="B1768">
            <v>50201480</v>
          </cell>
          <cell r="C1768">
            <v>250</v>
          </cell>
          <cell r="D1768">
            <v>22</v>
          </cell>
          <cell r="E1768">
            <v>11.3636</v>
          </cell>
          <cell r="F1768">
            <v>11.363636363636363</v>
          </cell>
        </row>
        <row r="1769">
          <cell r="B1769">
            <v>50201490</v>
          </cell>
          <cell r="C1769">
            <v>113</v>
          </cell>
          <cell r="D1769">
            <v>22</v>
          </cell>
          <cell r="E1769">
            <v>5.1363000000000003</v>
          </cell>
          <cell r="F1769">
            <v>5.1363636363636367</v>
          </cell>
        </row>
        <row r="1770">
          <cell r="B1770">
            <v>50200330</v>
          </cell>
          <cell r="C1770">
            <v>44</v>
          </cell>
          <cell r="D1770">
            <v>22</v>
          </cell>
          <cell r="E1770">
            <v>2.4443999999999999</v>
          </cell>
          <cell r="F1770">
            <v>2</v>
          </cell>
        </row>
        <row r="1771">
          <cell r="B1771">
            <v>50200320</v>
          </cell>
          <cell r="C1771">
            <v>162</v>
          </cell>
          <cell r="D1771">
            <v>22</v>
          </cell>
          <cell r="E1771">
            <v>7.3635999999999999</v>
          </cell>
          <cell r="F1771">
            <v>7.3636363636363633</v>
          </cell>
        </row>
        <row r="1772">
          <cell r="B1772">
            <v>50200990</v>
          </cell>
          <cell r="C1772">
            <v>736</v>
          </cell>
          <cell r="D1772">
            <v>22</v>
          </cell>
          <cell r="E1772">
            <v>33.454500000000003</v>
          </cell>
          <cell r="F1772">
            <v>33.454545454545453</v>
          </cell>
        </row>
        <row r="1773">
          <cell r="B1773">
            <v>50200980</v>
          </cell>
          <cell r="C1773">
            <v>1655</v>
          </cell>
          <cell r="D1773">
            <v>22</v>
          </cell>
          <cell r="E1773">
            <v>75.227199999999996</v>
          </cell>
          <cell r="F1773">
            <v>75.227272727272734</v>
          </cell>
        </row>
        <row r="1774">
          <cell r="B1774">
            <v>50200140</v>
          </cell>
          <cell r="C1774">
            <v>25</v>
          </cell>
          <cell r="D1774">
            <v>22</v>
          </cell>
          <cell r="E1774">
            <v>1.7857000000000001</v>
          </cell>
          <cell r="F1774">
            <v>1.1363636363636365</v>
          </cell>
        </row>
        <row r="1775">
          <cell r="B1775">
            <v>50200150</v>
          </cell>
          <cell r="C1775">
            <v>31</v>
          </cell>
          <cell r="D1775">
            <v>22</v>
          </cell>
          <cell r="E1775">
            <v>1.9375</v>
          </cell>
          <cell r="F1775">
            <v>1.4090909090909092</v>
          </cell>
        </row>
        <row r="1776">
          <cell r="B1776">
            <v>50201020</v>
          </cell>
          <cell r="C1776">
            <v>407</v>
          </cell>
          <cell r="D1776">
            <v>22</v>
          </cell>
          <cell r="E1776">
            <v>18.5</v>
          </cell>
          <cell r="F1776">
            <v>18.5</v>
          </cell>
        </row>
        <row r="1777">
          <cell r="B1777">
            <v>50201030</v>
          </cell>
          <cell r="C1777">
            <v>135</v>
          </cell>
          <cell r="D1777">
            <v>22</v>
          </cell>
          <cell r="E1777">
            <v>6.1363000000000003</v>
          </cell>
          <cell r="F1777">
            <v>6.1363636363636367</v>
          </cell>
        </row>
        <row r="1778">
          <cell r="B1778">
            <v>50200390</v>
          </cell>
          <cell r="C1778">
            <v>171</v>
          </cell>
          <cell r="D1778">
            <v>22</v>
          </cell>
          <cell r="E1778">
            <v>7.7727000000000004</v>
          </cell>
          <cell r="F1778">
            <v>7.7727272727272725</v>
          </cell>
        </row>
        <row r="1779">
          <cell r="B1779">
            <v>50200380</v>
          </cell>
          <cell r="C1779">
            <v>420</v>
          </cell>
          <cell r="D1779">
            <v>22</v>
          </cell>
          <cell r="E1779">
            <v>19.090900000000001</v>
          </cell>
          <cell r="F1779">
            <v>19.09090909090909</v>
          </cell>
        </row>
        <row r="1780">
          <cell r="B1780">
            <v>50200900</v>
          </cell>
          <cell r="C1780">
            <v>3572</v>
          </cell>
          <cell r="D1780">
            <v>22</v>
          </cell>
          <cell r="E1780">
            <v>162.36359999999999</v>
          </cell>
          <cell r="F1780">
            <v>162.36363636363637</v>
          </cell>
        </row>
        <row r="1781">
          <cell r="B1781">
            <v>50200911</v>
          </cell>
          <cell r="C1781">
            <v>1030</v>
          </cell>
          <cell r="D1781">
            <v>22</v>
          </cell>
          <cell r="E1781">
            <v>46.818100000000001</v>
          </cell>
          <cell r="F1781">
            <v>46.81818181818182</v>
          </cell>
        </row>
        <row r="1782">
          <cell r="B1782">
            <v>50201340</v>
          </cell>
          <cell r="C1782">
            <v>7</v>
          </cell>
          <cell r="D1782">
            <v>22</v>
          </cell>
          <cell r="E1782">
            <v>1.1666000000000001</v>
          </cell>
          <cell r="F1782">
            <v>0.31818181818181818</v>
          </cell>
        </row>
        <row r="1783">
          <cell r="B1783">
            <v>50200260</v>
          </cell>
          <cell r="C1783">
            <v>26</v>
          </cell>
          <cell r="D1783">
            <v>22</v>
          </cell>
          <cell r="E1783">
            <v>1.625</v>
          </cell>
          <cell r="F1783">
            <v>1.1818181818181819</v>
          </cell>
        </row>
        <row r="1784">
          <cell r="B1784">
            <v>50200230</v>
          </cell>
          <cell r="C1784">
            <v>7</v>
          </cell>
          <cell r="D1784">
            <v>22</v>
          </cell>
          <cell r="E1784">
            <v>1.75</v>
          </cell>
          <cell r="F1784">
            <v>0.31818181818181818</v>
          </cell>
        </row>
        <row r="1785">
          <cell r="B1785">
            <v>50200220</v>
          </cell>
          <cell r="C1785">
            <v>32</v>
          </cell>
          <cell r="D1785">
            <v>22</v>
          </cell>
          <cell r="E1785">
            <v>1.7777000000000001</v>
          </cell>
          <cell r="F1785">
            <v>1.4545454545454546</v>
          </cell>
        </row>
        <row r="1786">
          <cell r="B1786">
            <v>50200940</v>
          </cell>
          <cell r="C1786">
            <v>3336</v>
          </cell>
          <cell r="D1786">
            <v>22</v>
          </cell>
          <cell r="E1786">
            <v>151.63630000000001</v>
          </cell>
          <cell r="F1786">
            <v>151.63636363636363</v>
          </cell>
        </row>
        <row r="1787">
          <cell r="B1787">
            <v>50200951</v>
          </cell>
          <cell r="C1787">
            <v>971</v>
          </cell>
          <cell r="D1787">
            <v>22</v>
          </cell>
          <cell r="E1787">
            <v>44.136299999999999</v>
          </cell>
          <cell r="F1787">
            <v>44.136363636363633</v>
          </cell>
        </row>
        <row r="1788">
          <cell r="B1788">
            <v>50200710</v>
          </cell>
          <cell r="C1788">
            <v>14</v>
          </cell>
          <cell r="D1788">
            <v>22</v>
          </cell>
          <cell r="E1788">
            <v>1.1666000000000001</v>
          </cell>
          <cell r="F1788">
            <v>0.63636363636363635</v>
          </cell>
        </row>
        <row r="1789">
          <cell r="B1789">
            <v>50200700</v>
          </cell>
          <cell r="C1789">
            <v>27</v>
          </cell>
          <cell r="D1789">
            <v>22</v>
          </cell>
          <cell r="E1789">
            <v>1.9285000000000001</v>
          </cell>
          <cell r="F1789">
            <v>1.2272727272727273</v>
          </cell>
        </row>
        <row r="1790">
          <cell r="B1790">
            <v>50201240</v>
          </cell>
          <cell r="C1790">
            <v>91</v>
          </cell>
          <cell r="D1790">
            <v>22</v>
          </cell>
          <cell r="E1790">
            <v>4.3333000000000004</v>
          </cell>
          <cell r="F1790">
            <v>4.1363636363636367</v>
          </cell>
        </row>
        <row r="1791">
          <cell r="B1791">
            <v>50310010</v>
          </cell>
          <cell r="C1791">
            <v>147</v>
          </cell>
          <cell r="D1791">
            <v>22</v>
          </cell>
          <cell r="E1791">
            <v>6.6818</v>
          </cell>
          <cell r="F1791">
            <v>6.6818181818181817</v>
          </cell>
        </row>
        <row r="1792">
          <cell r="B1792">
            <v>50200720</v>
          </cell>
          <cell r="C1792">
            <v>62</v>
          </cell>
          <cell r="D1792">
            <v>22</v>
          </cell>
          <cell r="E1792">
            <v>3.1</v>
          </cell>
          <cell r="F1792">
            <v>2.8181818181818183</v>
          </cell>
        </row>
        <row r="1793">
          <cell r="B1793">
            <v>50200730</v>
          </cell>
          <cell r="C1793">
            <v>149</v>
          </cell>
          <cell r="D1793">
            <v>22</v>
          </cell>
          <cell r="E1793">
            <v>6.7727000000000004</v>
          </cell>
          <cell r="F1793">
            <v>6.7727272727272725</v>
          </cell>
        </row>
        <row r="1794">
          <cell r="B1794">
            <v>50529320</v>
          </cell>
          <cell r="C1794">
            <v>3</v>
          </cell>
          <cell r="D1794">
            <v>22</v>
          </cell>
          <cell r="E1794">
            <v>1</v>
          </cell>
          <cell r="F1794">
            <v>0.13636363636363635</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yntus"/>
      <sheetName val="Data U-OV"/>
      <sheetName val="database provinciale haltes"/>
    </sheetNames>
    <sheetDataSet>
      <sheetData sheetId="0">
        <row r="1">
          <cell r="B1" t="str">
            <v>Haltecode</v>
          </cell>
          <cell r="C1" t="str">
            <v>Aantal_Instappers</v>
          </cell>
          <cell r="D1" t="str">
            <v>aantal_werkdagen</v>
          </cell>
          <cell r="E1" t="str">
            <v>Gem_AantalInstappers</v>
          </cell>
          <cell r="F1" t="str">
            <v>Gem_AantalInstappersAlleWerkdagen</v>
          </cell>
        </row>
        <row r="2">
          <cell r="B2">
            <v>57352270</v>
          </cell>
          <cell r="C2">
            <v>101</v>
          </cell>
          <cell r="D2">
            <v>21</v>
          </cell>
          <cell r="E2">
            <v>4.8094999999999999</v>
          </cell>
          <cell r="F2">
            <v>4.8094999999999999</v>
          </cell>
        </row>
        <row r="3">
          <cell r="B3">
            <v>57352050</v>
          </cell>
          <cell r="C3">
            <v>915</v>
          </cell>
          <cell r="D3">
            <v>21</v>
          </cell>
          <cell r="E3">
            <v>43.571399999999997</v>
          </cell>
          <cell r="F3">
            <v>43.571399999999997</v>
          </cell>
        </row>
        <row r="4">
          <cell r="B4">
            <v>57352060</v>
          </cell>
          <cell r="C4">
            <v>236</v>
          </cell>
          <cell r="D4">
            <v>21</v>
          </cell>
          <cell r="E4">
            <v>11.238</v>
          </cell>
          <cell r="F4">
            <v>11.238</v>
          </cell>
        </row>
        <row r="5">
          <cell r="B5">
            <v>57352020</v>
          </cell>
          <cell r="C5">
            <v>362</v>
          </cell>
          <cell r="D5">
            <v>21</v>
          </cell>
          <cell r="E5">
            <v>17.238</v>
          </cell>
          <cell r="F5">
            <v>17.238</v>
          </cell>
        </row>
        <row r="6">
          <cell r="B6">
            <v>57352030</v>
          </cell>
          <cell r="C6">
            <v>830</v>
          </cell>
          <cell r="D6">
            <v>21</v>
          </cell>
          <cell r="E6">
            <v>39.523800000000001</v>
          </cell>
          <cell r="F6">
            <v>39.523800000000001</v>
          </cell>
        </row>
        <row r="7">
          <cell r="B7">
            <v>57352070</v>
          </cell>
          <cell r="C7">
            <v>24</v>
          </cell>
          <cell r="D7">
            <v>15</v>
          </cell>
          <cell r="E7">
            <v>1.6</v>
          </cell>
          <cell r="F7">
            <v>1.1428</v>
          </cell>
        </row>
        <row r="8">
          <cell r="B8">
            <v>57352040</v>
          </cell>
          <cell r="C8">
            <v>22</v>
          </cell>
          <cell r="D8">
            <v>13</v>
          </cell>
          <cell r="E8">
            <v>1.6922999999999999</v>
          </cell>
          <cell r="F8">
            <v>1.0476000000000001</v>
          </cell>
        </row>
        <row r="9">
          <cell r="B9">
            <v>57352090</v>
          </cell>
          <cell r="C9">
            <v>819</v>
          </cell>
          <cell r="D9">
            <v>21</v>
          </cell>
          <cell r="E9">
            <v>39</v>
          </cell>
          <cell r="F9">
            <v>39</v>
          </cell>
        </row>
        <row r="10">
          <cell r="B10">
            <v>57352080</v>
          </cell>
          <cell r="C10">
            <v>41</v>
          </cell>
          <cell r="D10">
            <v>19</v>
          </cell>
          <cell r="E10">
            <v>2.1577999999999999</v>
          </cell>
          <cell r="F10">
            <v>1.9522999999999999</v>
          </cell>
        </row>
        <row r="11">
          <cell r="B11">
            <v>57450130</v>
          </cell>
          <cell r="C11">
            <v>12</v>
          </cell>
          <cell r="D11">
            <v>7</v>
          </cell>
          <cell r="E11">
            <v>1.7141999999999999</v>
          </cell>
          <cell r="F11">
            <v>0.57140000000000002</v>
          </cell>
        </row>
        <row r="12">
          <cell r="B12">
            <v>57450120</v>
          </cell>
          <cell r="C12">
            <v>2</v>
          </cell>
          <cell r="D12">
            <v>2</v>
          </cell>
          <cell r="E12">
            <v>1</v>
          </cell>
          <cell r="F12">
            <v>9.5200000000000007E-2</v>
          </cell>
        </row>
        <row r="13">
          <cell r="B13">
            <v>57450140</v>
          </cell>
          <cell r="C13">
            <v>2</v>
          </cell>
          <cell r="D13">
            <v>1</v>
          </cell>
          <cell r="E13">
            <v>2</v>
          </cell>
          <cell r="F13">
            <v>9.5200000000000007E-2</v>
          </cell>
        </row>
        <row r="14">
          <cell r="B14">
            <v>57352010</v>
          </cell>
          <cell r="C14">
            <v>29</v>
          </cell>
          <cell r="D14">
            <v>19</v>
          </cell>
          <cell r="E14">
            <v>1.5263</v>
          </cell>
          <cell r="F14">
            <v>1.3809</v>
          </cell>
        </row>
        <row r="15">
          <cell r="B15">
            <v>57352100</v>
          </cell>
          <cell r="C15">
            <v>40</v>
          </cell>
          <cell r="D15">
            <v>21</v>
          </cell>
          <cell r="E15">
            <v>1.9047000000000001</v>
          </cell>
          <cell r="F15">
            <v>1.9047000000000001</v>
          </cell>
        </row>
        <row r="16">
          <cell r="B16">
            <v>57352110</v>
          </cell>
          <cell r="C16">
            <v>217</v>
          </cell>
          <cell r="D16">
            <v>21</v>
          </cell>
          <cell r="E16">
            <v>10.333299999999999</v>
          </cell>
          <cell r="F16">
            <v>10.333299999999999</v>
          </cell>
        </row>
        <row r="17">
          <cell r="B17">
            <v>57352150</v>
          </cell>
          <cell r="C17">
            <v>849</v>
          </cell>
          <cell r="D17">
            <v>21</v>
          </cell>
          <cell r="E17">
            <v>40.4285</v>
          </cell>
          <cell r="F17">
            <v>40.4285</v>
          </cell>
        </row>
        <row r="18">
          <cell r="B18">
            <v>57452000</v>
          </cell>
          <cell r="C18">
            <v>1214</v>
          </cell>
          <cell r="D18">
            <v>21</v>
          </cell>
          <cell r="E18">
            <v>57.8095</v>
          </cell>
          <cell r="F18">
            <v>57.8095</v>
          </cell>
        </row>
        <row r="19">
          <cell r="B19">
            <v>51310020</v>
          </cell>
          <cell r="C19">
            <v>101</v>
          </cell>
          <cell r="D19">
            <v>21</v>
          </cell>
          <cell r="E19">
            <v>4.8094999999999999</v>
          </cell>
          <cell r="F19">
            <v>4.8094999999999999</v>
          </cell>
        </row>
        <row r="20">
          <cell r="B20">
            <v>51310030</v>
          </cell>
          <cell r="C20">
            <v>40</v>
          </cell>
          <cell r="D20">
            <v>15</v>
          </cell>
          <cell r="E20">
            <v>2.6665999999999999</v>
          </cell>
          <cell r="F20">
            <v>1.9047000000000001</v>
          </cell>
        </row>
        <row r="21">
          <cell r="B21">
            <v>51310040</v>
          </cell>
          <cell r="C21">
            <v>107</v>
          </cell>
          <cell r="D21">
            <v>21</v>
          </cell>
          <cell r="E21">
            <v>5.0952000000000002</v>
          </cell>
          <cell r="F21">
            <v>5.0952000000000002</v>
          </cell>
        </row>
        <row r="22">
          <cell r="B22">
            <v>51310050</v>
          </cell>
          <cell r="C22">
            <v>5</v>
          </cell>
          <cell r="D22">
            <v>4</v>
          </cell>
          <cell r="E22">
            <v>1.25</v>
          </cell>
          <cell r="F22">
            <v>0.23799999999999999</v>
          </cell>
        </row>
        <row r="23">
          <cell r="B23">
            <v>51210030</v>
          </cell>
          <cell r="C23">
            <v>46</v>
          </cell>
          <cell r="D23">
            <v>20</v>
          </cell>
          <cell r="E23">
            <v>2.2999999999999998</v>
          </cell>
          <cell r="F23">
            <v>2.1903999999999999</v>
          </cell>
        </row>
        <row r="24">
          <cell r="B24">
            <v>51210020</v>
          </cell>
          <cell r="C24">
            <v>18</v>
          </cell>
          <cell r="D24">
            <v>13</v>
          </cell>
          <cell r="E24">
            <v>1.3846000000000001</v>
          </cell>
          <cell r="F24">
            <v>0.85709999999999997</v>
          </cell>
        </row>
        <row r="25">
          <cell r="B25">
            <v>51210040</v>
          </cell>
          <cell r="C25">
            <v>71</v>
          </cell>
          <cell r="D25">
            <v>21</v>
          </cell>
          <cell r="E25">
            <v>3.3809</v>
          </cell>
          <cell r="F25">
            <v>3.3809</v>
          </cell>
        </row>
        <row r="26">
          <cell r="B26">
            <v>51310010</v>
          </cell>
          <cell r="C26">
            <v>5</v>
          </cell>
          <cell r="D26">
            <v>4</v>
          </cell>
          <cell r="E26">
            <v>1.25</v>
          </cell>
          <cell r="F26">
            <v>0.23799999999999999</v>
          </cell>
        </row>
        <row r="27">
          <cell r="B27">
            <v>50423410</v>
          </cell>
          <cell r="C27">
            <v>7876</v>
          </cell>
          <cell r="D27">
            <v>19</v>
          </cell>
          <cell r="E27">
            <v>414.52629999999999</v>
          </cell>
          <cell r="F27">
            <v>375.04759999999999</v>
          </cell>
        </row>
        <row r="28">
          <cell r="B28">
            <v>50700070</v>
          </cell>
          <cell r="C28">
            <v>376</v>
          </cell>
          <cell r="D28">
            <v>21</v>
          </cell>
          <cell r="E28">
            <v>17.904699999999998</v>
          </cell>
          <cell r="F28">
            <v>17.904699999999998</v>
          </cell>
        </row>
        <row r="29">
          <cell r="B29">
            <v>50700060</v>
          </cell>
          <cell r="C29">
            <v>399</v>
          </cell>
          <cell r="D29">
            <v>21</v>
          </cell>
          <cell r="E29">
            <v>19</v>
          </cell>
          <cell r="F29">
            <v>19</v>
          </cell>
        </row>
        <row r="30">
          <cell r="B30">
            <v>50700050</v>
          </cell>
          <cell r="C30">
            <v>1678</v>
          </cell>
          <cell r="D30">
            <v>21</v>
          </cell>
          <cell r="E30">
            <v>79.904700000000005</v>
          </cell>
          <cell r="F30">
            <v>79.904700000000005</v>
          </cell>
        </row>
        <row r="31">
          <cell r="B31">
            <v>50700040</v>
          </cell>
          <cell r="C31">
            <v>1768</v>
          </cell>
          <cell r="D31">
            <v>21</v>
          </cell>
          <cell r="E31">
            <v>84.190399999999997</v>
          </cell>
          <cell r="F31">
            <v>84.190399999999997</v>
          </cell>
        </row>
        <row r="32">
          <cell r="B32">
            <v>50700020</v>
          </cell>
          <cell r="C32">
            <v>576</v>
          </cell>
          <cell r="D32">
            <v>21</v>
          </cell>
          <cell r="E32">
            <v>27.4285</v>
          </cell>
          <cell r="F32">
            <v>27.4285</v>
          </cell>
        </row>
        <row r="33">
          <cell r="B33">
            <v>50700030</v>
          </cell>
          <cell r="C33">
            <v>478</v>
          </cell>
          <cell r="D33">
            <v>21</v>
          </cell>
          <cell r="E33">
            <v>22.761900000000001</v>
          </cell>
          <cell r="F33">
            <v>22.761900000000001</v>
          </cell>
        </row>
        <row r="34">
          <cell r="B34">
            <v>50421410</v>
          </cell>
          <cell r="C34">
            <v>296</v>
          </cell>
          <cell r="D34">
            <v>21</v>
          </cell>
          <cell r="E34">
            <v>14.0952</v>
          </cell>
          <cell r="F34">
            <v>14.0952</v>
          </cell>
        </row>
        <row r="35">
          <cell r="B35">
            <v>50421480</v>
          </cell>
          <cell r="C35">
            <v>23</v>
          </cell>
          <cell r="D35">
            <v>14</v>
          </cell>
          <cell r="E35">
            <v>1.6428</v>
          </cell>
          <cell r="F35">
            <v>1.0952</v>
          </cell>
        </row>
        <row r="36">
          <cell r="B36">
            <v>50520320</v>
          </cell>
          <cell r="C36">
            <v>598</v>
          </cell>
          <cell r="D36">
            <v>21</v>
          </cell>
          <cell r="E36">
            <v>28.476099999999999</v>
          </cell>
          <cell r="F36">
            <v>28.476099999999999</v>
          </cell>
        </row>
        <row r="37">
          <cell r="B37">
            <v>50520331</v>
          </cell>
          <cell r="C37">
            <v>16</v>
          </cell>
          <cell r="D37">
            <v>12</v>
          </cell>
          <cell r="E37">
            <v>1.3332999999999999</v>
          </cell>
          <cell r="F37">
            <v>0.76190000000000002</v>
          </cell>
        </row>
        <row r="38">
          <cell r="B38">
            <v>50421870</v>
          </cell>
          <cell r="C38">
            <v>1022</v>
          </cell>
          <cell r="D38">
            <v>21</v>
          </cell>
          <cell r="E38">
            <v>48.666600000000003</v>
          </cell>
          <cell r="F38">
            <v>48.666600000000003</v>
          </cell>
        </row>
        <row r="39">
          <cell r="B39">
            <v>50420830</v>
          </cell>
          <cell r="C39">
            <v>139</v>
          </cell>
          <cell r="D39">
            <v>21</v>
          </cell>
          <cell r="E39">
            <v>6.6189999999999998</v>
          </cell>
          <cell r="F39">
            <v>6.6189999999999998</v>
          </cell>
        </row>
        <row r="40">
          <cell r="B40">
            <v>50420840</v>
          </cell>
          <cell r="C40">
            <v>437</v>
          </cell>
          <cell r="D40">
            <v>21</v>
          </cell>
          <cell r="E40">
            <v>20.8095</v>
          </cell>
          <cell r="F40">
            <v>20.8095</v>
          </cell>
        </row>
        <row r="41">
          <cell r="B41">
            <v>50421390</v>
          </cell>
          <cell r="C41">
            <v>255</v>
          </cell>
          <cell r="D41">
            <v>21</v>
          </cell>
          <cell r="E41">
            <v>12.142799999999999</v>
          </cell>
          <cell r="F41">
            <v>12.142799999999999</v>
          </cell>
        </row>
        <row r="42">
          <cell r="B42">
            <v>50421560</v>
          </cell>
          <cell r="C42">
            <v>11</v>
          </cell>
          <cell r="D42">
            <v>10</v>
          </cell>
          <cell r="E42">
            <v>1.1000000000000001</v>
          </cell>
          <cell r="F42">
            <v>0.52380000000000004</v>
          </cell>
        </row>
        <row r="43">
          <cell r="B43">
            <v>50421360</v>
          </cell>
          <cell r="C43">
            <v>345</v>
          </cell>
          <cell r="D43">
            <v>21</v>
          </cell>
          <cell r="E43">
            <v>16.4285</v>
          </cell>
          <cell r="F43">
            <v>16.4285</v>
          </cell>
        </row>
        <row r="44">
          <cell r="B44">
            <v>50421370</v>
          </cell>
          <cell r="C44">
            <v>121</v>
          </cell>
          <cell r="D44">
            <v>21</v>
          </cell>
          <cell r="E44">
            <v>5.7618999999999998</v>
          </cell>
          <cell r="F44">
            <v>5.7618999999999998</v>
          </cell>
        </row>
        <row r="45">
          <cell r="B45">
            <v>50429580</v>
          </cell>
          <cell r="C45">
            <v>71</v>
          </cell>
          <cell r="D45">
            <v>19</v>
          </cell>
          <cell r="E45">
            <v>3.7368000000000001</v>
          </cell>
          <cell r="F45">
            <v>3.3809</v>
          </cell>
        </row>
        <row r="46">
          <cell r="B46">
            <v>50529060</v>
          </cell>
          <cell r="C46">
            <v>1327</v>
          </cell>
          <cell r="D46">
            <v>21</v>
          </cell>
          <cell r="E46">
            <v>63.190399999999997</v>
          </cell>
          <cell r="F46">
            <v>63.190399999999997</v>
          </cell>
        </row>
        <row r="47">
          <cell r="B47">
            <v>50529070</v>
          </cell>
          <cell r="C47">
            <v>258</v>
          </cell>
          <cell r="D47">
            <v>21</v>
          </cell>
          <cell r="E47">
            <v>12.2857</v>
          </cell>
          <cell r="F47">
            <v>12.2857</v>
          </cell>
        </row>
        <row r="48">
          <cell r="B48">
            <v>50422250</v>
          </cell>
          <cell r="C48">
            <v>42</v>
          </cell>
          <cell r="D48">
            <v>16</v>
          </cell>
          <cell r="E48">
            <v>2.625</v>
          </cell>
          <cell r="F48">
            <v>2</v>
          </cell>
        </row>
        <row r="49">
          <cell r="B49">
            <v>50421580</v>
          </cell>
          <cell r="C49">
            <v>26</v>
          </cell>
          <cell r="D49">
            <v>15</v>
          </cell>
          <cell r="E49">
            <v>1.7333000000000001</v>
          </cell>
          <cell r="F49">
            <v>1.238</v>
          </cell>
        </row>
        <row r="50">
          <cell r="B50">
            <v>50529010</v>
          </cell>
          <cell r="C50">
            <v>1454</v>
          </cell>
          <cell r="D50">
            <v>21</v>
          </cell>
          <cell r="E50">
            <v>69.238</v>
          </cell>
          <cell r="F50">
            <v>69.238</v>
          </cell>
        </row>
        <row r="51">
          <cell r="B51">
            <v>50420250</v>
          </cell>
          <cell r="C51">
            <v>118</v>
          </cell>
          <cell r="D51">
            <v>21</v>
          </cell>
          <cell r="E51">
            <v>5.6189999999999998</v>
          </cell>
          <cell r="F51">
            <v>5.6189999999999998</v>
          </cell>
        </row>
        <row r="52">
          <cell r="B52">
            <v>50420240</v>
          </cell>
          <cell r="C52">
            <v>65</v>
          </cell>
          <cell r="D52">
            <v>19</v>
          </cell>
          <cell r="E52">
            <v>3.4209999999999998</v>
          </cell>
          <cell r="F52">
            <v>3.0952000000000002</v>
          </cell>
        </row>
        <row r="53">
          <cell r="B53">
            <v>50420351</v>
          </cell>
          <cell r="C53">
            <v>822</v>
          </cell>
          <cell r="D53">
            <v>21</v>
          </cell>
          <cell r="E53">
            <v>39.142800000000001</v>
          </cell>
          <cell r="F53">
            <v>39.142800000000001</v>
          </cell>
        </row>
        <row r="54">
          <cell r="B54">
            <v>50420400</v>
          </cell>
          <cell r="C54">
            <v>3275</v>
          </cell>
          <cell r="D54">
            <v>21</v>
          </cell>
          <cell r="E54">
            <v>155.95230000000001</v>
          </cell>
          <cell r="F54">
            <v>155.95230000000001</v>
          </cell>
        </row>
        <row r="55">
          <cell r="B55">
            <v>50420950</v>
          </cell>
          <cell r="C55">
            <v>491</v>
          </cell>
          <cell r="D55">
            <v>21</v>
          </cell>
          <cell r="E55">
            <v>23.3809</v>
          </cell>
          <cell r="F55">
            <v>23.3809</v>
          </cell>
        </row>
        <row r="56">
          <cell r="B56">
            <v>50423100</v>
          </cell>
          <cell r="C56">
            <v>361</v>
          </cell>
          <cell r="D56">
            <v>21</v>
          </cell>
          <cell r="E56">
            <v>17.1904</v>
          </cell>
          <cell r="F56">
            <v>17.1904</v>
          </cell>
        </row>
        <row r="57">
          <cell r="B57">
            <v>50420800</v>
          </cell>
          <cell r="C57">
            <v>9</v>
          </cell>
          <cell r="D57">
            <v>5</v>
          </cell>
          <cell r="E57">
            <v>1.8</v>
          </cell>
          <cell r="F57">
            <v>0.42849999999999999</v>
          </cell>
        </row>
        <row r="58">
          <cell r="B58">
            <v>50421330</v>
          </cell>
          <cell r="C58">
            <v>278</v>
          </cell>
          <cell r="D58">
            <v>21</v>
          </cell>
          <cell r="E58">
            <v>13.238</v>
          </cell>
          <cell r="F58">
            <v>13.238</v>
          </cell>
        </row>
        <row r="59">
          <cell r="B59">
            <v>50421540</v>
          </cell>
          <cell r="C59">
            <v>779</v>
          </cell>
          <cell r="D59">
            <v>21</v>
          </cell>
          <cell r="E59">
            <v>37.095199999999998</v>
          </cell>
          <cell r="F59">
            <v>37.095199999999998</v>
          </cell>
        </row>
        <row r="60">
          <cell r="B60">
            <v>50421550</v>
          </cell>
          <cell r="C60">
            <v>123</v>
          </cell>
          <cell r="D60">
            <v>21</v>
          </cell>
          <cell r="E60">
            <v>5.8571</v>
          </cell>
          <cell r="F60">
            <v>5.8571</v>
          </cell>
        </row>
        <row r="61">
          <cell r="B61">
            <v>50421640</v>
          </cell>
          <cell r="C61">
            <v>1691</v>
          </cell>
          <cell r="D61">
            <v>21</v>
          </cell>
          <cell r="E61">
            <v>80.523799999999994</v>
          </cell>
          <cell r="F61">
            <v>80.523799999999994</v>
          </cell>
        </row>
        <row r="62">
          <cell r="B62">
            <v>50421630</v>
          </cell>
          <cell r="C62">
            <v>329</v>
          </cell>
          <cell r="D62">
            <v>21</v>
          </cell>
          <cell r="E62">
            <v>15.666600000000001</v>
          </cell>
          <cell r="F62">
            <v>15.666600000000001</v>
          </cell>
        </row>
        <row r="63">
          <cell r="B63">
            <v>50422011</v>
          </cell>
          <cell r="C63">
            <v>36</v>
          </cell>
          <cell r="D63">
            <v>17</v>
          </cell>
          <cell r="E63">
            <v>2.1175999999999999</v>
          </cell>
          <cell r="F63">
            <v>1.7141999999999999</v>
          </cell>
        </row>
        <row r="64">
          <cell r="B64">
            <v>50422010</v>
          </cell>
          <cell r="C64">
            <v>266</v>
          </cell>
          <cell r="D64">
            <v>21</v>
          </cell>
          <cell r="E64">
            <v>12.666600000000001</v>
          </cell>
          <cell r="F64">
            <v>12.666600000000001</v>
          </cell>
        </row>
        <row r="65">
          <cell r="B65">
            <v>50520490</v>
          </cell>
          <cell r="C65">
            <v>645</v>
          </cell>
          <cell r="D65">
            <v>21</v>
          </cell>
          <cell r="E65">
            <v>30.714200000000002</v>
          </cell>
          <cell r="F65">
            <v>30.714200000000002</v>
          </cell>
        </row>
        <row r="66">
          <cell r="B66">
            <v>50429440</v>
          </cell>
          <cell r="C66">
            <v>3769</v>
          </cell>
          <cell r="D66">
            <v>21</v>
          </cell>
          <cell r="E66">
            <v>179.4761</v>
          </cell>
          <cell r="F66">
            <v>179.4761</v>
          </cell>
        </row>
        <row r="67">
          <cell r="B67">
            <v>50421030</v>
          </cell>
          <cell r="C67">
            <v>1494</v>
          </cell>
          <cell r="D67">
            <v>21</v>
          </cell>
          <cell r="E67">
            <v>71.142799999999994</v>
          </cell>
          <cell r="F67">
            <v>71.142799999999994</v>
          </cell>
        </row>
        <row r="68">
          <cell r="B68">
            <v>50520470</v>
          </cell>
          <cell r="C68">
            <v>165</v>
          </cell>
          <cell r="D68">
            <v>21</v>
          </cell>
          <cell r="E68">
            <v>7.8571</v>
          </cell>
          <cell r="F68">
            <v>7.8571</v>
          </cell>
        </row>
        <row r="69">
          <cell r="B69">
            <v>50520520</v>
          </cell>
          <cell r="C69">
            <v>203</v>
          </cell>
          <cell r="D69">
            <v>21</v>
          </cell>
          <cell r="E69">
            <v>9.6666000000000007</v>
          </cell>
          <cell r="F69">
            <v>9.6666000000000007</v>
          </cell>
        </row>
        <row r="70">
          <cell r="B70">
            <v>50520650</v>
          </cell>
          <cell r="C70">
            <v>2113</v>
          </cell>
          <cell r="D70">
            <v>21</v>
          </cell>
          <cell r="E70">
            <v>100.619</v>
          </cell>
          <cell r="F70">
            <v>100.619</v>
          </cell>
        </row>
        <row r="71">
          <cell r="B71">
            <v>50425000</v>
          </cell>
          <cell r="C71">
            <v>21049</v>
          </cell>
          <cell r="D71">
            <v>21</v>
          </cell>
          <cell r="E71">
            <v>1002.3333</v>
          </cell>
          <cell r="F71">
            <v>1002.3333</v>
          </cell>
        </row>
        <row r="72">
          <cell r="B72">
            <v>50425020</v>
          </cell>
          <cell r="C72">
            <v>12455</v>
          </cell>
          <cell r="D72">
            <v>21</v>
          </cell>
          <cell r="E72">
            <v>593.09519999999998</v>
          </cell>
          <cell r="F72">
            <v>593.09519999999998</v>
          </cell>
        </row>
        <row r="73">
          <cell r="B73">
            <v>50425040</v>
          </cell>
          <cell r="C73">
            <v>32744</v>
          </cell>
          <cell r="D73">
            <v>21</v>
          </cell>
          <cell r="E73">
            <v>1559.2380000000001</v>
          </cell>
          <cell r="F73">
            <v>1559.2380000000001</v>
          </cell>
        </row>
        <row r="74">
          <cell r="B74">
            <v>50425050</v>
          </cell>
          <cell r="C74">
            <v>17518</v>
          </cell>
          <cell r="D74">
            <v>21</v>
          </cell>
          <cell r="E74">
            <v>834.19039999999995</v>
          </cell>
          <cell r="F74">
            <v>834.19039999999995</v>
          </cell>
        </row>
        <row r="75">
          <cell r="B75">
            <v>50425060</v>
          </cell>
          <cell r="C75">
            <v>22313</v>
          </cell>
          <cell r="D75">
            <v>21</v>
          </cell>
          <cell r="E75">
            <v>1062.5237999999999</v>
          </cell>
          <cell r="F75">
            <v>1062.5237999999999</v>
          </cell>
        </row>
        <row r="76">
          <cell r="B76">
            <v>50425130</v>
          </cell>
          <cell r="C76">
            <v>34829</v>
          </cell>
          <cell r="D76">
            <v>21</v>
          </cell>
          <cell r="E76">
            <v>1658.5237999999999</v>
          </cell>
          <cell r="F76">
            <v>1658.5237999999999</v>
          </cell>
        </row>
        <row r="77">
          <cell r="B77">
            <v>50425030</v>
          </cell>
          <cell r="C77">
            <v>25801</v>
          </cell>
          <cell r="D77">
            <v>21</v>
          </cell>
          <cell r="E77">
            <v>1228.6189999999999</v>
          </cell>
          <cell r="F77">
            <v>1228.6189999999999</v>
          </cell>
        </row>
        <row r="78">
          <cell r="B78">
            <v>50425070</v>
          </cell>
          <cell r="C78">
            <v>9639</v>
          </cell>
          <cell r="D78">
            <v>21</v>
          </cell>
          <cell r="E78">
            <v>459</v>
          </cell>
          <cell r="F78">
            <v>459</v>
          </cell>
        </row>
        <row r="79">
          <cell r="B79">
            <v>50425090</v>
          </cell>
          <cell r="C79">
            <v>729</v>
          </cell>
          <cell r="D79">
            <v>19</v>
          </cell>
          <cell r="E79">
            <v>38.368400000000001</v>
          </cell>
          <cell r="F79">
            <v>34.714199999999998</v>
          </cell>
        </row>
        <row r="80">
          <cell r="B80">
            <v>50425100</v>
          </cell>
          <cell r="C80">
            <v>15731</v>
          </cell>
          <cell r="D80">
            <v>21</v>
          </cell>
          <cell r="E80">
            <v>749.09519999999998</v>
          </cell>
          <cell r="F80">
            <v>749.09519999999998</v>
          </cell>
        </row>
        <row r="81">
          <cell r="B81">
            <v>50420131</v>
          </cell>
          <cell r="C81">
            <v>14217</v>
          </cell>
          <cell r="D81">
            <v>21</v>
          </cell>
          <cell r="E81">
            <v>677</v>
          </cell>
          <cell r="F81">
            <v>677</v>
          </cell>
        </row>
        <row r="82">
          <cell r="B82">
            <v>50420143</v>
          </cell>
          <cell r="C82">
            <v>9276</v>
          </cell>
          <cell r="D82">
            <v>21</v>
          </cell>
          <cell r="E82">
            <v>441.71420000000001</v>
          </cell>
          <cell r="F82">
            <v>441.71420000000001</v>
          </cell>
        </row>
        <row r="83">
          <cell r="B83">
            <v>50520280</v>
          </cell>
          <cell r="C83">
            <v>862</v>
          </cell>
          <cell r="D83">
            <v>21</v>
          </cell>
          <cell r="E83">
            <v>41.047600000000003</v>
          </cell>
          <cell r="F83">
            <v>41.047600000000003</v>
          </cell>
        </row>
        <row r="84">
          <cell r="B84">
            <v>50520291</v>
          </cell>
          <cell r="C84">
            <v>88</v>
          </cell>
          <cell r="D84">
            <v>20</v>
          </cell>
          <cell r="E84">
            <v>4.4000000000000004</v>
          </cell>
          <cell r="F84">
            <v>4.1904000000000003</v>
          </cell>
        </row>
        <row r="85">
          <cell r="B85">
            <v>50420040</v>
          </cell>
          <cell r="C85">
            <v>974</v>
          </cell>
          <cell r="D85">
            <v>21</v>
          </cell>
          <cell r="E85">
            <v>46.380899999999997</v>
          </cell>
          <cell r="F85">
            <v>46.380899999999997</v>
          </cell>
        </row>
        <row r="86">
          <cell r="B86">
            <v>50420030</v>
          </cell>
          <cell r="C86">
            <v>137</v>
          </cell>
          <cell r="D86">
            <v>20</v>
          </cell>
          <cell r="E86">
            <v>6.85</v>
          </cell>
          <cell r="F86">
            <v>6.5237999999999996</v>
          </cell>
        </row>
        <row r="87">
          <cell r="B87">
            <v>50422330</v>
          </cell>
          <cell r="C87">
            <v>1</v>
          </cell>
          <cell r="D87">
            <v>1</v>
          </cell>
          <cell r="E87">
            <v>1</v>
          </cell>
          <cell r="F87">
            <v>4.7600000000000003E-2</v>
          </cell>
        </row>
        <row r="88">
          <cell r="B88">
            <v>50529140</v>
          </cell>
          <cell r="C88">
            <v>1369</v>
          </cell>
          <cell r="D88">
            <v>21</v>
          </cell>
          <cell r="E88">
            <v>65.190399999999997</v>
          </cell>
          <cell r="F88">
            <v>65.190399999999997</v>
          </cell>
        </row>
        <row r="89">
          <cell r="B89">
            <v>50529150</v>
          </cell>
          <cell r="C89">
            <v>145</v>
          </cell>
          <cell r="D89">
            <v>21</v>
          </cell>
          <cell r="E89">
            <v>6.9047000000000001</v>
          </cell>
          <cell r="F89">
            <v>6.9047000000000001</v>
          </cell>
        </row>
        <row r="90">
          <cell r="B90">
            <v>50520450</v>
          </cell>
          <cell r="C90">
            <v>64</v>
          </cell>
          <cell r="D90">
            <v>21</v>
          </cell>
          <cell r="E90">
            <v>3.0476000000000001</v>
          </cell>
          <cell r="F90">
            <v>3.0476000000000001</v>
          </cell>
        </row>
        <row r="91">
          <cell r="B91">
            <v>50520510</v>
          </cell>
          <cell r="C91">
            <v>319</v>
          </cell>
          <cell r="D91">
            <v>21</v>
          </cell>
          <cell r="E91">
            <v>15.1904</v>
          </cell>
          <cell r="F91">
            <v>15.1904</v>
          </cell>
        </row>
        <row r="92">
          <cell r="B92">
            <v>50520340</v>
          </cell>
          <cell r="C92">
            <v>2380</v>
          </cell>
          <cell r="D92">
            <v>21</v>
          </cell>
          <cell r="E92">
            <v>113.33329999999999</v>
          </cell>
          <cell r="F92">
            <v>113.33329999999999</v>
          </cell>
        </row>
        <row r="93">
          <cell r="B93">
            <v>50520350</v>
          </cell>
          <cell r="C93">
            <v>312</v>
          </cell>
          <cell r="D93">
            <v>21</v>
          </cell>
          <cell r="E93">
            <v>14.857100000000001</v>
          </cell>
          <cell r="F93">
            <v>14.857100000000001</v>
          </cell>
        </row>
        <row r="94">
          <cell r="B94">
            <v>50421521</v>
          </cell>
          <cell r="C94">
            <v>299</v>
          </cell>
          <cell r="D94">
            <v>21</v>
          </cell>
          <cell r="E94">
            <v>14.238</v>
          </cell>
          <cell r="F94">
            <v>14.238</v>
          </cell>
        </row>
        <row r="95">
          <cell r="B95">
            <v>50422590</v>
          </cell>
          <cell r="C95">
            <v>299</v>
          </cell>
          <cell r="D95">
            <v>21</v>
          </cell>
          <cell r="E95">
            <v>14.238</v>
          </cell>
          <cell r="F95">
            <v>14.238</v>
          </cell>
        </row>
        <row r="96">
          <cell r="B96">
            <v>50422000</v>
          </cell>
          <cell r="C96">
            <v>165</v>
          </cell>
          <cell r="D96">
            <v>21</v>
          </cell>
          <cell r="E96">
            <v>7.8571</v>
          </cell>
          <cell r="F96">
            <v>7.8571</v>
          </cell>
        </row>
        <row r="97">
          <cell r="B97">
            <v>50422290</v>
          </cell>
          <cell r="C97">
            <v>1076</v>
          </cell>
          <cell r="D97">
            <v>21</v>
          </cell>
          <cell r="E97">
            <v>51.238</v>
          </cell>
          <cell r="F97">
            <v>51.238</v>
          </cell>
        </row>
        <row r="98">
          <cell r="B98">
            <v>50422320</v>
          </cell>
          <cell r="C98">
            <v>89</v>
          </cell>
          <cell r="D98">
            <v>21</v>
          </cell>
          <cell r="E98">
            <v>4.2380000000000004</v>
          </cell>
          <cell r="F98">
            <v>4.2380000000000004</v>
          </cell>
        </row>
        <row r="99">
          <cell r="B99">
            <v>50420540</v>
          </cell>
          <cell r="C99">
            <v>4654</v>
          </cell>
          <cell r="D99">
            <v>21</v>
          </cell>
          <cell r="E99">
            <v>221.619</v>
          </cell>
          <cell r="F99">
            <v>221.619</v>
          </cell>
        </row>
        <row r="100">
          <cell r="B100">
            <v>50422540</v>
          </cell>
          <cell r="C100">
            <v>7532</v>
          </cell>
          <cell r="D100">
            <v>21</v>
          </cell>
          <cell r="E100">
            <v>358.66660000000002</v>
          </cell>
          <cell r="F100">
            <v>358.66660000000002</v>
          </cell>
        </row>
        <row r="101">
          <cell r="B101">
            <v>50422030</v>
          </cell>
          <cell r="C101">
            <v>1578</v>
          </cell>
          <cell r="D101">
            <v>21</v>
          </cell>
          <cell r="E101">
            <v>75.142799999999994</v>
          </cell>
          <cell r="F101">
            <v>75.142799999999994</v>
          </cell>
        </row>
        <row r="102">
          <cell r="B102">
            <v>50422040</v>
          </cell>
          <cell r="C102">
            <v>581</v>
          </cell>
          <cell r="D102">
            <v>21</v>
          </cell>
          <cell r="E102">
            <v>27.666599999999999</v>
          </cell>
          <cell r="F102">
            <v>27.666599999999999</v>
          </cell>
        </row>
        <row r="103">
          <cell r="B103">
            <v>50520501</v>
          </cell>
          <cell r="C103">
            <v>891</v>
          </cell>
          <cell r="D103">
            <v>21</v>
          </cell>
          <cell r="E103">
            <v>42.4285</v>
          </cell>
          <cell r="F103">
            <v>42.4285</v>
          </cell>
        </row>
        <row r="104">
          <cell r="B104">
            <v>50520640</v>
          </cell>
          <cell r="C104">
            <v>1631</v>
          </cell>
          <cell r="D104">
            <v>21</v>
          </cell>
          <cell r="E104">
            <v>77.666600000000003</v>
          </cell>
          <cell r="F104">
            <v>77.666600000000003</v>
          </cell>
        </row>
        <row r="105">
          <cell r="B105">
            <v>50420020</v>
          </cell>
          <cell r="C105">
            <v>1028</v>
          </cell>
          <cell r="D105">
            <v>21</v>
          </cell>
          <cell r="E105">
            <v>48.952300000000001</v>
          </cell>
          <cell r="F105">
            <v>48.952300000000001</v>
          </cell>
        </row>
        <row r="106">
          <cell r="B106">
            <v>59320110</v>
          </cell>
          <cell r="C106">
            <v>159</v>
          </cell>
          <cell r="D106">
            <v>21</v>
          </cell>
          <cell r="E106">
            <v>7.5713999999999997</v>
          </cell>
          <cell r="F106">
            <v>7.5713999999999997</v>
          </cell>
        </row>
        <row r="107">
          <cell r="B107">
            <v>50421020</v>
          </cell>
          <cell r="C107">
            <v>28</v>
          </cell>
          <cell r="D107">
            <v>16</v>
          </cell>
          <cell r="E107">
            <v>1.75</v>
          </cell>
          <cell r="F107">
            <v>1.3332999999999999</v>
          </cell>
        </row>
        <row r="108">
          <cell r="B108">
            <v>50421120</v>
          </cell>
          <cell r="C108">
            <v>178</v>
          </cell>
          <cell r="D108">
            <v>21</v>
          </cell>
          <cell r="E108">
            <v>8.4761000000000006</v>
          </cell>
          <cell r="F108">
            <v>8.4761000000000006</v>
          </cell>
        </row>
        <row r="109">
          <cell r="B109">
            <v>50529080</v>
          </cell>
          <cell r="C109">
            <v>2252</v>
          </cell>
          <cell r="D109">
            <v>21</v>
          </cell>
          <cell r="E109">
            <v>107.238</v>
          </cell>
          <cell r="F109">
            <v>107.238</v>
          </cell>
        </row>
        <row r="110">
          <cell r="B110">
            <v>50529090</v>
          </cell>
          <cell r="C110">
            <v>227</v>
          </cell>
          <cell r="D110">
            <v>21</v>
          </cell>
          <cell r="E110">
            <v>10.8095</v>
          </cell>
          <cell r="F110">
            <v>10.8095</v>
          </cell>
        </row>
        <row r="111">
          <cell r="B111">
            <v>50421210</v>
          </cell>
          <cell r="C111">
            <v>8702</v>
          </cell>
          <cell r="D111">
            <v>21</v>
          </cell>
          <cell r="E111">
            <v>414.3809</v>
          </cell>
          <cell r="F111">
            <v>414.3809</v>
          </cell>
        </row>
        <row r="112">
          <cell r="B112">
            <v>50421220</v>
          </cell>
          <cell r="C112">
            <v>13742</v>
          </cell>
          <cell r="D112">
            <v>21</v>
          </cell>
          <cell r="E112">
            <v>654.3809</v>
          </cell>
          <cell r="F112">
            <v>654.3809</v>
          </cell>
        </row>
        <row r="113">
          <cell r="B113">
            <v>50421420</v>
          </cell>
          <cell r="C113">
            <v>7</v>
          </cell>
          <cell r="D113">
            <v>6</v>
          </cell>
          <cell r="E113">
            <v>1.1666000000000001</v>
          </cell>
          <cell r="F113">
            <v>0.33329999999999999</v>
          </cell>
        </row>
        <row r="114">
          <cell r="B114">
            <v>50421470</v>
          </cell>
          <cell r="C114">
            <v>133</v>
          </cell>
          <cell r="D114">
            <v>21</v>
          </cell>
          <cell r="E114">
            <v>6.3333000000000004</v>
          </cell>
          <cell r="F114">
            <v>6.3333000000000004</v>
          </cell>
        </row>
        <row r="115">
          <cell r="B115">
            <v>50421400</v>
          </cell>
          <cell r="C115">
            <v>310</v>
          </cell>
          <cell r="D115">
            <v>21</v>
          </cell>
          <cell r="E115">
            <v>14.761900000000001</v>
          </cell>
          <cell r="F115">
            <v>14.761900000000001</v>
          </cell>
        </row>
        <row r="116">
          <cell r="B116">
            <v>50520051</v>
          </cell>
          <cell r="C116">
            <v>30</v>
          </cell>
          <cell r="D116">
            <v>15</v>
          </cell>
          <cell r="E116">
            <v>2</v>
          </cell>
          <cell r="F116">
            <v>1.4285000000000001</v>
          </cell>
        </row>
        <row r="117">
          <cell r="B117">
            <v>50421100</v>
          </cell>
          <cell r="C117">
            <v>144</v>
          </cell>
          <cell r="D117">
            <v>20</v>
          </cell>
          <cell r="E117">
            <v>7.2</v>
          </cell>
          <cell r="F117">
            <v>6.8571</v>
          </cell>
        </row>
        <row r="118">
          <cell r="B118">
            <v>50421090</v>
          </cell>
          <cell r="C118">
            <v>37</v>
          </cell>
          <cell r="D118">
            <v>18</v>
          </cell>
          <cell r="E118">
            <v>2.0554999999999999</v>
          </cell>
          <cell r="F118">
            <v>1.7619</v>
          </cell>
        </row>
        <row r="119">
          <cell r="B119">
            <v>50429170</v>
          </cell>
          <cell r="C119">
            <v>1007</v>
          </cell>
          <cell r="D119">
            <v>21</v>
          </cell>
          <cell r="E119">
            <v>47.952300000000001</v>
          </cell>
          <cell r="F119">
            <v>47.952300000000001</v>
          </cell>
        </row>
        <row r="120">
          <cell r="B120">
            <v>50420150</v>
          </cell>
          <cell r="C120">
            <v>113</v>
          </cell>
          <cell r="D120">
            <v>21</v>
          </cell>
          <cell r="E120">
            <v>5.3808999999999996</v>
          </cell>
          <cell r="F120">
            <v>5.3808999999999996</v>
          </cell>
        </row>
        <row r="121">
          <cell r="B121">
            <v>50422300</v>
          </cell>
          <cell r="C121">
            <v>75</v>
          </cell>
          <cell r="D121">
            <v>20</v>
          </cell>
          <cell r="E121">
            <v>3.75</v>
          </cell>
          <cell r="F121">
            <v>3.5714000000000001</v>
          </cell>
        </row>
        <row r="122">
          <cell r="B122">
            <v>50422310</v>
          </cell>
          <cell r="C122">
            <v>633</v>
          </cell>
          <cell r="D122">
            <v>21</v>
          </cell>
          <cell r="E122">
            <v>30.142800000000001</v>
          </cell>
          <cell r="F122">
            <v>30.142800000000001</v>
          </cell>
        </row>
        <row r="123">
          <cell r="B123">
            <v>50421950</v>
          </cell>
          <cell r="C123">
            <v>978</v>
          </cell>
          <cell r="D123">
            <v>21</v>
          </cell>
          <cell r="E123">
            <v>46.571399999999997</v>
          </cell>
          <cell r="F123">
            <v>46.571399999999997</v>
          </cell>
        </row>
        <row r="124">
          <cell r="B124">
            <v>50421960</v>
          </cell>
          <cell r="C124">
            <v>1011</v>
          </cell>
          <cell r="D124">
            <v>21</v>
          </cell>
          <cell r="E124">
            <v>48.142800000000001</v>
          </cell>
          <cell r="F124">
            <v>48.142800000000001</v>
          </cell>
        </row>
        <row r="125">
          <cell r="B125">
            <v>50421610</v>
          </cell>
          <cell r="C125">
            <v>476</v>
          </cell>
          <cell r="D125">
            <v>21</v>
          </cell>
          <cell r="E125">
            <v>22.666599999999999</v>
          </cell>
          <cell r="F125">
            <v>22.666599999999999</v>
          </cell>
        </row>
        <row r="126">
          <cell r="B126">
            <v>50527020</v>
          </cell>
          <cell r="C126">
            <v>436</v>
          </cell>
          <cell r="D126">
            <v>21</v>
          </cell>
          <cell r="E126">
            <v>20.761900000000001</v>
          </cell>
          <cell r="F126">
            <v>20.761900000000001</v>
          </cell>
        </row>
        <row r="127">
          <cell r="B127">
            <v>50527010</v>
          </cell>
          <cell r="C127">
            <v>3888</v>
          </cell>
          <cell r="D127">
            <v>21</v>
          </cell>
          <cell r="E127">
            <v>185.14279999999999</v>
          </cell>
          <cell r="F127">
            <v>185.14279999999999</v>
          </cell>
        </row>
        <row r="128">
          <cell r="B128">
            <v>50421730</v>
          </cell>
          <cell r="C128">
            <v>228</v>
          </cell>
          <cell r="D128">
            <v>21</v>
          </cell>
          <cell r="E128">
            <v>10.857100000000001</v>
          </cell>
          <cell r="F128">
            <v>10.857100000000001</v>
          </cell>
        </row>
        <row r="129">
          <cell r="B129">
            <v>50421170</v>
          </cell>
          <cell r="C129">
            <v>130</v>
          </cell>
          <cell r="D129">
            <v>21</v>
          </cell>
          <cell r="E129">
            <v>6.1904000000000003</v>
          </cell>
          <cell r="F129">
            <v>6.1904000000000003</v>
          </cell>
        </row>
        <row r="130">
          <cell r="B130">
            <v>50421180</v>
          </cell>
          <cell r="C130">
            <v>419</v>
          </cell>
          <cell r="D130">
            <v>21</v>
          </cell>
          <cell r="E130">
            <v>19.952300000000001</v>
          </cell>
          <cell r="F130">
            <v>19.952300000000001</v>
          </cell>
        </row>
        <row r="131">
          <cell r="B131">
            <v>50420120</v>
          </cell>
          <cell r="C131">
            <v>29</v>
          </cell>
          <cell r="D131">
            <v>15</v>
          </cell>
          <cell r="E131">
            <v>1.9333</v>
          </cell>
          <cell r="F131">
            <v>1.3809</v>
          </cell>
        </row>
        <row r="132">
          <cell r="B132">
            <v>50420110</v>
          </cell>
          <cell r="C132">
            <v>123</v>
          </cell>
          <cell r="D132">
            <v>19</v>
          </cell>
          <cell r="E132">
            <v>6.4736000000000002</v>
          </cell>
          <cell r="F132">
            <v>5.8571</v>
          </cell>
        </row>
        <row r="133">
          <cell r="B133">
            <v>50529100</v>
          </cell>
          <cell r="C133">
            <v>2387</v>
          </cell>
          <cell r="D133">
            <v>21</v>
          </cell>
          <cell r="E133">
            <v>113.6666</v>
          </cell>
          <cell r="F133">
            <v>113.6666</v>
          </cell>
        </row>
        <row r="134">
          <cell r="B134">
            <v>50529110</v>
          </cell>
          <cell r="C134">
            <v>1036</v>
          </cell>
          <cell r="D134">
            <v>21</v>
          </cell>
          <cell r="E134">
            <v>49.333300000000001</v>
          </cell>
          <cell r="F134">
            <v>49.333300000000001</v>
          </cell>
        </row>
        <row r="135">
          <cell r="B135">
            <v>50420510</v>
          </cell>
          <cell r="C135">
            <v>12</v>
          </cell>
          <cell r="D135">
            <v>6</v>
          </cell>
          <cell r="E135">
            <v>2</v>
          </cell>
          <cell r="F135">
            <v>0.57140000000000002</v>
          </cell>
        </row>
        <row r="136">
          <cell r="B136">
            <v>50420500</v>
          </cell>
          <cell r="C136">
            <v>171</v>
          </cell>
          <cell r="D136">
            <v>21</v>
          </cell>
          <cell r="E136">
            <v>8.1427999999999994</v>
          </cell>
          <cell r="F136">
            <v>8.1427999999999994</v>
          </cell>
        </row>
        <row r="137">
          <cell r="B137">
            <v>50423040</v>
          </cell>
          <cell r="C137">
            <v>93</v>
          </cell>
          <cell r="D137">
            <v>18</v>
          </cell>
          <cell r="E137">
            <v>5.1665999999999999</v>
          </cell>
          <cell r="F137">
            <v>4.4284999999999997</v>
          </cell>
        </row>
        <row r="138">
          <cell r="B138">
            <v>50420710</v>
          </cell>
          <cell r="C138">
            <v>107</v>
          </cell>
          <cell r="D138">
            <v>21</v>
          </cell>
          <cell r="E138">
            <v>5.0952000000000002</v>
          </cell>
          <cell r="F138">
            <v>5.0952000000000002</v>
          </cell>
        </row>
        <row r="139">
          <cell r="B139">
            <v>50420720</v>
          </cell>
          <cell r="C139">
            <v>96</v>
          </cell>
          <cell r="D139">
            <v>21</v>
          </cell>
          <cell r="E139">
            <v>4.5713999999999997</v>
          </cell>
          <cell r="F139">
            <v>4.5713999999999997</v>
          </cell>
        </row>
        <row r="140">
          <cell r="B140">
            <v>50420330</v>
          </cell>
          <cell r="C140">
            <v>566</v>
          </cell>
          <cell r="D140">
            <v>21</v>
          </cell>
          <cell r="E140">
            <v>26.952300000000001</v>
          </cell>
          <cell r="F140">
            <v>26.952300000000001</v>
          </cell>
        </row>
        <row r="141">
          <cell r="B141">
            <v>50420340</v>
          </cell>
          <cell r="C141">
            <v>1876</v>
          </cell>
          <cell r="D141">
            <v>21</v>
          </cell>
          <cell r="E141">
            <v>89.333299999999994</v>
          </cell>
          <cell r="F141">
            <v>89.333299999999994</v>
          </cell>
        </row>
        <row r="142">
          <cell r="B142">
            <v>50420290</v>
          </cell>
          <cell r="C142">
            <v>303</v>
          </cell>
          <cell r="D142">
            <v>21</v>
          </cell>
          <cell r="E142">
            <v>14.4285</v>
          </cell>
          <cell r="F142">
            <v>14.4285</v>
          </cell>
        </row>
        <row r="143">
          <cell r="B143">
            <v>50420300</v>
          </cell>
          <cell r="C143">
            <v>1175</v>
          </cell>
          <cell r="D143">
            <v>21</v>
          </cell>
          <cell r="E143">
            <v>55.952300000000001</v>
          </cell>
          <cell r="F143">
            <v>55.952300000000001</v>
          </cell>
        </row>
        <row r="144">
          <cell r="B144">
            <v>50521190</v>
          </cell>
          <cell r="C144">
            <v>2</v>
          </cell>
          <cell r="D144">
            <v>2</v>
          </cell>
          <cell r="E144">
            <v>1</v>
          </cell>
          <cell r="F144">
            <v>9.5200000000000007E-2</v>
          </cell>
        </row>
        <row r="145">
          <cell r="B145">
            <v>50521170</v>
          </cell>
          <cell r="C145">
            <v>2746</v>
          </cell>
          <cell r="D145">
            <v>21</v>
          </cell>
          <cell r="E145">
            <v>130.7619</v>
          </cell>
          <cell r="F145">
            <v>130.7619</v>
          </cell>
        </row>
        <row r="146">
          <cell r="B146">
            <v>50521160</v>
          </cell>
          <cell r="C146">
            <v>313</v>
          </cell>
          <cell r="D146">
            <v>21</v>
          </cell>
          <cell r="E146">
            <v>14.9047</v>
          </cell>
          <cell r="F146">
            <v>14.9047</v>
          </cell>
        </row>
        <row r="147">
          <cell r="B147">
            <v>50521180</v>
          </cell>
          <cell r="C147">
            <v>8</v>
          </cell>
          <cell r="D147">
            <v>7</v>
          </cell>
          <cell r="E147">
            <v>1.1428</v>
          </cell>
          <cell r="F147">
            <v>0.38090000000000002</v>
          </cell>
        </row>
        <row r="148">
          <cell r="B148">
            <v>50420060</v>
          </cell>
          <cell r="C148">
            <v>123</v>
          </cell>
          <cell r="D148">
            <v>21</v>
          </cell>
          <cell r="E148">
            <v>5.8571</v>
          </cell>
          <cell r="F148">
            <v>5.8571</v>
          </cell>
        </row>
        <row r="149">
          <cell r="B149">
            <v>50420070</v>
          </cell>
          <cell r="C149">
            <v>27</v>
          </cell>
          <cell r="D149">
            <v>13</v>
          </cell>
          <cell r="E149">
            <v>2.0769000000000002</v>
          </cell>
          <cell r="F149">
            <v>1.2857000000000001</v>
          </cell>
        </row>
        <row r="150">
          <cell r="B150">
            <v>50421260</v>
          </cell>
          <cell r="C150">
            <v>275</v>
          </cell>
          <cell r="D150">
            <v>21</v>
          </cell>
          <cell r="E150">
            <v>13.0952</v>
          </cell>
          <cell r="F150">
            <v>13.0952</v>
          </cell>
        </row>
        <row r="151">
          <cell r="B151">
            <v>50421250</v>
          </cell>
          <cell r="C151">
            <v>76</v>
          </cell>
          <cell r="D151">
            <v>21</v>
          </cell>
          <cell r="E151">
            <v>3.6190000000000002</v>
          </cell>
          <cell r="F151">
            <v>3.6190000000000002</v>
          </cell>
        </row>
        <row r="152">
          <cell r="B152">
            <v>50420511</v>
          </cell>
          <cell r="C152">
            <v>2317</v>
          </cell>
          <cell r="D152">
            <v>21</v>
          </cell>
          <cell r="E152">
            <v>110.33329999999999</v>
          </cell>
          <cell r="F152">
            <v>110.33329999999999</v>
          </cell>
        </row>
        <row r="153">
          <cell r="B153">
            <v>50420520</v>
          </cell>
          <cell r="C153">
            <v>2362</v>
          </cell>
          <cell r="D153">
            <v>21</v>
          </cell>
          <cell r="E153">
            <v>112.4761</v>
          </cell>
          <cell r="F153">
            <v>112.4761</v>
          </cell>
        </row>
        <row r="154">
          <cell r="B154">
            <v>50422060</v>
          </cell>
          <cell r="C154">
            <v>47</v>
          </cell>
          <cell r="D154">
            <v>19</v>
          </cell>
          <cell r="E154">
            <v>2.4735999999999998</v>
          </cell>
          <cell r="F154">
            <v>2.238</v>
          </cell>
        </row>
        <row r="155">
          <cell r="B155">
            <v>50422050</v>
          </cell>
          <cell r="C155">
            <v>192</v>
          </cell>
          <cell r="D155">
            <v>21</v>
          </cell>
          <cell r="E155">
            <v>9.1427999999999994</v>
          </cell>
          <cell r="F155">
            <v>9.1427999999999994</v>
          </cell>
        </row>
        <row r="156">
          <cell r="B156">
            <v>50520310</v>
          </cell>
          <cell r="C156">
            <v>574</v>
          </cell>
          <cell r="D156">
            <v>21</v>
          </cell>
          <cell r="E156">
            <v>27.333300000000001</v>
          </cell>
          <cell r="F156">
            <v>27.333300000000001</v>
          </cell>
        </row>
        <row r="157">
          <cell r="B157">
            <v>50520311</v>
          </cell>
          <cell r="C157">
            <v>38</v>
          </cell>
          <cell r="D157">
            <v>18</v>
          </cell>
          <cell r="E157">
            <v>2.1111</v>
          </cell>
          <cell r="F157">
            <v>1.8095000000000001</v>
          </cell>
        </row>
        <row r="158">
          <cell r="B158">
            <v>50520480</v>
          </cell>
          <cell r="C158">
            <v>1215</v>
          </cell>
          <cell r="D158">
            <v>21</v>
          </cell>
          <cell r="E158">
            <v>57.857100000000003</v>
          </cell>
          <cell r="F158">
            <v>57.857100000000003</v>
          </cell>
        </row>
        <row r="159">
          <cell r="B159">
            <v>50524010</v>
          </cell>
          <cell r="C159">
            <v>658</v>
          </cell>
          <cell r="D159">
            <v>21</v>
          </cell>
          <cell r="E159">
            <v>31.333300000000001</v>
          </cell>
          <cell r="F159">
            <v>31.333300000000001</v>
          </cell>
        </row>
        <row r="160">
          <cell r="B160">
            <v>50520190</v>
          </cell>
          <cell r="C160">
            <v>311</v>
          </cell>
          <cell r="D160">
            <v>21</v>
          </cell>
          <cell r="E160">
            <v>14.8095</v>
          </cell>
          <cell r="F160">
            <v>14.8095</v>
          </cell>
        </row>
        <row r="161">
          <cell r="B161">
            <v>50520170</v>
          </cell>
          <cell r="C161">
            <v>81</v>
          </cell>
          <cell r="D161">
            <v>21</v>
          </cell>
          <cell r="E161">
            <v>3.8571</v>
          </cell>
          <cell r="F161">
            <v>3.8571</v>
          </cell>
        </row>
        <row r="162">
          <cell r="B162">
            <v>50422520</v>
          </cell>
          <cell r="C162">
            <v>6</v>
          </cell>
          <cell r="D162">
            <v>6</v>
          </cell>
          <cell r="E162">
            <v>1</v>
          </cell>
          <cell r="F162">
            <v>0.28570000000000001</v>
          </cell>
        </row>
        <row r="163">
          <cell r="B163">
            <v>50422530</v>
          </cell>
          <cell r="C163">
            <v>132</v>
          </cell>
          <cell r="D163">
            <v>20</v>
          </cell>
          <cell r="E163">
            <v>6.6</v>
          </cell>
          <cell r="F163">
            <v>6.2857000000000003</v>
          </cell>
        </row>
        <row r="164">
          <cell r="B164">
            <v>50421200</v>
          </cell>
          <cell r="C164">
            <v>193</v>
          </cell>
          <cell r="D164">
            <v>21</v>
          </cell>
          <cell r="E164">
            <v>9.1904000000000003</v>
          </cell>
          <cell r="F164">
            <v>9.1904000000000003</v>
          </cell>
        </row>
        <row r="165">
          <cell r="B165">
            <v>50421190</v>
          </cell>
          <cell r="C165">
            <v>11</v>
          </cell>
          <cell r="D165">
            <v>7</v>
          </cell>
          <cell r="E165">
            <v>1.5713999999999999</v>
          </cell>
          <cell r="F165">
            <v>0.52380000000000004</v>
          </cell>
        </row>
        <row r="166">
          <cell r="B166">
            <v>50421430</v>
          </cell>
          <cell r="C166">
            <v>194</v>
          </cell>
          <cell r="D166">
            <v>21</v>
          </cell>
          <cell r="E166">
            <v>9.2379999999999995</v>
          </cell>
          <cell r="F166">
            <v>9.2379999999999995</v>
          </cell>
        </row>
        <row r="167">
          <cell r="B167">
            <v>50421440</v>
          </cell>
          <cell r="C167">
            <v>280</v>
          </cell>
          <cell r="D167">
            <v>21</v>
          </cell>
          <cell r="E167">
            <v>13.333299999999999</v>
          </cell>
          <cell r="F167">
            <v>13.333299999999999</v>
          </cell>
        </row>
        <row r="168">
          <cell r="B168">
            <v>50422100</v>
          </cell>
          <cell r="C168">
            <v>501</v>
          </cell>
          <cell r="D168">
            <v>21</v>
          </cell>
          <cell r="E168">
            <v>23.857099999999999</v>
          </cell>
          <cell r="F168">
            <v>23.857099999999999</v>
          </cell>
        </row>
        <row r="169">
          <cell r="B169">
            <v>50421690</v>
          </cell>
          <cell r="C169">
            <v>1527</v>
          </cell>
          <cell r="D169">
            <v>21</v>
          </cell>
          <cell r="E169">
            <v>72.714200000000005</v>
          </cell>
          <cell r="F169">
            <v>72.714200000000005</v>
          </cell>
        </row>
        <row r="170">
          <cell r="B170">
            <v>50422570</v>
          </cell>
          <cell r="C170">
            <v>4662</v>
          </cell>
          <cell r="D170">
            <v>21</v>
          </cell>
          <cell r="E170">
            <v>222</v>
          </cell>
          <cell r="F170">
            <v>222</v>
          </cell>
        </row>
        <row r="171">
          <cell r="B171">
            <v>50423170</v>
          </cell>
          <cell r="C171">
            <v>242</v>
          </cell>
          <cell r="D171">
            <v>21</v>
          </cell>
          <cell r="E171">
            <v>11.5238</v>
          </cell>
          <cell r="F171">
            <v>11.5238</v>
          </cell>
        </row>
        <row r="172">
          <cell r="B172">
            <v>50423160</v>
          </cell>
          <cell r="C172">
            <v>5</v>
          </cell>
          <cell r="D172">
            <v>5</v>
          </cell>
          <cell r="E172">
            <v>1</v>
          </cell>
          <cell r="F172">
            <v>0.23799999999999999</v>
          </cell>
        </row>
        <row r="173">
          <cell r="B173">
            <v>50420980</v>
          </cell>
          <cell r="C173">
            <v>765</v>
          </cell>
          <cell r="D173">
            <v>21</v>
          </cell>
          <cell r="E173">
            <v>36.4285</v>
          </cell>
          <cell r="F173">
            <v>36.4285</v>
          </cell>
        </row>
        <row r="174">
          <cell r="B174">
            <v>50420990</v>
          </cell>
          <cell r="C174">
            <v>199</v>
          </cell>
          <cell r="D174">
            <v>21</v>
          </cell>
          <cell r="E174">
            <v>9.4761000000000006</v>
          </cell>
          <cell r="F174">
            <v>9.4761000000000006</v>
          </cell>
        </row>
        <row r="175">
          <cell r="B175">
            <v>50421830</v>
          </cell>
          <cell r="C175">
            <v>1268</v>
          </cell>
          <cell r="D175">
            <v>21</v>
          </cell>
          <cell r="E175">
            <v>60.380899999999997</v>
          </cell>
          <cell r="F175">
            <v>60.380899999999997</v>
          </cell>
        </row>
        <row r="176">
          <cell r="B176">
            <v>50420810</v>
          </cell>
          <cell r="C176">
            <v>1435</v>
          </cell>
          <cell r="D176">
            <v>21</v>
          </cell>
          <cell r="E176">
            <v>68.333299999999994</v>
          </cell>
          <cell r="F176">
            <v>68.333299999999994</v>
          </cell>
        </row>
        <row r="177">
          <cell r="B177">
            <v>50421280</v>
          </cell>
          <cell r="C177">
            <v>45</v>
          </cell>
          <cell r="D177">
            <v>20</v>
          </cell>
          <cell r="E177">
            <v>2.25</v>
          </cell>
          <cell r="F177">
            <v>2.1427999999999998</v>
          </cell>
        </row>
        <row r="178">
          <cell r="B178">
            <v>50421270</v>
          </cell>
          <cell r="C178">
            <v>228</v>
          </cell>
          <cell r="D178">
            <v>20</v>
          </cell>
          <cell r="E178">
            <v>11.4</v>
          </cell>
          <cell r="F178">
            <v>10.857100000000001</v>
          </cell>
        </row>
        <row r="179">
          <cell r="B179">
            <v>50422080</v>
          </cell>
          <cell r="C179">
            <v>4155</v>
          </cell>
          <cell r="D179">
            <v>21</v>
          </cell>
          <cell r="E179">
            <v>197.8571</v>
          </cell>
          <cell r="F179">
            <v>197.8571</v>
          </cell>
        </row>
        <row r="180">
          <cell r="B180">
            <v>50422070</v>
          </cell>
          <cell r="C180">
            <v>4333</v>
          </cell>
          <cell r="D180">
            <v>21</v>
          </cell>
          <cell r="E180">
            <v>206.33330000000001</v>
          </cell>
          <cell r="F180">
            <v>206.33330000000001</v>
          </cell>
        </row>
        <row r="181">
          <cell r="B181">
            <v>50521110</v>
          </cell>
          <cell r="C181">
            <v>1537</v>
          </cell>
          <cell r="D181">
            <v>21</v>
          </cell>
          <cell r="E181">
            <v>73.190399999999997</v>
          </cell>
          <cell r="F181">
            <v>73.190399999999997</v>
          </cell>
        </row>
        <row r="182">
          <cell r="B182">
            <v>50521100</v>
          </cell>
          <cell r="C182">
            <v>364</v>
          </cell>
          <cell r="D182">
            <v>21</v>
          </cell>
          <cell r="E182">
            <v>17.333300000000001</v>
          </cell>
          <cell r="F182">
            <v>17.333300000000001</v>
          </cell>
        </row>
        <row r="183">
          <cell r="B183">
            <v>50521130</v>
          </cell>
          <cell r="C183">
            <v>220</v>
          </cell>
          <cell r="D183">
            <v>21</v>
          </cell>
          <cell r="E183">
            <v>10.476100000000001</v>
          </cell>
          <cell r="F183">
            <v>10.476100000000001</v>
          </cell>
        </row>
        <row r="184">
          <cell r="B184">
            <v>50521120</v>
          </cell>
          <cell r="C184">
            <v>1995</v>
          </cell>
          <cell r="D184">
            <v>21</v>
          </cell>
          <cell r="E184">
            <v>95</v>
          </cell>
          <cell r="F184">
            <v>95</v>
          </cell>
        </row>
        <row r="185">
          <cell r="B185">
            <v>50520570</v>
          </cell>
          <cell r="C185">
            <v>2687</v>
          </cell>
          <cell r="D185">
            <v>21</v>
          </cell>
          <cell r="E185">
            <v>127.95229999999999</v>
          </cell>
          <cell r="F185">
            <v>127.95229999999999</v>
          </cell>
        </row>
        <row r="186">
          <cell r="B186">
            <v>50421080</v>
          </cell>
          <cell r="C186">
            <v>47</v>
          </cell>
          <cell r="D186">
            <v>18</v>
          </cell>
          <cell r="E186">
            <v>2.6111</v>
          </cell>
          <cell r="F186">
            <v>2.238</v>
          </cell>
        </row>
        <row r="187">
          <cell r="B187">
            <v>50421070</v>
          </cell>
          <cell r="C187">
            <v>4</v>
          </cell>
          <cell r="D187">
            <v>4</v>
          </cell>
          <cell r="E187">
            <v>1</v>
          </cell>
          <cell r="F187">
            <v>0.19040000000000001</v>
          </cell>
        </row>
        <row r="188">
          <cell r="B188">
            <v>50521060</v>
          </cell>
          <cell r="C188">
            <v>1831</v>
          </cell>
          <cell r="D188">
            <v>21</v>
          </cell>
          <cell r="E188">
            <v>87.190399999999997</v>
          </cell>
          <cell r="F188">
            <v>87.190399999999997</v>
          </cell>
        </row>
        <row r="189">
          <cell r="B189">
            <v>50521070</v>
          </cell>
          <cell r="C189">
            <v>7165</v>
          </cell>
          <cell r="D189">
            <v>21</v>
          </cell>
          <cell r="E189">
            <v>341.19040000000001</v>
          </cell>
          <cell r="F189">
            <v>341.19040000000001</v>
          </cell>
        </row>
        <row r="190">
          <cell r="B190">
            <v>50421240</v>
          </cell>
          <cell r="C190">
            <v>911</v>
          </cell>
          <cell r="D190">
            <v>21</v>
          </cell>
          <cell r="E190">
            <v>43.380899999999997</v>
          </cell>
          <cell r="F190">
            <v>43.380899999999997</v>
          </cell>
        </row>
        <row r="191">
          <cell r="B191">
            <v>50421230</v>
          </cell>
          <cell r="C191">
            <v>102</v>
          </cell>
          <cell r="D191">
            <v>20</v>
          </cell>
          <cell r="E191">
            <v>5.0999999999999996</v>
          </cell>
          <cell r="F191">
            <v>4.8571</v>
          </cell>
        </row>
        <row r="192">
          <cell r="B192">
            <v>50520471</v>
          </cell>
          <cell r="C192">
            <v>568</v>
          </cell>
          <cell r="D192">
            <v>21</v>
          </cell>
          <cell r="E192">
            <v>27.047599999999999</v>
          </cell>
          <cell r="F192">
            <v>27.047599999999999</v>
          </cell>
        </row>
        <row r="193">
          <cell r="B193">
            <v>50420770</v>
          </cell>
          <cell r="C193">
            <v>370</v>
          </cell>
          <cell r="D193">
            <v>21</v>
          </cell>
          <cell r="E193">
            <v>17.619</v>
          </cell>
          <cell r="F193">
            <v>17.619</v>
          </cell>
        </row>
        <row r="194">
          <cell r="B194">
            <v>50421720</v>
          </cell>
          <cell r="C194">
            <v>3007</v>
          </cell>
          <cell r="D194">
            <v>21</v>
          </cell>
          <cell r="E194">
            <v>143.19040000000001</v>
          </cell>
          <cell r="F194">
            <v>143.19040000000001</v>
          </cell>
        </row>
        <row r="195">
          <cell r="B195">
            <v>50421711</v>
          </cell>
          <cell r="C195">
            <v>492</v>
          </cell>
          <cell r="D195">
            <v>21</v>
          </cell>
          <cell r="E195">
            <v>23.4285</v>
          </cell>
          <cell r="F195">
            <v>23.4285</v>
          </cell>
        </row>
        <row r="196">
          <cell r="B196">
            <v>50521090</v>
          </cell>
          <cell r="C196">
            <v>904</v>
          </cell>
          <cell r="D196">
            <v>21</v>
          </cell>
          <cell r="E196">
            <v>43.047600000000003</v>
          </cell>
          <cell r="F196">
            <v>43.047600000000003</v>
          </cell>
        </row>
        <row r="197">
          <cell r="B197">
            <v>50521080</v>
          </cell>
          <cell r="C197">
            <v>344</v>
          </cell>
          <cell r="D197">
            <v>21</v>
          </cell>
          <cell r="E197">
            <v>16.3809</v>
          </cell>
          <cell r="F197">
            <v>16.3809</v>
          </cell>
        </row>
        <row r="198">
          <cell r="B198">
            <v>50420900</v>
          </cell>
          <cell r="C198">
            <v>1552</v>
          </cell>
          <cell r="D198">
            <v>21</v>
          </cell>
          <cell r="E198">
            <v>73.904700000000005</v>
          </cell>
          <cell r="F198">
            <v>73.904700000000005</v>
          </cell>
        </row>
        <row r="199">
          <cell r="B199">
            <v>50420850</v>
          </cell>
          <cell r="C199">
            <v>263</v>
          </cell>
          <cell r="D199">
            <v>21</v>
          </cell>
          <cell r="E199">
            <v>12.5238</v>
          </cell>
          <cell r="F199">
            <v>12.5238</v>
          </cell>
        </row>
        <row r="200">
          <cell r="B200">
            <v>50422740</v>
          </cell>
          <cell r="C200">
            <v>1360</v>
          </cell>
          <cell r="D200">
            <v>21</v>
          </cell>
          <cell r="E200">
            <v>64.761899999999997</v>
          </cell>
          <cell r="F200">
            <v>64.761899999999997</v>
          </cell>
        </row>
        <row r="201">
          <cell r="B201">
            <v>50421880</v>
          </cell>
          <cell r="C201">
            <v>468</v>
          </cell>
          <cell r="D201">
            <v>21</v>
          </cell>
          <cell r="E201">
            <v>22.285699999999999</v>
          </cell>
          <cell r="F201">
            <v>22.285699999999999</v>
          </cell>
        </row>
        <row r="202">
          <cell r="B202">
            <v>50420671</v>
          </cell>
          <cell r="C202">
            <v>436</v>
          </cell>
          <cell r="D202">
            <v>21</v>
          </cell>
          <cell r="E202">
            <v>20.761900000000001</v>
          </cell>
          <cell r="F202">
            <v>20.761900000000001</v>
          </cell>
        </row>
        <row r="203">
          <cell r="B203">
            <v>50420680</v>
          </cell>
          <cell r="C203">
            <v>1230</v>
          </cell>
          <cell r="D203">
            <v>21</v>
          </cell>
          <cell r="E203">
            <v>58.571399999999997</v>
          </cell>
          <cell r="F203">
            <v>58.571399999999997</v>
          </cell>
        </row>
        <row r="204">
          <cell r="B204">
            <v>50521020</v>
          </cell>
          <cell r="C204">
            <v>24</v>
          </cell>
          <cell r="D204">
            <v>15</v>
          </cell>
          <cell r="E204">
            <v>1.6</v>
          </cell>
          <cell r="F204">
            <v>1.1428</v>
          </cell>
        </row>
        <row r="205">
          <cell r="B205">
            <v>50521010</v>
          </cell>
          <cell r="C205">
            <v>272</v>
          </cell>
          <cell r="D205">
            <v>21</v>
          </cell>
          <cell r="E205">
            <v>12.952299999999999</v>
          </cell>
          <cell r="F205">
            <v>12.952299999999999</v>
          </cell>
        </row>
        <row r="206">
          <cell r="B206">
            <v>50520271</v>
          </cell>
          <cell r="C206">
            <v>30</v>
          </cell>
          <cell r="D206">
            <v>18</v>
          </cell>
          <cell r="E206">
            <v>1.6666000000000001</v>
          </cell>
          <cell r="F206">
            <v>1.4285000000000001</v>
          </cell>
        </row>
        <row r="207">
          <cell r="B207">
            <v>50520260</v>
          </cell>
          <cell r="C207">
            <v>416</v>
          </cell>
          <cell r="D207">
            <v>21</v>
          </cell>
          <cell r="E207">
            <v>19.8095</v>
          </cell>
          <cell r="F207">
            <v>19.8095</v>
          </cell>
        </row>
        <row r="208">
          <cell r="B208">
            <v>50421150</v>
          </cell>
          <cell r="C208">
            <v>45</v>
          </cell>
          <cell r="D208">
            <v>20</v>
          </cell>
          <cell r="E208">
            <v>2.25</v>
          </cell>
          <cell r="F208">
            <v>2.1427999999999998</v>
          </cell>
        </row>
        <row r="209">
          <cell r="B209">
            <v>50421160</v>
          </cell>
          <cell r="C209">
            <v>260</v>
          </cell>
          <cell r="D209">
            <v>21</v>
          </cell>
          <cell r="E209">
            <v>12.3809</v>
          </cell>
          <cell r="F209">
            <v>12.3809</v>
          </cell>
        </row>
        <row r="210">
          <cell r="B210">
            <v>50420370</v>
          </cell>
          <cell r="C210">
            <v>192</v>
          </cell>
          <cell r="D210">
            <v>21</v>
          </cell>
          <cell r="E210">
            <v>9.1427999999999994</v>
          </cell>
          <cell r="F210">
            <v>9.1427999999999994</v>
          </cell>
        </row>
        <row r="211">
          <cell r="B211">
            <v>50420380</v>
          </cell>
          <cell r="C211">
            <v>87</v>
          </cell>
          <cell r="D211">
            <v>21</v>
          </cell>
          <cell r="E211">
            <v>4.1428000000000003</v>
          </cell>
          <cell r="F211">
            <v>4.1428000000000003</v>
          </cell>
        </row>
        <row r="212">
          <cell r="B212">
            <v>50421970</v>
          </cell>
          <cell r="C212">
            <v>775</v>
          </cell>
          <cell r="D212">
            <v>21</v>
          </cell>
          <cell r="E212">
            <v>36.904699999999998</v>
          </cell>
          <cell r="F212">
            <v>36.904699999999998</v>
          </cell>
        </row>
        <row r="213">
          <cell r="B213">
            <v>50421980</v>
          </cell>
          <cell r="C213">
            <v>293</v>
          </cell>
          <cell r="D213">
            <v>21</v>
          </cell>
          <cell r="E213">
            <v>13.952299999999999</v>
          </cell>
          <cell r="F213">
            <v>13.952299999999999</v>
          </cell>
        </row>
        <row r="214">
          <cell r="B214">
            <v>50421050</v>
          </cell>
          <cell r="C214">
            <v>51</v>
          </cell>
          <cell r="D214">
            <v>19</v>
          </cell>
          <cell r="E214">
            <v>2.6842000000000001</v>
          </cell>
          <cell r="F214">
            <v>2.4285000000000001</v>
          </cell>
        </row>
        <row r="215">
          <cell r="B215">
            <v>50421060</v>
          </cell>
          <cell r="C215">
            <v>24</v>
          </cell>
          <cell r="D215">
            <v>14</v>
          </cell>
          <cell r="E215">
            <v>1.7141999999999999</v>
          </cell>
          <cell r="F215">
            <v>1.1428</v>
          </cell>
        </row>
        <row r="216">
          <cell r="B216">
            <v>50421790</v>
          </cell>
          <cell r="C216">
            <v>351</v>
          </cell>
          <cell r="D216">
            <v>21</v>
          </cell>
          <cell r="E216">
            <v>16.714200000000002</v>
          </cell>
          <cell r="F216">
            <v>16.714200000000002</v>
          </cell>
        </row>
        <row r="217">
          <cell r="B217">
            <v>50529210</v>
          </cell>
          <cell r="C217">
            <v>527</v>
          </cell>
          <cell r="D217">
            <v>21</v>
          </cell>
          <cell r="E217">
            <v>25.095199999999998</v>
          </cell>
          <cell r="F217">
            <v>25.095199999999998</v>
          </cell>
        </row>
        <row r="218">
          <cell r="B218">
            <v>50529220</v>
          </cell>
          <cell r="C218">
            <v>1861</v>
          </cell>
          <cell r="D218">
            <v>21</v>
          </cell>
          <cell r="E218">
            <v>88.619</v>
          </cell>
          <cell r="F218">
            <v>88.619</v>
          </cell>
        </row>
        <row r="219">
          <cell r="B219">
            <v>50421910</v>
          </cell>
          <cell r="C219">
            <v>722</v>
          </cell>
          <cell r="D219">
            <v>21</v>
          </cell>
          <cell r="E219">
            <v>34.380899999999997</v>
          </cell>
          <cell r="F219">
            <v>34.380899999999997</v>
          </cell>
        </row>
        <row r="220">
          <cell r="B220">
            <v>50520200</v>
          </cell>
          <cell r="C220">
            <v>557</v>
          </cell>
          <cell r="D220">
            <v>21</v>
          </cell>
          <cell r="E220">
            <v>26.523800000000001</v>
          </cell>
          <cell r="F220">
            <v>26.523800000000001</v>
          </cell>
        </row>
        <row r="221">
          <cell r="B221">
            <v>50520110</v>
          </cell>
          <cell r="C221">
            <v>167</v>
          </cell>
          <cell r="D221">
            <v>21</v>
          </cell>
          <cell r="E221">
            <v>7.9523000000000001</v>
          </cell>
          <cell r="F221">
            <v>7.9523000000000001</v>
          </cell>
        </row>
        <row r="222">
          <cell r="B222">
            <v>50520210</v>
          </cell>
          <cell r="C222">
            <v>10</v>
          </cell>
          <cell r="D222">
            <v>8</v>
          </cell>
          <cell r="E222">
            <v>1.25</v>
          </cell>
          <cell r="F222">
            <v>0.47610000000000002</v>
          </cell>
        </row>
        <row r="223">
          <cell r="B223">
            <v>50520220</v>
          </cell>
          <cell r="C223">
            <v>227</v>
          </cell>
          <cell r="D223">
            <v>21</v>
          </cell>
          <cell r="E223">
            <v>10.8095</v>
          </cell>
          <cell r="F223">
            <v>10.8095</v>
          </cell>
        </row>
        <row r="224">
          <cell r="B224">
            <v>50423080</v>
          </cell>
          <cell r="C224">
            <v>484</v>
          </cell>
          <cell r="D224">
            <v>20</v>
          </cell>
          <cell r="E224">
            <v>24.2</v>
          </cell>
          <cell r="F224">
            <v>23.047599999999999</v>
          </cell>
        </row>
        <row r="225">
          <cell r="B225">
            <v>50520330</v>
          </cell>
          <cell r="C225">
            <v>370</v>
          </cell>
          <cell r="D225">
            <v>21</v>
          </cell>
          <cell r="E225">
            <v>17.619</v>
          </cell>
          <cell r="F225">
            <v>17.619</v>
          </cell>
        </row>
        <row r="226">
          <cell r="B226">
            <v>50520130</v>
          </cell>
          <cell r="C226">
            <v>2209</v>
          </cell>
          <cell r="D226">
            <v>21</v>
          </cell>
          <cell r="E226">
            <v>105.1904</v>
          </cell>
          <cell r="F226">
            <v>105.1904</v>
          </cell>
        </row>
        <row r="227">
          <cell r="B227">
            <v>50427010</v>
          </cell>
          <cell r="C227">
            <v>4</v>
          </cell>
          <cell r="D227">
            <v>2</v>
          </cell>
          <cell r="E227">
            <v>2</v>
          </cell>
          <cell r="F227">
            <v>0.19040000000000001</v>
          </cell>
        </row>
        <row r="228">
          <cell r="B228">
            <v>50427020</v>
          </cell>
          <cell r="C228">
            <v>3</v>
          </cell>
          <cell r="D228">
            <v>3</v>
          </cell>
          <cell r="E228">
            <v>1</v>
          </cell>
          <cell r="F228">
            <v>0.14280000000000001</v>
          </cell>
        </row>
        <row r="229">
          <cell r="B229">
            <v>50420750</v>
          </cell>
          <cell r="C229">
            <v>758</v>
          </cell>
          <cell r="D229">
            <v>21</v>
          </cell>
          <cell r="E229">
            <v>36.095199999999998</v>
          </cell>
          <cell r="F229">
            <v>36.095199999999998</v>
          </cell>
        </row>
        <row r="230">
          <cell r="B230">
            <v>50420931</v>
          </cell>
          <cell r="C230">
            <v>51</v>
          </cell>
          <cell r="D230">
            <v>17</v>
          </cell>
          <cell r="E230">
            <v>3</v>
          </cell>
          <cell r="F230">
            <v>2.4285000000000001</v>
          </cell>
        </row>
        <row r="231">
          <cell r="B231">
            <v>50420940</v>
          </cell>
          <cell r="C231">
            <v>855</v>
          </cell>
          <cell r="D231">
            <v>21</v>
          </cell>
          <cell r="E231">
            <v>40.714199999999998</v>
          </cell>
          <cell r="F231">
            <v>40.714199999999998</v>
          </cell>
        </row>
        <row r="232">
          <cell r="B232">
            <v>50420130</v>
          </cell>
          <cell r="C232">
            <v>334</v>
          </cell>
          <cell r="D232">
            <v>21</v>
          </cell>
          <cell r="E232">
            <v>15.9047</v>
          </cell>
          <cell r="F232">
            <v>15.9047</v>
          </cell>
        </row>
        <row r="233">
          <cell r="B233">
            <v>59320100</v>
          </cell>
          <cell r="C233">
            <v>4501</v>
          </cell>
          <cell r="D233">
            <v>21</v>
          </cell>
          <cell r="E233">
            <v>214.33330000000001</v>
          </cell>
          <cell r="F233">
            <v>214.33330000000001</v>
          </cell>
        </row>
        <row r="234">
          <cell r="B234">
            <v>59320090</v>
          </cell>
          <cell r="C234">
            <v>481</v>
          </cell>
          <cell r="D234">
            <v>21</v>
          </cell>
          <cell r="E234">
            <v>22.904699999999998</v>
          </cell>
          <cell r="F234">
            <v>22.904699999999998</v>
          </cell>
        </row>
        <row r="235">
          <cell r="B235">
            <v>50520521</v>
          </cell>
          <cell r="C235">
            <v>1484</v>
          </cell>
          <cell r="D235">
            <v>21</v>
          </cell>
          <cell r="E235">
            <v>70.666600000000003</v>
          </cell>
          <cell r="F235">
            <v>70.666600000000003</v>
          </cell>
        </row>
        <row r="236">
          <cell r="B236">
            <v>50421750</v>
          </cell>
          <cell r="C236">
            <v>534</v>
          </cell>
          <cell r="D236">
            <v>21</v>
          </cell>
          <cell r="E236">
            <v>25.4285</v>
          </cell>
          <cell r="F236">
            <v>25.4285</v>
          </cell>
        </row>
        <row r="237">
          <cell r="B237">
            <v>50521030</v>
          </cell>
          <cell r="C237">
            <v>103</v>
          </cell>
          <cell r="D237">
            <v>20</v>
          </cell>
          <cell r="E237">
            <v>5.15</v>
          </cell>
          <cell r="F237">
            <v>4.9047000000000001</v>
          </cell>
        </row>
        <row r="238">
          <cell r="B238">
            <v>50521040</v>
          </cell>
          <cell r="C238">
            <v>39</v>
          </cell>
          <cell r="D238">
            <v>18</v>
          </cell>
          <cell r="E238">
            <v>2.1665999999999999</v>
          </cell>
          <cell r="F238">
            <v>1.8571</v>
          </cell>
        </row>
        <row r="239">
          <cell r="B239">
            <v>50422190</v>
          </cell>
          <cell r="C239">
            <v>157</v>
          </cell>
          <cell r="D239">
            <v>20</v>
          </cell>
          <cell r="E239">
            <v>7.85</v>
          </cell>
          <cell r="F239">
            <v>7.4760999999999997</v>
          </cell>
        </row>
        <row r="240">
          <cell r="B240">
            <v>50422200</v>
          </cell>
          <cell r="C240">
            <v>772</v>
          </cell>
          <cell r="D240">
            <v>21</v>
          </cell>
          <cell r="E240">
            <v>36.761899999999997</v>
          </cell>
          <cell r="F240">
            <v>36.761899999999997</v>
          </cell>
        </row>
        <row r="241">
          <cell r="B241">
            <v>50420270</v>
          </cell>
          <cell r="C241">
            <v>17778</v>
          </cell>
          <cell r="D241">
            <v>21</v>
          </cell>
          <cell r="E241">
            <v>846.57140000000004</v>
          </cell>
          <cell r="F241">
            <v>846.57140000000004</v>
          </cell>
        </row>
        <row r="242">
          <cell r="B242">
            <v>50420100</v>
          </cell>
          <cell r="C242">
            <v>5036</v>
          </cell>
          <cell r="D242">
            <v>21</v>
          </cell>
          <cell r="E242">
            <v>239.80950000000001</v>
          </cell>
          <cell r="F242">
            <v>239.80950000000001</v>
          </cell>
        </row>
        <row r="243">
          <cell r="B243">
            <v>50520233</v>
          </cell>
          <cell r="C243">
            <v>5696</v>
          </cell>
          <cell r="D243">
            <v>21</v>
          </cell>
          <cell r="E243">
            <v>271.238</v>
          </cell>
          <cell r="F243">
            <v>271.238</v>
          </cell>
        </row>
        <row r="244">
          <cell r="B244">
            <v>50520232</v>
          </cell>
          <cell r="C244">
            <v>4077</v>
          </cell>
          <cell r="D244">
            <v>21</v>
          </cell>
          <cell r="E244">
            <v>194.14279999999999</v>
          </cell>
          <cell r="F244">
            <v>194.14279999999999</v>
          </cell>
        </row>
        <row r="245">
          <cell r="B245">
            <v>50420660</v>
          </cell>
          <cell r="C245">
            <v>570</v>
          </cell>
          <cell r="D245">
            <v>21</v>
          </cell>
          <cell r="E245">
            <v>27.142800000000001</v>
          </cell>
          <cell r="F245">
            <v>27.142800000000001</v>
          </cell>
        </row>
        <row r="246">
          <cell r="B246">
            <v>50520231</v>
          </cell>
          <cell r="C246">
            <v>486</v>
          </cell>
          <cell r="D246">
            <v>21</v>
          </cell>
          <cell r="E246">
            <v>23.142800000000001</v>
          </cell>
          <cell r="F246">
            <v>23.142800000000001</v>
          </cell>
        </row>
        <row r="247">
          <cell r="B247">
            <v>50529000</v>
          </cell>
          <cell r="C247">
            <v>3584</v>
          </cell>
          <cell r="D247">
            <v>21</v>
          </cell>
          <cell r="E247">
            <v>170.66659999999999</v>
          </cell>
          <cell r="F247">
            <v>170.66659999999999</v>
          </cell>
        </row>
        <row r="248">
          <cell r="B248">
            <v>50529001</v>
          </cell>
          <cell r="C248">
            <v>853</v>
          </cell>
          <cell r="D248">
            <v>21</v>
          </cell>
          <cell r="E248">
            <v>40.619</v>
          </cell>
          <cell r="F248">
            <v>40.619</v>
          </cell>
        </row>
        <row r="249">
          <cell r="B249">
            <v>50520541</v>
          </cell>
          <cell r="C249">
            <v>1194</v>
          </cell>
          <cell r="D249">
            <v>21</v>
          </cell>
          <cell r="E249">
            <v>56.857100000000003</v>
          </cell>
          <cell r="F249">
            <v>56.857100000000003</v>
          </cell>
        </row>
        <row r="250">
          <cell r="B250">
            <v>50420080</v>
          </cell>
          <cell r="C250">
            <v>193</v>
          </cell>
          <cell r="D250">
            <v>20</v>
          </cell>
          <cell r="E250">
            <v>9.65</v>
          </cell>
          <cell r="F250">
            <v>9.1904000000000003</v>
          </cell>
        </row>
        <row r="251">
          <cell r="B251">
            <v>50420050</v>
          </cell>
          <cell r="C251">
            <v>14</v>
          </cell>
          <cell r="D251">
            <v>9</v>
          </cell>
          <cell r="E251">
            <v>1.5555000000000001</v>
          </cell>
          <cell r="F251">
            <v>0.66659999999999997</v>
          </cell>
        </row>
        <row r="252">
          <cell r="B252">
            <v>50427030</v>
          </cell>
          <cell r="C252">
            <v>18</v>
          </cell>
          <cell r="D252">
            <v>14</v>
          </cell>
          <cell r="E252">
            <v>1.2857000000000001</v>
          </cell>
          <cell r="F252">
            <v>0.85709999999999997</v>
          </cell>
        </row>
        <row r="253">
          <cell r="B253">
            <v>50427040</v>
          </cell>
          <cell r="C253">
            <v>199</v>
          </cell>
          <cell r="D253">
            <v>21</v>
          </cell>
          <cell r="E253">
            <v>9.4761000000000006</v>
          </cell>
          <cell r="F253">
            <v>9.4761000000000006</v>
          </cell>
        </row>
        <row r="254">
          <cell r="B254">
            <v>50520550</v>
          </cell>
          <cell r="C254">
            <v>33</v>
          </cell>
          <cell r="D254">
            <v>18</v>
          </cell>
          <cell r="E254">
            <v>1.8332999999999999</v>
          </cell>
          <cell r="F254">
            <v>1.5713999999999999</v>
          </cell>
        </row>
        <row r="255">
          <cell r="B255">
            <v>50520700</v>
          </cell>
          <cell r="C255">
            <v>400</v>
          </cell>
          <cell r="D255">
            <v>21</v>
          </cell>
          <cell r="E255">
            <v>19.047599999999999</v>
          </cell>
          <cell r="F255">
            <v>19.047599999999999</v>
          </cell>
        </row>
        <row r="256">
          <cell r="B256">
            <v>50420260</v>
          </cell>
          <cell r="C256">
            <v>250</v>
          </cell>
          <cell r="D256">
            <v>21</v>
          </cell>
          <cell r="E256">
            <v>11.9047</v>
          </cell>
          <cell r="F256">
            <v>11.9047</v>
          </cell>
        </row>
        <row r="257">
          <cell r="B257">
            <v>50421350</v>
          </cell>
          <cell r="C257">
            <v>1932</v>
          </cell>
          <cell r="D257">
            <v>21</v>
          </cell>
          <cell r="E257">
            <v>92</v>
          </cell>
          <cell r="F257">
            <v>92</v>
          </cell>
        </row>
        <row r="258">
          <cell r="B258">
            <v>50520240</v>
          </cell>
          <cell r="C258">
            <v>573</v>
          </cell>
          <cell r="D258">
            <v>21</v>
          </cell>
          <cell r="E258">
            <v>27.285699999999999</v>
          </cell>
          <cell r="F258">
            <v>27.285699999999999</v>
          </cell>
        </row>
        <row r="259">
          <cell r="B259">
            <v>50520251</v>
          </cell>
          <cell r="C259">
            <v>267</v>
          </cell>
          <cell r="D259">
            <v>21</v>
          </cell>
          <cell r="E259">
            <v>12.7142</v>
          </cell>
          <cell r="F259">
            <v>12.7142</v>
          </cell>
        </row>
        <row r="260">
          <cell r="B260">
            <v>50421890</v>
          </cell>
          <cell r="C260">
            <v>975</v>
          </cell>
          <cell r="D260">
            <v>21</v>
          </cell>
          <cell r="E260">
            <v>46.4285</v>
          </cell>
          <cell r="F260">
            <v>46.4285</v>
          </cell>
        </row>
        <row r="261">
          <cell r="B261">
            <v>50422280</v>
          </cell>
          <cell r="C261">
            <v>15</v>
          </cell>
          <cell r="D261">
            <v>13</v>
          </cell>
          <cell r="E261">
            <v>1.1537999999999999</v>
          </cell>
          <cell r="F261">
            <v>0.71419999999999995</v>
          </cell>
        </row>
        <row r="262">
          <cell r="B262">
            <v>50421600</v>
          </cell>
          <cell r="C262">
            <v>277</v>
          </cell>
          <cell r="D262">
            <v>21</v>
          </cell>
          <cell r="E262">
            <v>13.1904</v>
          </cell>
          <cell r="F262">
            <v>13.1904</v>
          </cell>
        </row>
        <row r="263">
          <cell r="B263">
            <v>50421850</v>
          </cell>
          <cell r="C263">
            <v>459</v>
          </cell>
          <cell r="D263">
            <v>21</v>
          </cell>
          <cell r="E263">
            <v>21.857099999999999</v>
          </cell>
          <cell r="F263">
            <v>21.857099999999999</v>
          </cell>
        </row>
        <row r="264">
          <cell r="B264">
            <v>50421310</v>
          </cell>
          <cell r="C264">
            <v>2564</v>
          </cell>
          <cell r="D264">
            <v>21</v>
          </cell>
          <cell r="E264">
            <v>122.09520000000001</v>
          </cell>
          <cell r="F264">
            <v>122.09520000000001</v>
          </cell>
        </row>
        <row r="265">
          <cell r="B265">
            <v>50421322</v>
          </cell>
          <cell r="C265">
            <v>1296</v>
          </cell>
          <cell r="D265">
            <v>11</v>
          </cell>
          <cell r="E265">
            <v>117.8181</v>
          </cell>
          <cell r="F265">
            <v>61.714199999999998</v>
          </cell>
        </row>
        <row r="266">
          <cell r="B266">
            <v>50420460</v>
          </cell>
          <cell r="C266">
            <v>129</v>
          </cell>
          <cell r="D266">
            <v>21</v>
          </cell>
          <cell r="E266">
            <v>6.1428000000000003</v>
          </cell>
          <cell r="F266">
            <v>6.1428000000000003</v>
          </cell>
        </row>
        <row r="267">
          <cell r="B267">
            <v>50420470</v>
          </cell>
          <cell r="C267">
            <v>135</v>
          </cell>
          <cell r="D267">
            <v>21</v>
          </cell>
          <cell r="E267">
            <v>6.4284999999999997</v>
          </cell>
          <cell r="F267">
            <v>6.4284999999999997</v>
          </cell>
        </row>
        <row r="268">
          <cell r="B268">
            <v>50420480</v>
          </cell>
          <cell r="C268">
            <v>22</v>
          </cell>
          <cell r="D268">
            <v>16</v>
          </cell>
          <cell r="E268">
            <v>1.375</v>
          </cell>
          <cell r="F268">
            <v>1.0476000000000001</v>
          </cell>
        </row>
        <row r="269">
          <cell r="B269">
            <v>50420490</v>
          </cell>
          <cell r="C269">
            <v>44</v>
          </cell>
          <cell r="D269">
            <v>15</v>
          </cell>
          <cell r="E269">
            <v>2.9333</v>
          </cell>
          <cell r="F269">
            <v>2.0952000000000002</v>
          </cell>
        </row>
        <row r="270">
          <cell r="B270">
            <v>50420201</v>
          </cell>
          <cell r="C270">
            <v>260</v>
          </cell>
          <cell r="D270">
            <v>21</v>
          </cell>
          <cell r="E270">
            <v>12.3809</v>
          </cell>
          <cell r="F270">
            <v>12.3809</v>
          </cell>
        </row>
        <row r="271">
          <cell r="B271">
            <v>50420200</v>
          </cell>
          <cell r="C271">
            <v>8</v>
          </cell>
          <cell r="D271">
            <v>7</v>
          </cell>
          <cell r="E271">
            <v>1.1428</v>
          </cell>
          <cell r="F271">
            <v>0.38090000000000002</v>
          </cell>
        </row>
        <row r="272">
          <cell r="B272">
            <v>50520660</v>
          </cell>
          <cell r="C272">
            <v>2437</v>
          </cell>
          <cell r="D272">
            <v>21</v>
          </cell>
          <cell r="E272">
            <v>116.0476</v>
          </cell>
          <cell r="F272">
            <v>116.0476</v>
          </cell>
        </row>
        <row r="273">
          <cell r="B273">
            <v>50520500</v>
          </cell>
          <cell r="C273">
            <v>11</v>
          </cell>
          <cell r="D273">
            <v>7</v>
          </cell>
          <cell r="E273">
            <v>1.5713999999999999</v>
          </cell>
          <cell r="F273">
            <v>0.52380000000000004</v>
          </cell>
        </row>
        <row r="274">
          <cell r="B274">
            <v>50520560</v>
          </cell>
          <cell r="C274">
            <v>8</v>
          </cell>
          <cell r="D274">
            <v>6</v>
          </cell>
          <cell r="E274">
            <v>1.3332999999999999</v>
          </cell>
          <cell r="F274">
            <v>0.38090000000000002</v>
          </cell>
        </row>
        <row r="275">
          <cell r="B275">
            <v>50420160</v>
          </cell>
          <cell r="C275">
            <v>61</v>
          </cell>
          <cell r="D275">
            <v>20</v>
          </cell>
          <cell r="E275">
            <v>3.05</v>
          </cell>
          <cell r="F275">
            <v>2.9047000000000001</v>
          </cell>
        </row>
        <row r="276">
          <cell r="B276">
            <v>50420010</v>
          </cell>
          <cell r="C276">
            <v>33</v>
          </cell>
          <cell r="D276">
            <v>19</v>
          </cell>
          <cell r="E276">
            <v>1.7367999999999999</v>
          </cell>
          <cell r="F276">
            <v>1.5713999999999999</v>
          </cell>
        </row>
        <row r="277">
          <cell r="B277">
            <v>50520590</v>
          </cell>
          <cell r="C277">
            <v>2584</v>
          </cell>
          <cell r="D277">
            <v>21</v>
          </cell>
          <cell r="E277">
            <v>123.0476</v>
          </cell>
          <cell r="F277">
            <v>123.0476</v>
          </cell>
        </row>
        <row r="278">
          <cell r="B278">
            <v>50420880</v>
          </cell>
          <cell r="C278">
            <v>324</v>
          </cell>
          <cell r="D278">
            <v>21</v>
          </cell>
          <cell r="E278">
            <v>15.4285</v>
          </cell>
          <cell r="F278">
            <v>15.4285</v>
          </cell>
        </row>
        <row r="279">
          <cell r="B279">
            <v>50420140</v>
          </cell>
          <cell r="C279">
            <v>2575</v>
          </cell>
          <cell r="D279">
            <v>21</v>
          </cell>
          <cell r="E279">
            <v>122.619</v>
          </cell>
          <cell r="F279">
            <v>122.619</v>
          </cell>
        </row>
        <row r="280">
          <cell r="B280">
            <v>50421930</v>
          </cell>
          <cell r="C280">
            <v>977</v>
          </cell>
          <cell r="D280">
            <v>21</v>
          </cell>
          <cell r="E280">
            <v>46.523800000000001</v>
          </cell>
          <cell r="F280">
            <v>46.523800000000001</v>
          </cell>
        </row>
        <row r="281">
          <cell r="B281">
            <v>50520610</v>
          </cell>
          <cell r="C281">
            <v>1359</v>
          </cell>
          <cell r="D281">
            <v>21</v>
          </cell>
          <cell r="E281">
            <v>64.714200000000005</v>
          </cell>
          <cell r="F281">
            <v>64.714200000000005</v>
          </cell>
        </row>
        <row r="282">
          <cell r="B282">
            <v>50620030</v>
          </cell>
          <cell r="C282">
            <v>230</v>
          </cell>
          <cell r="D282">
            <v>21</v>
          </cell>
          <cell r="E282">
            <v>10.952299999999999</v>
          </cell>
          <cell r="F282">
            <v>10.952299999999999</v>
          </cell>
        </row>
        <row r="283">
          <cell r="B283">
            <v>50620040</v>
          </cell>
          <cell r="C283">
            <v>254</v>
          </cell>
          <cell r="D283">
            <v>21</v>
          </cell>
          <cell r="E283">
            <v>12.0952</v>
          </cell>
          <cell r="F283">
            <v>12.0952</v>
          </cell>
        </row>
        <row r="284">
          <cell r="B284">
            <v>50420210</v>
          </cell>
          <cell r="C284">
            <v>1010</v>
          </cell>
          <cell r="D284">
            <v>21</v>
          </cell>
          <cell r="E284">
            <v>48.095199999999998</v>
          </cell>
          <cell r="F284">
            <v>48.095199999999998</v>
          </cell>
        </row>
        <row r="285">
          <cell r="B285">
            <v>50420320</v>
          </cell>
          <cell r="C285">
            <v>113</v>
          </cell>
          <cell r="D285">
            <v>21</v>
          </cell>
          <cell r="E285">
            <v>5.3808999999999996</v>
          </cell>
          <cell r="F285">
            <v>5.3808999999999996</v>
          </cell>
        </row>
        <row r="286">
          <cell r="B286">
            <v>50422550</v>
          </cell>
          <cell r="C286">
            <v>402</v>
          </cell>
          <cell r="D286">
            <v>21</v>
          </cell>
          <cell r="E286">
            <v>19.142800000000001</v>
          </cell>
          <cell r="F286">
            <v>19.142800000000001</v>
          </cell>
        </row>
        <row r="287">
          <cell r="B287">
            <v>50422560</v>
          </cell>
          <cell r="C287">
            <v>3178</v>
          </cell>
          <cell r="D287">
            <v>21</v>
          </cell>
          <cell r="E287">
            <v>151.33330000000001</v>
          </cell>
          <cell r="F287">
            <v>151.33330000000001</v>
          </cell>
        </row>
        <row r="288">
          <cell r="B288">
            <v>50520630</v>
          </cell>
          <cell r="C288">
            <v>4627</v>
          </cell>
          <cell r="D288">
            <v>21</v>
          </cell>
          <cell r="E288">
            <v>220.33330000000001</v>
          </cell>
          <cell r="F288">
            <v>220.33330000000001</v>
          </cell>
        </row>
        <row r="289">
          <cell r="B289">
            <v>50420230</v>
          </cell>
          <cell r="C289">
            <v>3993</v>
          </cell>
          <cell r="D289">
            <v>21</v>
          </cell>
          <cell r="E289">
            <v>190.14279999999999</v>
          </cell>
          <cell r="F289">
            <v>190.14279999999999</v>
          </cell>
        </row>
        <row r="290">
          <cell r="B290">
            <v>50420220</v>
          </cell>
          <cell r="C290">
            <v>1134</v>
          </cell>
          <cell r="D290">
            <v>21</v>
          </cell>
          <cell r="E290">
            <v>54</v>
          </cell>
          <cell r="F290">
            <v>54</v>
          </cell>
        </row>
        <row r="291">
          <cell r="B291">
            <v>53530060</v>
          </cell>
          <cell r="C291">
            <v>359</v>
          </cell>
          <cell r="D291">
            <v>21</v>
          </cell>
          <cell r="E291">
            <v>17.095199999999998</v>
          </cell>
          <cell r="F291">
            <v>17.095199999999998</v>
          </cell>
        </row>
        <row r="292">
          <cell r="B292">
            <v>53530150</v>
          </cell>
          <cell r="C292">
            <v>143</v>
          </cell>
          <cell r="D292">
            <v>21</v>
          </cell>
          <cell r="E292">
            <v>6.8094999999999999</v>
          </cell>
          <cell r="F292">
            <v>6.8094999999999999</v>
          </cell>
        </row>
        <row r="293">
          <cell r="B293">
            <v>58442480</v>
          </cell>
          <cell r="C293">
            <v>131</v>
          </cell>
          <cell r="D293">
            <v>21</v>
          </cell>
          <cell r="E293">
            <v>6.2380000000000004</v>
          </cell>
          <cell r="F293">
            <v>6.2380000000000004</v>
          </cell>
        </row>
        <row r="294">
          <cell r="B294">
            <v>58442470</v>
          </cell>
          <cell r="C294">
            <v>96</v>
          </cell>
          <cell r="D294">
            <v>21</v>
          </cell>
          <cell r="E294">
            <v>4.5713999999999997</v>
          </cell>
          <cell r="F294">
            <v>4.5713999999999997</v>
          </cell>
        </row>
        <row r="295">
          <cell r="B295">
            <v>58442120</v>
          </cell>
          <cell r="C295">
            <v>26</v>
          </cell>
          <cell r="D295">
            <v>16</v>
          </cell>
          <cell r="E295">
            <v>1.625</v>
          </cell>
          <cell r="F295">
            <v>1.238</v>
          </cell>
        </row>
        <row r="296">
          <cell r="B296">
            <v>58442140</v>
          </cell>
          <cell r="C296">
            <v>13</v>
          </cell>
          <cell r="D296">
            <v>10</v>
          </cell>
          <cell r="E296">
            <v>1.3</v>
          </cell>
          <cell r="F296">
            <v>0.61899999999999999</v>
          </cell>
        </row>
        <row r="297">
          <cell r="B297">
            <v>58442150</v>
          </cell>
          <cell r="C297">
            <v>113</v>
          </cell>
          <cell r="D297">
            <v>21</v>
          </cell>
          <cell r="E297">
            <v>5.3808999999999996</v>
          </cell>
          <cell r="F297">
            <v>5.3808999999999996</v>
          </cell>
        </row>
        <row r="298">
          <cell r="B298">
            <v>58442500</v>
          </cell>
          <cell r="C298">
            <v>34</v>
          </cell>
          <cell r="D298">
            <v>18</v>
          </cell>
          <cell r="E298">
            <v>1.8888</v>
          </cell>
          <cell r="F298">
            <v>1.619</v>
          </cell>
        </row>
        <row r="299">
          <cell r="B299">
            <v>57352130</v>
          </cell>
          <cell r="C299">
            <v>12</v>
          </cell>
          <cell r="D299">
            <v>9</v>
          </cell>
          <cell r="E299">
            <v>1.3332999999999999</v>
          </cell>
          <cell r="F299">
            <v>0.57140000000000002</v>
          </cell>
        </row>
        <row r="300">
          <cell r="B300">
            <v>57252520</v>
          </cell>
          <cell r="C300">
            <v>167</v>
          </cell>
          <cell r="D300">
            <v>21</v>
          </cell>
          <cell r="E300">
            <v>7.9523000000000001</v>
          </cell>
          <cell r="F300">
            <v>7.9523000000000001</v>
          </cell>
        </row>
        <row r="301">
          <cell r="B301">
            <v>57252510</v>
          </cell>
          <cell r="C301">
            <v>33</v>
          </cell>
          <cell r="D301">
            <v>15</v>
          </cell>
          <cell r="E301">
            <v>2.2000000000000002</v>
          </cell>
          <cell r="F301">
            <v>1.5713999999999999</v>
          </cell>
        </row>
        <row r="302">
          <cell r="B302">
            <v>57253030</v>
          </cell>
          <cell r="C302">
            <v>138</v>
          </cell>
          <cell r="D302">
            <v>21</v>
          </cell>
          <cell r="E302">
            <v>6.5713999999999997</v>
          </cell>
          <cell r="F302">
            <v>6.5713999999999997</v>
          </cell>
        </row>
        <row r="303">
          <cell r="B303">
            <v>57253040</v>
          </cell>
          <cell r="C303">
            <v>315</v>
          </cell>
          <cell r="D303">
            <v>21</v>
          </cell>
          <cell r="E303">
            <v>15</v>
          </cell>
          <cell r="F303">
            <v>15</v>
          </cell>
        </row>
        <row r="304">
          <cell r="B304">
            <v>57253550</v>
          </cell>
          <cell r="C304">
            <v>95</v>
          </cell>
          <cell r="D304">
            <v>21</v>
          </cell>
          <cell r="E304">
            <v>4.5237999999999996</v>
          </cell>
          <cell r="F304">
            <v>4.5237999999999996</v>
          </cell>
        </row>
        <row r="305">
          <cell r="B305">
            <v>57253540</v>
          </cell>
          <cell r="C305">
            <v>151</v>
          </cell>
          <cell r="D305">
            <v>21</v>
          </cell>
          <cell r="E305">
            <v>7.1904000000000003</v>
          </cell>
          <cell r="F305">
            <v>7.1904000000000003</v>
          </cell>
        </row>
        <row r="306">
          <cell r="B306">
            <v>57250320</v>
          </cell>
          <cell r="C306">
            <v>885</v>
          </cell>
          <cell r="D306">
            <v>21</v>
          </cell>
          <cell r="E306">
            <v>42.142800000000001</v>
          </cell>
          <cell r="F306">
            <v>42.142800000000001</v>
          </cell>
        </row>
        <row r="307">
          <cell r="B307">
            <v>57250310</v>
          </cell>
          <cell r="C307">
            <v>344</v>
          </cell>
          <cell r="D307">
            <v>21</v>
          </cell>
          <cell r="E307">
            <v>16.3809</v>
          </cell>
          <cell r="F307">
            <v>16.3809</v>
          </cell>
        </row>
        <row r="308">
          <cell r="B308">
            <v>57002413</v>
          </cell>
          <cell r="C308">
            <v>21</v>
          </cell>
          <cell r="D308">
            <v>3</v>
          </cell>
          <cell r="E308">
            <v>7</v>
          </cell>
          <cell r="F308">
            <v>1</v>
          </cell>
        </row>
        <row r="309">
          <cell r="B309">
            <v>57252490</v>
          </cell>
          <cell r="C309">
            <v>73</v>
          </cell>
          <cell r="D309">
            <v>20</v>
          </cell>
          <cell r="E309">
            <v>3.65</v>
          </cell>
          <cell r="F309">
            <v>3.4761000000000002</v>
          </cell>
        </row>
        <row r="310">
          <cell r="B310">
            <v>57252500</v>
          </cell>
          <cell r="C310">
            <v>30</v>
          </cell>
          <cell r="D310">
            <v>14</v>
          </cell>
          <cell r="E310">
            <v>2.1427999999999998</v>
          </cell>
          <cell r="F310">
            <v>1.4285000000000001</v>
          </cell>
        </row>
        <row r="311">
          <cell r="B311">
            <v>57253490</v>
          </cell>
          <cell r="C311">
            <v>108</v>
          </cell>
          <cell r="D311">
            <v>20</v>
          </cell>
          <cell r="E311">
            <v>5.4</v>
          </cell>
          <cell r="F311">
            <v>5.1428000000000003</v>
          </cell>
        </row>
        <row r="312">
          <cell r="B312">
            <v>57253480</v>
          </cell>
          <cell r="C312">
            <v>13</v>
          </cell>
          <cell r="D312">
            <v>9</v>
          </cell>
          <cell r="E312">
            <v>1.4443999999999999</v>
          </cell>
          <cell r="F312">
            <v>0.61899999999999999</v>
          </cell>
        </row>
        <row r="313">
          <cell r="B313">
            <v>30000559</v>
          </cell>
          <cell r="C313">
            <v>16284</v>
          </cell>
          <cell r="D313">
            <v>21</v>
          </cell>
          <cell r="E313">
            <v>775.42849999999999</v>
          </cell>
          <cell r="F313">
            <v>775.42849999999999</v>
          </cell>
        </row>
        <row r="314">
          <cell r="B314">
            <v>57250500</v>
          </cell>
          <cell r="C314">
            <v>6</v>
          </cell>
          <cell r="D314">
            <v>3</v>
          </cell>
          <cell r="E314">
            <v>2</v>
          </cell>
          <cell r="F314">
            <v>0.28570000000000001</v>
          </cell>
        </row>
        <row r="315">
          <cell r="B315">
            <v>57250440</v>
          </cell>
          <cell r="C315">
            <v>2693</v>
          </cell>
          <cell r="D315">
            <v>21</v>
          </cell>
          <cell r="E315">
            <v>128.238</v>
          </cell>
          <cell r="F315">
            <v>128.238</v>
          </cell>
        </row>
        <row r="316">
          <cell r="B316">
            <v>57252540</v>
          </cell>
          <cell r="C316">
            <v>31</v>
          </cell>
          <cell r="D316">
            <v>18</v>
          </cell>
          <cell r="E316">
            <v>1.7222</v>
          </cell>
          <cell r="F316">
            <v>1.4761</v>
          </cell>
        </row>
        <row r="317">
          <cell r="B317">
            <v>57352140</v>
          </cell>
          <cell r="C317">
            <v>10</v>
          </cell>
          <cell r="D317">
            <v>8</v>
          </cell>
          <cell r="E317">
            <v>1.25</v>
          </cell>
          <cell r="F317">
            <v>0.47610000000000002</v>
          </cell>
        </row>
        <row r="318">
          <cell r="B318">
            <v>50310050</v>
          </cell>
          <cell r="C318">
            <v>35</v>
          </cell>
          <cell r="D318">
            <v>18</v>
          </cell>
          <cell r="E318">
            <v>1.9443999999999999</v>
          </cell>
          <cell r="F318">
            <v>1.6666000000000001</v>
          </cell>
        </row>
        <row r="319">
          <cell r="B319">
            <v>50310040</v>
          </cell>
          <cell r="C319">
            <v>1</v>
          </cell>
          <cell r="D319">
            <v>1</v>
          </cell>
          <cell r="E319">
            <v>1</v>
          </cell>
          <cell r="F319">
            <v>4.7600000000000003E-2</v>
          </cell>
        </row>
        <row r="320">
          <cell r="B320">
            <v>50310090</v>
          </cell>
          <cell r="C320">
            <v>187</v>
          </cell>
          <cell r="D320">
            <v>21</v>
          </cell>
          <cell r="E320">
            <v>8.9047000000000001</v>
          </cell>
          <cell r="F320">
            <v>8.9047000000000001</v>
          </cell>
        </row>
        <row r="321">
          <cell r="B321">
            <v>50310080</v>
          </cell>
          <cell r="C321">
            <v>49</v>
          </cell>
          <cell r="D321">
            <v>17</v>
          </cell>
          <cell r="E321">
            <v>2.8822999999999999</v>
          </cell>
          <cell r="F321">
            <v>2.3332999999999999</v>
          </cell>
        </row>
        <row r="322">
          <cell r="B322">
            <v>50310030</v>
          </cell>
          <cell r="C322">
            <v>139</v>
          </cell>
          <cell r="D322">
            <v>20</v>
          </cell>
          <cell r="E322">
            <v>6.95</v>
          </cell>
          <cell r="F322">
            <v>6.6189999999999998</v>
          </cell>
        </row>
        <row r="323">
          <cell r="B323">
            <v>50310020</v>
          </cell>
          <cell r="C323">
            <v>44</v>
          </cell>
          <cell r="D323">
            <v>19</v>
          </cell>
          <cell r="E323">
            <v>2.3157000000000001</v>
          </cell>
          <cell r="F323">
            <v>2.0952000000000002</v>
          </cell>
        </row>
        <row r="324">
          <cell r="B324">
            <v>50310070</v>
          </cell>
          <cell r="C324">
            <v>13</v>
          </cell>
          <cell r="D324">
            <v>10</v>
          </cell>
          <cell r="E324">
            <v>1.3</v>
          </cell>
          <cell r="F324">
            <v>0.61899999999999999</v>
          </cell>
        </row>
        <row r="325">
          <cell r="B325">
            <v>50310060</v>
          </cell>
          <cell r="C325">
            <v>15</v>
          </cell>
          <cell r="D325">
            <v>12</v>
          </cell>
          <cell r="E325">
            <v>1.25</v>
          </cell>
          <cell r="F325">
            <v>0.71419999999999995</v>
          </cell>
        </row>
        <row r="326">
          <cell r="B326">
            <v>50310110</v>
          </cell>
          <cell r="C326">
            <v>49</v>
          </cell>
          <cell r="D326">
            <v>20</v>
          </cell>
          <cell r="E326">
            <v>2.4500000000000002</v>
          </cell>
          <cell r="F326">
            <v>2.3332999999999999</v>
          </cell>
        </row>
        <row r="327">
          <cell r="B327">
            <v>50310100</v>
          </cell>
          <cell r="C327">
            <v>10</v>
          </cell>
          <cell r="D327">
            <v>8</v>
          </cell>
          <cell r="E327">
            <v>1.25</v>
          </cell>
          <cell r="F327">
            <v>0.47610000000000002</v>
          </cell>
        </row>
        <row r="328">
          <cell r="B328">
            <v>59450320</v>
          </cell>
          <cell r="C328">
            <v>62</v>
          </cell>
          <cell r="D328">
            <v>18</v>
          </cell>
          <cell r="E328">
            <v>3.4443999999999999</v>
          </cell>
          <cell r="F328">
            <v>2.9523000000000001</v>
          </cell>
        </row>
        <row r="329">
          <cell r="B329">
            <v>57450010</v>
          </cell>
          <cell r="C329">
            <v>41</v>
          </cell>
          <cell r="D329">
            <v>20</v>
          </cell>
          <cell r="E329">
            <v>2.0499999999999998</v>
          </cell>
          <cell r="F329">
            <v>1.9522999999999999</v>
          </cell>
        </row>
        <row r="330">
          <cell r="B330">
            <v>57450080</v>
          </cell>
          <cell r="C330">
            <v>370</v>
          </cell>
          <cell r="D330">
            <v>21</v>
          </cell>
          <cell r="E330">
            <v>17.619</v>
          </cell>
          <cell r="F330">
            <v>17.619</v>
          </cell>
        </row>
        <row r="331">
          <cell r="B331">
            <v>57450090</v>
          </cell>
          <cell r="C331">
            <v>800</v>
          </cell>
          <cell r="D331">
            <v>21</v>
          </cell>
          <cell r="E331">
            <v>38.095199999999998</v>
          </cell>
          <cell r="F331">
            <v>38.095199999999998</v>
          </cell>
        </row>
        <row r="332">
          <cell r="B332">
            <v>57450060</v>
          </cell>
          <cell r="C332">
            <v>7</v>
          </cell>
          <cell r="D332">
            <v>6</v>
          </cell>
          <cell r="E332">
            <v>1.1666000000000001</v>
          </cell>
          <cell r="F332">
            <v>0.33329999999999999</v>
          </cell>
        </row>
        <row r="333">
          <cell r="B333">
            <v>57450070</v>
          </cell>
          <cell r="C333">
            <v>17</v>
          </cell>
          <cell r="D333">
            <v>8</v>
          </cell>
          <cell r="E333">
            <v>2.125</v>
          </cell>
          <cell r="F333">
            <v>0.8095</v>
          </cell>
        </row>
        <row r="334">
          <cell r="B334">
            <v>57450100</v>
          </cell>
          <cell r="C334">
            <v>25</v>
          </cell>
          <cell r="D334">
            <v>14</v>
          </cell>
          <cell r="E334">
            <v>1.7857000000000001</v>
          </cell>
          <cell r="F334">
            <v>1.1903999999999999</v>
          </cell>
        </row>
        <row r="335">
          <cell r="B335">
            <v>57450110</v>
          </cell>
          <cell r="C335">
            <v>41</v>
          </cell>
          <cell r="D335">
            <v>17</v>
          </cell>
          <cell r="E335">
            <v>2.4117000000000002</v>
          </cell>
          <cell r="F335">
            <v>1.9522999999999999</v>
          </cell>
        </row>
        <row r="336">
          <cell r="B336">
            <v>57450040</v>
          </cell>
          <cell r="C336">
            <v>3</v>
          </cell>
          <cell r="D336">
            <v>2</v>
          </cell>
          <cell r="E336">
            <v>1.5</v>
          </cell>
          <cell r="F336">
            <v>0.14280000000000001</v>
          </cell>
        </row>
        <row r="337">
          <cell r="B337">
            <v>57450050</v>
          </cell>
          <cell r="C337">
            <v>58</v>
          </cell>
          <cell r="D337">
            <v>19</v>
          </cell>
          <cell r="E337">
            <v>3.0526</v>
          </cell>
          <cell r="F337">
            <v>2.7618999999999998</v>
          </cell>
        </row>
        <row r="338">
          <cell r="B338">
            <v>57450020</v>
          </cell>
          <cell r="C338">
            <v>25</v>
          </cell>
          <cell r="D338">
            <v>18</v>
          </cell>
          <cell r="E338">
            <v>1.3888</v>
          </cell>
          <cell r="F338">
            <v>1.1903999999999999</v>
          </cell>
        </row>
        <row r="339">
          <cell r="B339">
            <v>57450030</v>
          </cell>
          <cell r="C339">
            <v>27</v>
          </cell>
          <cell r="D339">
            <v>14</v>
          </cell>
          <cell r="E339">
            <v>1.9285000000000001</v>
          </cell>
          <cell r="F339">
            <v>1.2857000000000001</v>
          </cell>
        </row>
        <row r="340">
          <cell r="B340">
            <v>59590010</v>
          </cell>
          <cell r="C340">
            <v>24</v>
          </cell>
          <cell r="D340">
            <v>15</v>
          </cell>
          <cell r="E340">
            <v>1.6</v>
          </cell>
          <cell r="F340">
            <v>1.1428</v>
          </cell>
        </row>
        <row r="341">
          <cell r="B341">
            <v>59620020</v>
          </cell>
          <cell r="C341">
            <v>4</v>
          </cell>
          <cell r="D341">
            <v>2</v>
          </cell>
          <cell r="E341">
            <v>2</v>
          </cell>
          <cell r="F341">
            <v>0.19040000000000001</v>
          </cell>
        </row>
        <row r="342">
          <cell r="B342">
            <v>59620290</v>
          </cell>
          <cell r="C342">
            <v>42</v>
          </cell>
          <cell r="D342">
            <v>18</v>
          </cell>
          <cell r="E342">
            <v>2.3332999999999999</v>
          </cell>
          <cell r="F342">
            <v>2</v>
          </cell>
        </row>
        <row r="343">
          <cell r="B343">
            <v>59620220</v>
          </cell>
          <cell r="C343">
            <v>2</v>
          </cell>
          <cell r="D343">
            <v>2</v>
          </cell>
          <cell r="E343">
            <v>1</v>
          </cell>
          <cell r="F343">
            <v>9.5200000000000007E-2</v>
          </cell>
        </row>
        <row r="344">
          <cell r="B344">
            <v>59620470</v>
          </cell>
          <cell r="C344">
            <v>21</v>
          </cell>
          <cell r="D344">
            <v>13</v>
          </cell>
          <cell r="E344">
            <v>1.6153</v>
          </cell>
          <cell r="F344">
            <v>1</v>
          </cell>
        </row>
        <row r="345">
          <cell r="B345">
            <v>59620560</v>
          </cell>
          <cell r="C345">
            <v>16</v>
          </cell>
          <cell r="D345">
            <v>12</v>
          </cell>
          <cell r="E345">
            <v>1.3332999999999999</v>
          </cell>
          <cell r="F345">
            <v>0.76190000000000002</v>
          </cell>
        </row>
        <row r="346">
          <cell r="B346">
            <v>59620580</v>
          </cell>
          <cell r="C346">
            <v>65</v>
          </cell>
          <cell r="D346">
            <v>21</v>
          </cell>
          <cell r="E346">
            <v>3.0952000000000002</v>
          </cell>
          <cell r="F346">
            <v>3.0952000000000002</v>
          </cell>
        </row>
        <row r="347">
          <cell r="B347">
            <v>59620590</v>
          </cell>
          <cell r="C347">
            <v>29</v>
          </cell>
          <cell r="D347">
            <v>17</v>
          </cell>
          <cell r="E347">
            <v>1.7058</v>
          </cell>
          <cell r="F347">
            <v>1.3809</v>
          </cell>
        </row>
        <row r="348">
          <cell r="B348">
            <v>59590090</v>
          </cell>
          <cell r="C348">
            <v>3</v>
          </cell>
          <cell r="D348">
            <v>2</v>
          </cell>
          <cell r="E348">
            <v>1.5</v>
          </cell>
          <cell r="F348">
            <v>0.14280000000000001</v>
          </cell>
        </row>
        <row r="349">
          <cell r="B349">
            <v>59590080</v>
          </cell>
          <cell r="C349">
            <v>30</v>
          </cell>
          <cell r="D349">
            <v>16</v>
          </cell>
          <cell r="E349">
            <v>1.875</v>
          </cell>
          <cell r="F349">
            <v>1.4285000000000001</v>
          </cell>
        </row>
        <row r="350">
          <cell r="B350">
            <v>59620370</v>
          </cell>
          <cell r="C350">
            <v>31</v>
          </cell>
          <cell r="D350">
            <v>15</v>
          </cell>
          <cell r="E350">
            <v>2.0666000000000002</v>
          </cell>
          <cell r="F350">
            <v>1.4761</v>
          </cell>
        </row>
        <row r="351">
          <cell r="B351">
            <v>59620380</v>
          </cell>
          <cell r="C351">
            <v>8</v>
          </cell>
          <cell r="D351">
            <v>6</v>
          </cell>
          <cell r="E351">
            <v>1.3332999999999999</v>
          </cell>
          <cell r="F351">
            <v>0.38090000000000002</v>
          </cell>
        </row>
        <row r="352">
          <cell r="B352">
            <v>59620410</v>
          </cell>
          <cell r="C352">
            <v>34</v>
          </cell>
          <cell r="D352">
            <v>17</v>
          </cell>
          <cell r="E352">
            <v>2</v>
          </cell>
          <cell r="F352">
            <v>1.619</v>
          </cell>
        </row>
        <row r="353">
          <cell r="B353">
            <v>59620430</v>
          </cell>
          <cell r="C353">
            <v>7</v>
          </cell>
          <cell r="D353">
            <v>6</v>
          </cell>
          <cell r="E353">
            <v>1.1666000000000001</v>
          </cell>
          <cell r="F353">
            <v>0.33329999999999999</v>
          </cell>
        </row>
        <row r="354">
          <cell r="B354">
            <v>59510030</v>
          </cell>
          <cell r="C354">
            <v>13</v>
          </cell>
          <cell r="D354">
            <v>9</v>
          </cell>
          <cell r="E354">
            <v>1.4443999999999999</v>
          </cell>
          <cell r="F354">
            <v>0.61899999999999999</v>
          </cell>
        </row>
        <row r="355">
          <cell r="B355">
            <v>59610220</v>
          </cell>
          <cell r="C355">
            <v>5</v>
          </cell>
          <cell r="D355">
            <v>5</v>
          </cell>
          <cell r="E355">
            <v>1</v>
          </cell>
          <cell r="F355">
            <v>0.23799999999999999</v>
          </cell>
        </row>
        <row r="356">
          <cell r="B356">
            <v>59620010</v>
          </cell>
          <cell r="C356">
            <v>16</v>
          </cell>
          <cell r="D356">
            <v>4</v>
          </cell>
          <cell r="E356">
            <v>4</v>
          </cell>
          <cell r="F356">
            <v>0.76190000000000002</v>
          </cell>
        </row>
        <row r="357">
          <cell r="B357">
            <v>59620550</v>
          </cell>
          <cell r="C357">
            <v>72</v>
          </cell>
          <cell r="D357">
            <v>21</v>
          </cell>
          <cell r="E357">
            <v>3.4285000000000001</v>
          </cell>
          <cell r="F357">
            <v>3.4285000000000001</v>
          </cell>
        </row>
        <row r="358">
          <cell r="B358">
            <v>59620540</v>
          </cell>
          <cell r="C358">
            <v>66</v>
          </cell>
          <cell r="D358">
            <v>20</v>
          </cell>
          <cell r="E358">
            <v>3.3</v>
          </cell>
          <cell r="F358">
            <v>3.1427999999999998</v>
          </cell>
        </row>
        <row r="359">
          <cell r="B359">
            <v>59620520</v>
          </cell>
          <cell r="C359">
            <v>6</v>
          </cell>
          <cell r="D359">
            <v>5</v>
          </cell>
          <cell r="E359">
            <v>1.2</v>
          </cell>
          <cell r="F359">
            <v>0.28570000000000001</v>
          </cell>
        </row>
        <row r="360">
          <cell r="B360">
            <v>59620530</v>
          </cell>
          <cell r="C360">
            <v>91</v>
          </cell>
          <cell r="D360">
            <v>21</v>
          </cell>
          <cell r="E360">
            <v>4.3333000000000004</v>
          </cell>
          <cell r="F360">
            <v>4.3333000000000004</v>
          </cell>
        </row>
        <row r="361">
          <cell r="B361">
            <v>59620030</v>
          </cell>
          <cell r="C361">
            <v>519</v>
          </cell>
          <cell r="D361">
            <v>21</v>
          </cell>
          <cell r="E361">
            <v>24.714200000000002</v>
          </cell>
          <cell r="F361">
            <v>24.714200000000002</v>
          </cell>
        </row>
        <row r="362">
          <cell r="B362">
            <v>59620040</v>
          </cell>
          <cell r="C362">
            <v>68</v>
          </cell>
          <cell r="D362">
            <v>21</v>
          </cell>
          <cell r="E362">
            <v>3.238</v>
          </cell>
          <cell r="F362">
            <v>3.238</v>
          </cell>
        </row>
        <row r="363">
          <cell r="B363">
            <v>59620600</v>
          </cell>
          <cell r="C363">
            <v>138</v>
          </cell>
          <cell r="D363">
            <v>21</v>
          </cell>
          <cell r="E363">
            <v>6.5713999999999997</v>
          </cell>
          <cell r="F363">
            <v>6.5713999999999997</v>
          </cell>
        </row>
        <row r="364">
          <cell r="B364">
            <v>59620610</v>
          </cell>
          <cell r="C364">
            <v>19</v>
          </cell>
          <cell r="D364">
            <v>12</v>
          </cell>
          <cell r="E364">
            <v>1.5832999999999999</v>
          </cell>
          <cell r="F364">
            <v>0.90469999999999995</v>
          </cell>
        </row>
        <row r="365">
          <cell r="B365">
            <v>59620222</v>
          </cell>
          <cell r="C365">
            <v>1234</v>
          </cell>
          <cell r="D365">
            <v>21</v>
          </cell>
          <cell r="E365">
            <v>58.761899999999997</v>
          </cell>
          <cell r="F365">
            <v>58.761899999999997</v>
          </cell>
        </row>
        <row r="366">
          <cell r="B366">
            <v>59620230</v>
          </cell>
          <cell r="C366">
            <v>97</v>
          </cell>
          <cell r="D366">
            <v>21</v>
          </cell>
          <cell r="E366">
            <v>4.6189999999999998</v>
          </cell>
          <cell r="F366">
            <v>4.6189999999999998</v>
          </cell>
        </row>
        <row r="367">
          <cell r="B367">
            <v>51421070</v>
          </cell>
          <cell r="C367">
            <v>10</v>
          </cell>
          <cell r="D367">
            <v>8</v>
          </cell>
          <cell r="E367">
            <v>1.25</v>
          </cell>
          <cell r="F367">
            <v>0.47610000000000002</v>
          </cell>
        </row>
        <row r="368">
          <cell r="B368">
            <v>51421080</v>
          </cell>
          <cell r="C368">
            <v>15</v>
          </cell>
          <cell r="D368">
            <v>10</v>
          </cell>
          <cell r="E368">
            <v>1.5</v>
          </cell>
          <cell r="F368">
            <v>0.71419999999999995</v>
          </cell>
        </row>
        <row r="369">
          <cell r="B369">
            <v>51421050</v>
          </cell>
          <cell r="C369">
            <v>1</v>
          </cell>
          <cell r="D369">
            <v>1</v>
          </cell>
          <cell r="E369">
            <v>1</v>
          </cell>
          <cell r="F369">
            <v>4.7600000000000003E-2</v>
          </cell>
        </row>
        <row r="370">
          <cell r="B370">
            <v>51421060</v>
          </cell>
          <cell r="C370">
            <v>5</v>
          </cell>
          <cell r="D370">
            <v>5</v>
          </cell>
          <cell r="E370">
            <v>1</v>
          </cell>
          <cell r="F370">
            <v>0.23799999999999999</v>
          </cell>
        </row>
        <row r="371">
          <cell r="B371">
            <v>51421010</v>
          </cell>
          <cell r="C371">
            <v>10</v>
          </cell>
          <cell r="D371">
            <v>5</v>
          </cell>
          <cell r="E371">
            <v>2</v>
          </cell>
          <cell r="F371">
            <v>0.47610000000000002</v>
          </cell>
        </row>
        <row r="372">
          <cell r="B372">
            <v>51421020</v>
          </cell>
          <cell r="C372">
            <v>1</v>
          </cell>
          <cell r="D372">
            <v>1</v>
          </cell>
          <cell r="E372">
            <v>1</v>
          </cell>
          <cell r="F372">
            <v>4.7600000000000003E-2</v>
          </cell>
        </row>
        <row r="373">
          <cell r="B373">
            <v>51420080</v>
          </cell>
          <cell r="C373">
            <v>1682</v>
          </cell>
          <cell r="D373">
            <v>21</v>
          </cell>
          <cell r="E373">
            <v>80.095200000000006</v>
          </cell>
          <cell r="F373">
            <v>80.095200000000006</v>
          </cell>
        </row>
        <row r="374">
          <cell r="B374">
            <v>51420090</v>
          </cell>
          <cell r="C374">
            <v>514</v>
          </cell>
          <cell r="D374">
            <v>21</v>
          </cell>
          <cell r="E374">
            <v>24.476099999999999</v>
          </cell>
          <cell r="F374">
            <v>24.476099999999999</v>
          </cell>
        </row>
        <row r="375">
          <cell r="B375">
            <v>51420100</v>
          </cell>
          <cell r="C375">
            <v>58</v>
          </cell>
          <cell r="D375">
            <v>21</v>
          </cell>
          <cell r="E375">
            <v>2.7618999999999998</v>
          </cell>
          <cell r="F375">
            <v>2.7618999999999998</v>
          </cell>
        </row>
        <row r="376">
          <cell r="B376">
            <v>51420110</v>
          </cell>
          <cell r="C376">
            <v>5</v>
          </cell>
          <cell r="D376">
            <v>4</v>
          </cell>
          <cell r="E376">
            <v>1.25</v>
          </cell>
          <cell r="F376">
            <v>0.23799999999999999</v>
          </cell>
        </row>
        <row r="377">
          <cell r="B377">
            <v>51420020</v>
          </cell>
          <cell r="C377">
            <v>50</v>
          </cell>
          <cell r="D377">
            <v>19</v>
          </cell>
          <cell r="E377">
            <v>2.6315</v>
          </cell>
          <cell r="F377">
            <v>2.3809</v>
          </cell>
        </row>
        <row r="378">
          <cell r="B378">
            <v>51420030</v>
          </cell>
          <cell r="C378">
            <v>10</v>
          </cell>
          <cell r="D378">
            <v>6</v>
          </cell>
          <cell r="E378">
            <v>1.6666000000000001</v>
          </cell>
          <cell r="F378">
            <v>0.47610000000000002</v>
          </cell>
        </row>
        <row r="379">
          <cell r="B379">
            <v>51421120</v>
          </cell>
          <cell r="C379">
            <v>8</v>
          </cell>
          <cell r="D379">
            <v>7</v>
          </cell>
          <cell r="E379">
            <v>1.1428</v>
          </cell>
          <cell r="F379">
            <v>0.38090000000000002</v>
          </cell>
        </row>
        <row r="380">
          <cell r="B380">
            <v>51520010</v>
          </cell>
          <cell r="C380">
            <v>11</v>
          </cell>
          <cell r="D380">
            <v>9</v>
          </cell>
          <cell r="E380">
            <v>1.2222</v>
          </cell>
          <cell r="F380">
            <v>0.52380000000000004</v>
          </cell>
        </row>
        <row r="381">
          <cell r="B381">
            <v>51420150</v>
          </cell>
          <cell r="C381">
            <v>465</v>
          </cell>
          <cell r="D381">
            <v>21</v>
          </cell>
          <cell r="E381">
            <v>22.142800000000001</v>
          </cell>
          <cell r="F381">
            <v>22.142800000000001</v>
          </cell>
        </row>
        <row r="382">
          <cell r="B382">
            <v>51420140</v>
          </cell>
          <cell r="C382">
            <v>159</v>
          </cell>
          <cell r="D382">
            <v>20</v>
          </cell>
          <cell r="E382">
            <v>7.95</v>
          </cell>
          <cell r="F382">
            <v>7.5713999999999997</v>
          </cell>
        </row>
        <row r="383">
          <cell r="B383">
            <v>51421040</v>
          </cell>
          <cell r="C383">
            <v>6</v>
          </cell>
          <cell r="D383">
            <v>5</v>
          </cell>
          <cell r="E383">
            <v>1.2</v>
          </cell>
          <cell r="F383">
            <v>0.28570000000000001</v>
          </cell>
        </row>
        <row r="384">
          <cell r="B384">
            <v>51421030</v>
          </cell>
          <cell r="C384">
            <v>32</v>
          </cell>
          <cell r="D384">
            <v>18</v>
          </cell>
          <cell r="E384">
            <v>1.7777000000000001</v>
          </cell>
          <cell r="F384">
            <v>1.5238</v>
          </cell>
        </row>
        <row r="385">
          <cell r="B385">
            <v>51420010</v>
          </cell>
          <cell r="C385">
            <v>3</v>
          </cell>
          <cell r="D385">
            <v>3</v>
          </cell>
          <cell r="E385">
            <v>1</v>
          </cell>
          <cell r="F385">
            <v>0.14280000000000001</v>
          </cell>
        </row>
        <row r="386">
          <cell r="B386">
            <v>51320200</v>
          </cell>
          <cell r="C386">
            <v>33</v>
          </cell>
          <cell r="D386">
            <v>17</v>
          </cell>
          <cell r="E386">
            <v>1.9411</v>
          </cell>
          <cell r="F386">
            <v>1.5713999999999999</v>
          </cell>
        </row>
        <row r="387">
          <cell r="B387">
            <v>51420070</v>
          </cell>
          <cell r="C387">
            <v>52</v>
          </cell>
          <cell r="D387">
            <v>21</v>
          </cell>
          <cell r="E387">
            <v>2.4761000000000002</v>
          </cell>
          <cell r="F387">
            <v>2.4761000000000002</v>
          </cell>
        </row>
        <row r="388">
          <cell r="B388">
            <v>51420060</v>
          </cell>
          <cell r="C388">
            <v>105</v>
          </cell>
          <cell r="D388">
            <v>21</v>
          </cell>
          <cell r="E388">
            <v>5</v>
          </cell>
          <cell r="F388">
            <v>5</v>
          </cell>
        </row>
        <row r="389">
          <cell r="B389">
            <v>51420130</v>
          </cell>
          <cell r="C389">
            <v>80</v>
          </cell>
          <cell r="D389">
            <v>21</v>
          </cell>
          <cell r="E389">
            <v>3.8094999999999999</v>
          </cell>
          <cell r="F389">
            <v>3.8094999999999999</v>
          </cell>
        </row>
        <row r="390">
          <cell r="B390">
            <v>51420120</v>
          </cell>
          <cell r="C390">
            <v>265</v>
          </cell>
          <cell r="D390">
            <v>21</v>
          </cell>
          <cell r="E390">
            <v>12.619</v>
          </cell>
          <cell r="F390">
            <v>12.619</v>
          </cell>
        </row>
        <row r="391">
          <cell r="B391">
            <v>51520030</v>
          </cell>
          <cell r="C391">
            <v>28</v>
          </cell>
          <cell r="D391">
            <v>17</v>
          </cell>
          <cell r="E391">
            <v>1.647</v>
          </cell>
          <cell r="F391">
            <v>1.3332999999999999</v>
          </cell>
        </row>
        <row r="392">
          <cell r="B392">
            <v>51520020</v>
          </cell>
          <cell r="C392">
            <v>33</v>
          </cell>
          <cell r="D392">
            <v>16</v>
          </cell>
          <cell r="E392">
            <v>2.0625</v>
          </cell>
          <cell r="F392">
            <v>1.5713999999999999</v>
          </cell>
        </row>
        <row r="393">
          <cell r="B393">
            <v>51421090</v>
          </cell>
          <cell r="C393">
            <v>30</v>
          </cell>
          <cell r="D393">
            <v>20</v>
          </cell>
          <cell r="E393">
            <v>1.5</v>
          </cell>
          <cell r="F393">
            <v>1.4285000000000001</v>
          </cell>
        </row>
        <row r="394">
          <cell r="B394">
            <v>51421100</v>
          </cell>
          <cell r="C394">
            <v>36</v>
          </cell>
          <cell r="D394">
            <v>15</v>
          </cell>
          <cell r="E394">
            <v>2.4</v>
          </cell>
          <cell r="F394">
            <v>1.7141999999999999</v>
          </cell>
        </row>
        <row r="395">
          <cell r="B395">
            <v>51320180</v>
          </cell>
          <cell r="C395">
            <v>59</v>
          </cell>
          <cell r="D395">
            <v>21</v>
          </cell>
          <cell r="E395">
            <v>2.8094999999999999</v>
          </cell>
          <cell r="F395">
            <v>2.8094999999999999</v>
          </cell>
        </row>
        <row r="396">
          <cell r="B396">
            <v>51320190</v>
          </cell>
          <cell r="C396">
            <v>9</v>
          </cell>
          <cell r="D396">
            <v>8</v>
          </cell>
          <cell r="E396">
            <v>1.125</v>
          </cell>
          <cell r="F396">
            <v>0.42849999999999999</v>
          </cell>
        </row>
        <row r="397">
          <cell r="B397">
            <v>53530040</v>
          </cell>
          <cell r="C397">
            <v>2494</v>
          </cell>
          <cell r="D397">
            <v>21</v>
          </cell>
          <cell r="E397">
            <v>118.7619</v>
          </cell>
          <cell r="F397">
            <v>118.7619</v>
          </cell>
        </row>
        <row r="398">
          <cell r="B398">
            <v>53530010</v>
          </cell>
          <cell r="C398">
            <v>1109</v>
          </cell>
          <cell r="D398">
            <v>21</v>
          </cell>
          <cell r="E398">
            <v>52.8095</v>
          </cell>
          <cell r="F398">
            <v>52.8095</v>
          </cell>
        </row>
        <row r="399">
          <cell r="B399">
            <v>58510041</v>
          </cell>
          <cell r="C399">
            <v>141</v>
          </cell>
          <cell r="D399">
            <v>21</v>
          </cell>
          <cell r="E399">
            <v>6.7141999999999999</v>
          </cell>
          <cell r="F399">
            <v>6.7141999999999999</v>
          </cell>
        </row>
        <row r="400">
          <cell r="B400">
            <v>59350810</v>
          </cell>
          <cell r="C400">
            <v>77</v>
          </cell>
          <cell r="D400">
            <v>20</v>
          </cell>
          <cell r="E400">
            <v>3.85</v>
          </cell>
          <cell r="F400">
            <v>3.6665999999999999</v>
          </cell>
        </row>
        <row r="401">
          <cell r="B401">
            <v>59350820</v>
          </cell>
          <cell r="C401">
            <v>1</v>
          </cell>
          <cell r="D401">
            <v>1</v>
          </cell>
          <cell r="E401">
            <v>1</v>
          </cell>
          <cell r="F401">
            <v>4.7600000000000003E-2</v>
          </cell>
        </row>
        <row r="402">
          <cell r="B402">
            <v>59350060</v>
          </cell>
          <cell r="C402">
            <v>819</v>
          </cell>
          <cell r="D402">
            <v>21</v>
          </cell>
          <cell r="E402">
            <v>39</v>
          </cell>
          <cell r="F402">
            <v>39</v>
          </cell>
        </row>
        <row r="403">
          <cell r="B403">
            <v>59350070</v>
          </cell>
          <cell r="C403">
            <v>159</v>
          </cell>
          <cell r="D403">
            <v>20</v>
          </cell>
          <cell r="E403">
            <v>7.95</v>
          </cell>
          <cell r="F403">
            <v>7.5713999999999997</v>
          </cell>
        </row>
        <row r="404">
          <cell r="B404">
            <v>59350320</v>
          </cell>
          <cell r="C404">
            <v>578</v>
          </cell>
          <cell r="D404">
            <v>21</v>
          </cell>
          <cell r="E404">
            <v>27.523800000000001</v>
          </cell>
          <cell r="F404">
            <v>27.523800000000001</v>
          </cell>
        </row>
        <row r="405">
          <cell r="B405">
            <v>59350330</v>
          </cell>
          <cell r="C405">
            <v>847</v>
          </cell>
          <cell r="D405">
            <v>21</v>
          </cell>
          <cell r="E405">
            <v>40.333300000000001</v>
          </cell>
          <cell r="F405">
            <v>40.333300000000001</v>
          </cell>
        </row>
        <row r="406">
          <cell r="B406">
            <v>59350230</v>
          </cell>
          <cell r="C406">
            <v>66</v>
          </cell>
          <cell r="D406">
            <v>19</v>
          </cell>
          <cell r="E406">
            <v>3.4735999999999998</v>
          </cell>
          <cell r="F406">
            <v>3.1427999999999998</v>
          </cell>
        </row>
        <row r="407">
          <cell r="B407">
            <v>59350420</v>
          </cell>
          <cell r="C407">
            <v>213</v>
          </cell>
          <cell r="D407">
            <v>21</v>
          </cell>
          <cell r="E407">
            <v>10.142799999999999</v>
          </cell>
          <cell r="F407">
            <v>10.142799999999999</v>
          </cell>
        </row>
        <row r="408">
          <cell r="B408">
            <v>59350170</v>
          </cell>
          <cell r="C408">
            <v>83</v>
          </cell>
          <cell r="D408">
            <v>21</v>
          </cell>
          <cell r="E408">
            <v>3.9523000000000001</v>
          </cell>
          <cell r="F408">
            <v>3.9523000000000001</v>
          </cell>
        </row>
        <row r="409">
          <cell r="B409">
            <v>59350180</v>
          </cell>
          <cell r="C409">
            <v>375</v>
          </cell>
          <cell r="D409">
            <v>21</v>
          </cell>
          <cell r="E409">
            <v>17.857099999999999</v>
          </cell>
          <cell r="F409">
            <v>17.857099999999999</v>
          </cell>
        </row>
        <row r="410">
          <cell r="B410">
            <v>59350210</v>
          </cell>
          <cell r="C410">
            <v>289</v>
          </cell>
          <cell r="D410">
            <v>21</v>
          </cell>
          <cell r="E410">
            <v>13.761900000000001</v>
          </cell>
          <cell r="F410">
            <v>13.761900000000001</v>
          </cell>
        </row>
        <row r="411">
          <cell r="B411">
            <v>59350240</v>
          </cell>
          <cell r="C411">
            <v>1578</v>
          </cell>
          <cell r="D411">
            <v>21</v>
          </cell>
          <cell r="E411">
            <v>75.142799999999994</v>
          </cell>
          <cell r="F411">
            <v>75.142799999999994</v>
          </cell>
        </row>
        <row r="412">
          <cell r="B412">
            <v>59350050</v>
          </cell>
          <cell r="C412">
            <v>476</v>
          </cell>
          <cell r="D412">
            <v>21</v>
          </cell>
          <cell r="E412">
            <v>22.666599999999999</v>
          </cell>
          <cell r="F412">
            <v>22.666599999999999</v>
          </cell>
        </row>
        <row r="413">
          <cell r="B413">
            <v>59350040</v>
          </cell>
          <cell r="C413">
            <v>707</v>
          </cell>
          <cell r="D413">
            <v>21</v>
          </cell>
          <cell r="E413">
            <v>33.666600000000003</v>
          </cell>
          <cell r="F413">
            <v>33.666600000000003</v>
          </cell>
        </row>
        <row r="414">
          <cell r="B414">
            <v>59350090</v>
          </cell>
          <cell r="C414">
            <v>680</v>
          </cell>
          <cell r="D414">
            <v>21</v>
          </cell>
          <cell r="E414">
            <v>32.380899999999997</v>
          </cell>
          <cell r="F414">
            <v>32.380899999999997</v>
          </cell>
        </row>
        <row r="415">
          <cell r="B415">
            <v>59350080</v>
          </cell>
          <cell r="C415">
            <v>1301</v>
          </cell>
          <cell r="D415">
            <v>21</v>
          </cell>
          <cell r="E415">
            <v>61.952300000000001</v>
          </cell>
          <cell r="F415">
            <v>61.952300000000001</v>
          </cell>
        </row>
        <row r="416">
          <cell r="B416">
            <v>59350840</v>
          </cell>
          <cell r="C416">
            <v>4</v>
          </cell>
          <cell r="D416">
            <v>3</v>
          </cell>
          <cell r="E416">
            <v>1.3332999999999999</v>
          </cell>
          <cell r="F416">
            <v>0.19040000000000001</v>
          </cell>
        </row>
        <row r="417">
          <cell r="B417">
            <v>59350830</v>
          </cell>
          <cell r="C417">
            <v>24</v>
          </cell>
          <cell r="D417">
            <v>10</v>
          </cell>
          <cell r="E417">
            <v>2.4</v>
          </cell>
          <cell r="F417">
            <v>1.1428</v>
          </cell>
        </row>
        <row r="418">
          <cell r="B418">
            <v>59350370</v>
          </cell>
          <cell r="C418">
            <v>74</v>
          </cell>
          <cell r="D418">
            <v>21</v>
          </cell>
          <cell r="E418">
            <v>3.5238</v>
          </cell>
          <cell r="F418">
            <v>3.5238</v>
          </cell>
        </row>
        <row r="419">
          <cell r="B419">
            <v>59350360</v>
          </cell>
          <cell r="C419">
            <v>13</v>
          </cell>
          <cell r="D419">
            <v>11</v>
          </cell>
          <cell r="E419">
            <v>1.1818</v>
          </cell>
          <cell r="F419">
            <v>0.61899999999999999</v>
          </cell>
        </row>
        <row r="420">
          <cell r="B420">
            <v>59350380</v>
          </cell>
          <cell r="C420">
            <v>2</v>
          </cell>
          <cell r="D420">
            <v>2</v>
          </cell>
          <cell r="E420">
            <v>1</v>
          </cell>
          <cell r="F420">
            <v>9.5200000000000007E-2</v>
          </cell>
        </row>
        <row r="421">
          <cell r="B421">
            <v>59350200</v>
          </cell>
          <cell r="C421">
            <v>2250</v>
          </cell>
          <cell r="D421">
            <v>21</v>
          </cell>
          <cell r="E421">
            <v>107.14279999999999</v>
          </cell>
          <cell r="F421">
            <v>107.14279999999999</v>
          </cell>
        </row>
        <row r="422">
          <cell r="B422">
            <v>59350190</v>
          </cell>
          <cell r="C422">
            <v>933</v>
          </cell>
          <cell r="D422">
            <v>21</v>
          </cell>
          <cell r="E422">
            <v>44.4285</v>
          </cell>
          <cell r="F422">
            <v>44.4285</v>
          </cell>
        </row>
        <row r="423">
          <cell r="B423">
            <v>59350020</v>
          </cell>
          <cell r="C423">
            <v>74</v>
          </cell>
          <cell r="D423">
            <v>21</v>
          </cell>
          <cell r="E423">
            <v>3.5238</v>
          </cell>
          <cell r="F423">
            <v>3.5238</v>
          </cell>
        </row>
        <row r="424">
          <cell r="B424">
            <v>59350030</v>
          </cell>
          <cell r="C424">
            <v>5</v>
          </cell>
          <cell r="D424">
            <v>4</v>
          </cell>
          <cell r="E424">
            <v>1.25</v>
          </cell>
          <cell r="F424">
            <v>0.23799999999999999</v>
          </cell>
        </row>
        <row r="425">
          <cell r="B425">
            <v>59351020</v>
          </cell>
          <cell r="C425">
            <v>3586</v>
          </cell>
          <cell r="D425">
            <v>21</v>
          </cell>
          <cell r="E425">
            <v>170.7619</v>
          </cell>
          <cell r="F425">
            <v>170.7619</v>
          </cell>
        </row>
        <row r="426">
          <cell r="B426">
            <v>59351030</v>
          </cell>
          <cell r="C426">
            <v>8144</v>
          </cell>
          <cell r="D426">
            <v>21</v>
          </cell>
          <cell r="E426">
            <v>387.80950000000001</v>
          </cell>
          <cell r="F426">
            <v>387.80950000000001</v>
          </cell>
        </row>
        <row r="427">
          <cell r="B427">
            <v>59351000</v>
          </cell>
          <cell r="C427">
            <v>541</v>
          </cell>
          <cell r="D427">
            <v>21</v>
          </cell>
          <cell r="E427">
            <v>25.761900000000001</v>
          </cell>
          <cell r="F427">
            <v>25.761900000000001</v>
          </cell>
        </row>
        <row r="428">
          <cell r="B428">
            <v>59351010</v>
          </cell>
          <cell r="C428">
            <v>2976</v>
          </cell>
          <cell r="D428">
            <v>21</v>
          </cell>
          <cell r="E428">
            <v>141.71420000000001</v>
          </cell>
          <cell r="F428">
            <v>141.71420000000001</v>
          </cell>
        </row>
        <row r="429">
          <cell r="B429">
            <v>59350220</v>
          </cell>
          <cell r="C429">
            <v>50</v>
          </cell>
          <cell r="D429">
            <v>20</v>
          </cell>
          <cell r="E429">
            <v>2.5</v>
          </cell>
          <cell r="F429">
            <v>2.3809</v>
          </cell>
        </row>
        <row r="430">
          <cell r="B430">
            <v>59350140</v>
          </cell>
          <cell r="C430">
            <v>133</v>
          </cell>
          <cell r="D430">
            <v>20</v>
          </cell>
          <cell r="E430">
            <v>6.65</v>
          </cell>
          <cell r="F430">
            <v>6.3333000000000004</v>
          </cell>
        </row>
        <row r="431">
          <cell r="B431">
            <v>59350150</v>
          </cell>
          <cell r="C431">
            <v>222</v>
          </cell>
          <cell r="D431">
            <v>21</v>
          </cell>
          <cell r="E431">
            <v>10.571400000000001</v>
          </cell>
          <cell r="F431">
            <v>10.571400000000001</v>
          </cell>
        </row>
        <row r="432">
          <cell r="B432">
            <v>50820080</v>
          </cell>
          <cell r="C432">
            <v>7</v>
          </cell>
          <cell r="D432">
            <v>2</v>
          </cell>
          <cell r="E432">
            <v>3.5</v>
          </cell>
          <cell r="F432">
            <v>0.33329999999999999</v>
          </cell>
        </row>
        <row r="433">
          <cell r="B433">
            <v>50720150</v>
          </cell>
          <cell r="C433">
            <v>18</v>
          </cell>
          <cell r="D433">
            <v>9</v>
          </cell>
          <cell r="E433">
            <v>2</v>
          </cell>
          <cell r="F433">
            <v>0.85709999999999997</v>
          </cell>
        </row>
        <row r="434">
          <cell r="B434">
            <v>50620060</v>
          </cell>
          <cell r="C434">
            <v>1626</v>
          </cell>
          <cell r="D434">
            <v>21</v>
          </cell>
          <cell r="E434">
            <v>77.4285</v>
          </cell>
          <cell r="F434">
            <v>77.4285</v>
          </cell>
        </row>
        <row r="435">
          <cell r="B435">
            <v>50720050</v>
          </cell>
          <cell r="C435">
            <v>79</v>
          </cell>
          <cell r="D435">
            <v>21</v>
          </cell>
          <cell r="E435">
            <v>3.7618999999999998</v>
          </cell>
          <cell r="F435">
            <v>3.7618999999999998</v>
          </cell>
        </row>
        <row r="436">
          <cell r="B436">
            <v>50721120</v>
          </cell>
          <cell r="C436">
            <v>2</v>
          </cell>
          <cell r="D436">
            <v>2</v>
          </cell>
          <cell r="E436">
            <v>1</v>
          </cell>
          <cell r="F436">
            <v>9.5200000000000007E-2</v>
          </cell>
        </row>
        <row r="437">
          <cell r="B437">
            <v>50720120</v>
          </cell>
          <cell r="C437">
            <v>1467</v>
          </cell>
          <cell r="D437">
            <v>21</v>
          </cell>
          <cell r="E437">
            <v>69.857100000000003</v>
          </cell>
          <cell r="F437">
            <v>69.857100000000003</v>
          </cell>
        </row>
        <row r="438">
          <cell r="B438">
            <v>50620020</v>
          </cell>
          <cell r="C438">
            <v>232</v>
          </cell>
          <cell r="D438">
            <v>21</v>
          </cell>
          <cell r="E438">
            <v>11.047599999999999</v>
          </cell>
          <cell r="F438">
            <v>11.047599999999999</v>
          </cell>
        </row>
        <row r="439">
          <cell r="B439">
            <v>50620010</v>
          </cell>
          <cell r="C439">
            <v>51</v>
          </cell>
          <cell r="D439">
            <v>19</v>
          </cell>
          <cell r="E439">
            <v>2.6842000000000001</v>
          </cell>
          <cell r="F439">
            <v>2.4285000000000001</v>
          </cell>
        </row>
        <row r="440">
          <cell r="B440">
            <v>50720020</v>
          </cell>
          <cell r="C440">
            <v>562</v>
          </cell>
          <cell r="D440">
            <v>21</v>
          </cell>
          <cell r="E440">
            <v>26.761900000000001</v>
          </cell>
          <cell r="F440">
            <v>26.761900000000001</v>
          </cell>
        </row>
        <row r="441">
          <cell r="B441">
            <v>50720140</v>
          </cell>
          <cell r="C441">
            <v>103</v>
          </cell>
          <cell r="D441">
            <v>20</v>
          </cell>
          <cell r="E441">
            <v>5.15</v>
          </cell>
          <cell r="F441">
            <v>4.9047000000000001</v>
          </cell>
        </row>
        <row r="442">
          <cell r="B442">
            <v>50720130</v>
          </cell>
          <cell r="C442">
            <v>1285</v>
          </cell>
          <cell r="D442">
            <v>21</v>
          </cell>
          <cell r="E442">
            <v>61.190399999999997</v>
          </cell>
          <cell r="F442">
            <v>61.190399999999997</v>
          </cell>
        </row>
        <row r="443">
          <cell r="B443">
            <v>50720190</v>
          </cell>
          <cell r="C443">
            <v>11</v>
          </cell>
          <cell r="D443">
            <v>10</v>
          </cell>
          <cell r="E443">
            <v>1.1000000000000001</v>
          </cell>
          <cell r="F443">
            <v>0.52380000000000004</v>
          </cell>
        </row>
        <row r="444">
          <cell r="B444">
            <v>50720200</v>
          </cell>
          <cell r="C444">
            <v>112</v>
          </cell>
          <cell r="D444">
            <v>21</v>
          </cell>
          <cell r="E444">
            <v>5.3333000000000004</v>
          </cell>
          <cell r="F444">
            <v>5.3333000000000004</v>
          </cell>
        </row>
        <row r="445">
          <cell r="B445">
            <v>50721220</v>
          </cell>
          <cell r="C445">
            <v>67</v>
          </cell>
          <cell r="D445">
            <v>18</v>
          </cell>
          <cell r="E445">
            <v>3.7222</v>
          </cell>
          <cell r="F445">
            <v>3.1903999999999999</v>
          </cell>
        </row>
        <row r="446">
          <cell r="B446">
            <v>50720040</v>
          </cell>
          <cell r="C446">
            <v>1784</v>
          </cell>
          <cell r="D446">
            <v>21</v>
          </cell>
          <cell r="E446">
            <v>84.952299999999994</v>
          </cell>
          <cell r="F446">
            <v>84.952299999999994</v>
          </cell>
        </row>
        <row r="447">
          <cell r="B447">
            <v>50720000</v>
          </cell>
          <cell r="C447">
            <v>1</v>
          </cell>
          <cell r="D447">
            <v>1</v>
          </cell>
          <cell r="E447">
            <v>1</v>
          </cell>
          <cell r="F447">
            <v>4.7600000000000003E-2</v>
          </cell>
        </row>
        <row r="448">
          <cell r="B448">
            <v>50720010</v>
          </cell>
          <cell r="C448">
            <v>524</v>
          </cell>
          <cell r="D448">
            <v>21</v>
          </cell>
          <cell r="E448">
            <v>24.952300000000001</v>
          </cell>
          <cell r="F448">
            <v>24.952300000000001</v>
          </cell>
        </row>
        <row r="449">
          <cell r="B449">
            <v>50720110</v>
          </cell>
          <cell r="C449">
            <v>1106</v>
          </cell>
          <cell r="D449">
            <v>21</v>
          </cell>
          <cell r="E449">
            <v>52.666600000000003</v>
          </cell>
          <cell r="F449">
            <v>52.666600000000003</v>
          </cell>
        </row>
        <row r="450">
          <cell r="B450">
            <v>50721110</v>
          </cell>
          <cell r="C450">
            <v>6</v>
          </cell>
          <cell r="D450">
            <v>5</v>
          </cell>
          <cell r="E450">
            <v>1.2</v>
          </cell>
          <cell r="F450">
            <v>0.28570000000000001</v>
          </cell>
        </row>
        <row r="451">
          <cell r="B451">
            <v>51631020</v>
          </cell>
          <cell r="C451">
            <v>276</v>
          </cell>
          <cell r="D451">
            <v>21</v>
          </cell>
          <cell r="E451">
            <v>13.142799999999999</v>
          </cell>
          <cell r="F451">
            <v>13.142799999999999</v>
          </cell>
        </row>
        <row r="452">
          <cell r="B452">
            <v>51631010</v>
          </cell>
          <cell r="C452">
            <v>134</v>
          </cell>
          <cell r="D452">
            <v>21</v>
          </cell>
          <cell r="E452">
            <v>6.3808999999999996</v>
          </cell>
          <cell r="F452">
            <v>6.3808999999999996</v>
          </cell>
        </row>
        <row r="453">
          <cell r="B453">
            <v>51630110</v>
          </cell>
          <cell r="C453">
            <v>3</v>
          </cell>
          <cell r="D453">
            <v>2</v>
          </cell>
          <cell r="E453">
            <v>1.5</v>
          </cell>
          <cell r="F453">
            <v>0.14280000000000001</v>
          </cell>
        </row>
        <row r="454">
          <cell r="B454">
            <v>51630100</v>
          </cell>
          <cell r="C454">
            <v>64</v>
          </cell>
          <cell r="D454">
            <v>20</v>
          </cell>
          <cell r="E454">
            <v>3.2</v>
          </cell>
          <cell r="F454">
            <v>3.0476000000000001</v>
          </cell>
        </row>
        <row r="455">
          <cell r="B455">
            <v>51630080</v>
          </cell>
          <cell r="C455">
            <v>3</v>
          </cell>
          <cell r="D455">
            <v>3</v>
          </cell>
          <cell r="E455">
            <v>1</v>
          </cell>
          <cell r="F455">
            <v>0.14280000000000001</v>
          </cell>
        </row>
        <row r="456">
          <cell r="B456">
            <v>53632050</v>
          </cell>
          <cell r="C456">
            <v>15</v>
          </cell>
          <cell r="D456">
            <v>10</v>
          </cell>
          <cell r="E456">
            <v>1.5</v>
          </cell>
          <cell r="F456">
            <v>0.71419999999999995</v>
          </cell>
        </row>
        <row r="457">
          <cell r="B457">
            <v>53632080</v>
          </cell>
          <cell r="C457">
            <v>8</v>
          </cell>
          <cell r="D457">
            <v>8</v>
          </cell>
          <cell r="E457">
            <v>1</v>
          </cell>
          <cell r="F457">
            <v>0.38090000000000002</v>
          </cell>
        </row>
        <row r="458">
          <cell r="B458">
            <v>51630140</v>
          </cell>
          <cell r="C458">
            <v>9</v>
          </cell>
          <cell r="D458">
            <v>7</v>
          </cell>
          <cell r="E458">
            <v>1.2857000000000001</v>
          </cell>
          <cell r="F458">
            <v>0.42849999999999999</v>
          </cell>
        </row>
        <row r="459">
          <cell r="B459">
            <v>53632070</v>
          </cell>
          <cell r="C459">
            <v>1</v>
          </cell>
          <cell r="D459">
            <v>1</v>
          </cell>
          <cell r="E459">
            <v>1</v>
          </cell>
          <cell r="F459">
            <v>4.7600000000000003E-2</v>
          </cell>
        </row>
        <row r="460">
          <cell r="B460">
            <v>53632020</v>
          </cell>
          <cell r="C460">
            <v>1</v>
          </cell>
          <cell r="D460">
            <v>1</v>
          </cell>
          <cell r="E460">
            <v>1</v>
          </cell>
          <cell r="F460">
            <v>4.7600000000000003E-2</v>
          </cell>
        </row>
        <row r="461">
          <cell r="B461">
            <v>53632030</v>
          </cell>
          <cell r="C461">
            <v>3</v>
          </cell>
          <cell r="D461">
            <v>2</v>
          </cell>
          <cell r="E461">
            <v>1.5</v>
          </cell>
          <cell r="F461">
            <v>0.14280000000000001</v>
          </cell>
        </row>
        <row r="462">
          <cell r="B462">
            <v>51630130</v>
          </cell>
          <cell r="C462">
            <v>10</v>
          </cell>
          <cell r="D462">
            <v>10</v>
          </cell>
          <cell r="E462">
            <v>1</v>
          </cell>
          <cell r="F462">
            <v>0.47610000000000002</v>
          </cell>
        </row>
        <row r="463">
          <cell r="B463">
            <v>51630120</v>
          </cell>
          <cell r="C463">
            <v>1</v>
          </cell>
          <cell r="D463">
            <v>1</v>
          </cell>
          <cell r="E463">
            <v>1</v>
          </cell>
          <cell r="F463">
            <v>4.7600000000000003E-2</v>
          </cell>
        </row>
        <row r="464">
          <cell r="B464">
            <v>50590130</v>
          </cell>
          <cell r="C464">
            <v>25</v>
          </cell>
          <cell r="D464">
            <v>10</v>
          </cell>
          <cell r="E464">
            <v>2.5</v>
          </cell>
          <cell r="F464">
            <v>1.1903999999999999</v>
          </cell>
        </row>
        <row r="465">
          <cell r="B465">
            <v>50590040</v>
          </cell>
          <cell r="C465">
            <v>765</v>
          </cell>
          <cell r="D465">
            <v>21</v>
          </cell>
          <cell r="E465">
            <v>36.4285</v>
          </cell>
          <cell r="F465">
            <v>36.4285</v>
          </cell>
        </row>
        <row r="466">
          <cell r="B466">
            <v>50100100</v>
          </cell>
          <cell r="C466">
            <v>32</v>
          </cell>
          <cell r="D466">
            <v>15</v>
          </cell>
          <cell r="E466">
            <v>2.1333000000000002</v>
          </cell>
          <cell r="F466">
            <v>1.5238</v>
          </cell>
        </row>
        <row r="467">
          <cell r="B467">
            <v>50100091</v>
          </cell>
          <cell r="C467">
            <v>25</v>
          </cell>
          <cell r="D467">
            <v>17</v>
          </cell>
          <cell r="E467">
            <v>1.4704999999999999</v>
          </cell>
          <cell r="F467">
            <v>1.1903999999999999</v>
          </cell>
        </row>
        <row r="468">
          <cell r="B468">
            <v>50100080</v>
          </cell>
          <cell r="C468">
            <v>107</v>
          </cell>
          <cell r="D468">
            <v>21</v>
          </cell>
          <cell r="E468">
            <v>5.0952000000000002</v>
          </cell>
          <cell r="F468">
            <v>5.0952000000000002</v>
          </cell>
        </row>
        <row r="469">
          <cell r="B469">
            <v>50100050</v>
          </cell>
          <cell r="C469">
            <v>122</v>
          </cell>
          <cell r="D469">
            <v>21</v>
          </cell>
          <cell r="E469">
            <v>5.8094999999999999</v>
          </cell>
          <cell r="F469">
            <v>5.8094999999999999</v>
          </cell>
        </row>
        <row r="470">
          <cell r="B470">
            <v>50100040</v>
          </cell>
          <cell r="C470">
            <v>536</v>
          </cell>
          <cell r="D470">
            <v>21</v>
          </cell>
          <cell r="E470">
            <v>25.523800000000001</v>
          </cell>
          <cell r="F470">
            <v>25.523800000000001</v>
          </cell>
        </row>
        <row r="471">
          <cell r="B471">
            <v>50100030</v>
          </cell>
          <cell r="C471">
            <v>36</v>
          </cell>
          <cell r="D471">
            <v>15</v>
          </cell>
          <cell r="E471">
            <v>2.4</v>
          </cell>
          <cell r="F471">
            <v>1.7141999999999999</v>
          </cell>
        </row>
        <row r="472">
          <cell r="B472">
            <v>50100020</v>
          </cell>
          <cell r="C472">
            <v>160</v>
          </cell>
          <cell r="D472">
            <v>21</v>
          </cell>
          <cell r="E472">
            <v>7.6189999999999998</v>
          </cell>
          <cell r="F472">
            <v>7.6189999999999998</v>
          </cell>
        </row>
        <row r="473">
          <cell r="B473">
            <v>50100060</v>
          </cell>
          <cell r="C473">
            <v>1719</v>
          </cell>
          <cell r="D473">
            <v>21</v>
          </cell>
          <cell r="E473">
            <v>81.857100000000003</v>
          </cell>
          <cell r="F473">
            <v>81.857100000000003</v>
          </cell>
        </row>
        <row r="474">
          <cell r="B474">
            <v>50100070</v>
          </cell>
          <cell r="C474">
            <v>814</v>
          </cell>
          <cell r="D474">
            <v>21</v>
          </cell>
          <cell r="E474">
            <v>38.761899999999997</v>
          </cell>
          <cell r="F474">
            <v>38.761899999999997</v>
          </cell>
        </row>
        <row r="475">
          <cell r="B475">
            <v>58537090</v>
          </cell>
          <cell r="C475">
            <v>4</v>
          </cell>
          <cell r="D475">
            <v>3</v>
          </cell>
          <cell r="E475">
            <v>1.3332999999999999</v>
          </cell>
          <cell r="F475">
            <v>0.19040000000000001</v>
          </cell>
        </row>
        <row r="476">
          <cell r="B476">
            <v>58530020</v>
          </cell>
          <cell r="C476">
            <v>11</v>
          </cell>
          <cell r="D476">
            <v>11</v>
          </cell>
          <cell r="E476">
            <v>1</v>
          </cell>
          <cell r="F476">
            <v>0.52380000000000004</v>
          </cell>
        </row>
        <row r="477">
          <cell r="B477">
            <v>58536990</v>
          </cell>
          <cell r="C477">
            <v>5</v>
          </cell>
          <cell r="D477">
            <v>4</v>
          </cell>
          <cell r="E477">
            <v>1.25</v>
          </cell>
          <cell r="F477">
            <v>0.23799999999999999</v>
          </cell>
        </row>
        <row r="478">
          <cell r="B478">
            <v>58536970</v>
          </cell>
          <cell r="C478">
            <v>10</v>
          </cell>
          <cell r="D478">
            <v>9</v>
          </cell>
          <cell r="E478">
            <v>1.1111</v>
          </cell>
          <cell r="F478">
            <v>0.47610000000000002</v>
          </cell>
        </row>
        <row r="479">
          <cell r="B479">
            <v>58537020</v>
          </cell>
          <cell r="C479">
            <v>5</v>
          </cell>
          <cell r="D479">
            <v>5</v>
          </cell>
          <cell r="E479">
            <v>1</v>
          </cell>
          <cell r="F479">
            <v>0.23799999999999999</v>
          </cell>
        </row>
        <row r="480">
          <cell r="B480">
            <v>58536950</v>
          </cell>
          <cell r="C480">
            <v>1</v>
          </cell>
          <cell r="D480">
            <v>1</v>
          </cell>
          <cell r="E480">
            <v>1</v>
          </cell>
          <cell r="F480">
            <v>4.7600000000000003E-2</v>
          </cell>
        </row>
        <row r="481">
          <cell r="B481">
            <v>58530010</v>
          </cell>
          <cell r="C481">
            <v>21</v>
          </cell>
          <cell r="D481">
            <v>13</v>
          </cell>
          <cell r="E481">
            <v>1.6153</v>
          </cell>
          <cell r="F481">
            <v>1</v>
          </cell>
        </row>
        <row r="482">
          <cell r="B482">
            <v>58537110</v>
          </cell>
          <cell r="C482">
            <v>2</v>
          </cell>
          <cell r="D482">
            <v>2</v>
          </cell>
          <cell r="E482">
            <v>1</v>
          </cell>
          <cell r="F482">
            <v>9.5200000000000007E-2</v>
          </cell>
        </row>
        <row r="483">
          <cell r="B483">
            <v>58530030</v>
          </cell>
          <cell r="C483">
            <v>2</v>
          </cell>
          <cell r="D483">
            <v>2</v>
          </cell>
          <cell r="E483">
            <v>1</v>
          </cell>
          <cell r="F483">
            <v>9.5200000000000007E-2</v>
          </cell>
        </row>
        <row r="484">
          <cell r="B484">
            <v>58530050</v>
          </cell>
          <cell r="C484">
            <v>5</v>
          </cell>
          <cell r="D484">
            <v>4</v>
          </cell>
          <cell r="E484">
            <v>1.25</v>
          </cell>
          <cell r="F484">
            <v>0.23799999999999999</v>
          </cell>
        </row>
        <row r="485">
          <cell r="B485">
            <v>58537060</v>
          </cell>
          <cell r="C485">
            <v>12</v>
          </cell>
          <cell r="D485">
            <v>11</v>
          </cell>
          <cell r="E485">
            <v>1.0909</v>
          </cell>
          <cell r="F485">
            <v>0.57140000000000002</v>
          </cell>
        </row>
        <row r="486">
          <cell r="B486">
            <v>58537050</v>
          </cell>
          <cell r="C486">
            <v>8</v>
          </cell>
          <cell r="D486">
            <v>6</v>
          </cell>
          <cell r="E486">
            <v>1.3332999999999999</v>
          </cell>
          <cell r="F486">
            <v>0.38090000000000002</v>
          </cell>
        </row>
        <row r="487">
          <cell r="B487">
            <v>58537040</v>
          </cell>
          <cell r="C487">
            <v>3</v>
          </cell>
          <cell r="D487">
            <v>3</v>
          </cell>
          <cell r="E487">
            <v>1</v>
          </cell>
          <cell r="F487">
            <v>0.14280000000000001</v>
          </cell>
        </row>
        <row r="488">
          <cell r="B488">
            <v>58537030</v>
          </cell>
          <cell r="C488">
            <v>12</v>
          </cell>
          <cell r="D488">
            <v>10</v>
          </cell>
          <cell r="E488">
            <v>1.2</v>
          </cell>
          <cell r="F488">
            <v>0.57140000000000002</v>
          </cell>
        </row>
        <row r="489">
          <cell r="B489">
            <v>58537070</v>
          </cell>
          <cell r="C489">
            <v>35</v>
          </cell>
          <cell r="D489">
            <v>16</v>
          </cell>
          <cell r="E489">
            <v>2.1875</v>
          </cell>
          <cell r="F489">
            <v>1.6666000000000001</v>
          </cell>
        </row>
        <row r="490">
          <cell r="B490">
            <v>58537080</v>
          </cell>
          <cell r="C490">
            <v>2</v>
          </cell>
          <cell r="D490">
            <v>2</v>
          </cell>
          <cell r="E490">
            <v>1</v>
          </cell>
          <cell r="F490">
            <v>9.5200000000000007E-2</v>
          </cell>
        </row>
        <row r="491">
          <cell r="B491">
            <v>40800380</v>
          </cell>
          <cell r="C491">
            <v>129</v>
          </cell>
          <cell r="D491">
            <v>21</v>
          </cell>
          <cell r="E491">
            <v>6.1428000000000003</v>
          </cell>
          <cell r="F491">
            <v>6.1428000000000003</v>
          </cell>
        </row>
        <row r="492">
          <cell r="B492">
            <v>40800370</v>
          </cell>
          <cell r="C492">
            <v>252</v>
          </cell>
          <cell r="D492">
            <v>20</v>
          </cell>
          <cell r="E492">
            <v>12.6</v>
          </cell>
          <cell r="F492">
            <v>12</v>
          </cell>
        </row>
        <row r="493">
          <cell r="B493">
            <v>50812002</v>
          </cell>
          <cell r="C493">
            <v>7383</v>
          </cell>
          <cell r="D493">
            <v>21</v>
          </cell>
          <cell r="E493">
            <v>351.57139999999998</v>
          </cell>
          <cell r="F493">
            <v>351.57139999999998</v>
          </cell>
        </row>
        <row r="494">
          <cell r="B494">
            <v>50812001</v>
          </cell>
          <cell r="C494">
            <v>6765</v>
          </cell>
          <cell r="D494">
            <v>21</v>
          </cell>
          <cell r="E494">
            <v>322.14280000000002</v>
          </cell>
          <cell r="F494">
            <v>322.14280000000002</v>
          </cell>
        </row>
        <row r="495">
          <cell r="B495">
            <v>51200030</v>
          </cell>
          <cell r="C495">
            <v>12</v>
          </cell>
          <cell r="D495">
            <v>10</v>
          </cell>
          <cell r="E495">
            <v>1.2</v>
          </cell>
          <cell r="F495">
            <v>0.57140000000000002</v>
          </cell>
        </row>
        <row r="496">
          <cell r="B496">
            <v>51200020</v>
          </cell>
          <cell r="C496">
            <v>8</v>
          </cell>
          <cell r="D496">
            <v>7</v>
          </cell>
          <cell r="E496">
            <v>1.1428</v>
          </cell>
          <cell r="F496">
            <v>0.38090000000000002</v>
          </cell>
        </row>
        <row r="497">
          <cell r="B497">
            <v>51110450</v>
          </cell>
          <cell r="C497">
            <v>443</v>
          </cell>
          <cell r="D497">
            <v>21</v>
          </cell>
          <cell r="E497">
            <v>21.095199999999998</v>
          </cell>
          <cell r="F497">
            <v>21.095199999999998</v>
          </cell>
        </row>
        <row r="498">
          <cell r="B498">
            <v>51110460</v>
          </cell>
          <cell r="C498">
            <v>891</v>
          </cell>
          <cell r="D498">
            <v>21</v>
          </cell>
          <cell r="E498">
            <v>42.4285</v>
          </cell>
          <cell r="F498">
            <v>42.4285</v>
          </cell>
        </row>
        <row r="499">
          <cell r="B499">
            <v>51111280</v>
          </cell>
          <cell r="C499">
            <v>674</v>
          </cell>
          <cell r="D499">
            <v>21</v>
          </cell>
          <cell r="E499">
            <v>32.095199999999998</v>
          </cell>
          <cell r="F499">
            <v>32.095199999999998</v>
          </cell>
        </row>
        <row r="500">
          <cell r="B500">
            <v>51200130</v>
          </cell>
          <cell r="C500">
            <v>1067</v>
          </cell>
          <cell r="D500">
            <v>21</v>
          </cell>
          <cell r="E500">
            <v>50.8095</v>
          </cell>
          <cell r="F500">
            <v>50.8095</v>
          </cell>
        </row>
        <row r="501">
          <cell r="B501">
            <v>51119850</v>
          </cell>
          <cell r="C501">
            <v>2437</v>
          </cell>
          <cell r="D501">
            <v>21</v>
          </cell>
          <cell r="E501">
            <v>116.0476</v>
          </cell>
          <cell r="F501">
            <v>116.0476</v>
          </cell>
        </row>
        <row r="502">
          <cell r="B502">
            <v>51119800</v>
          </cell>
          <cell r="C502">
            <v>2114</v>
          </cell>
          <cell r="D502">
            <v>21</v>
          </cell>
          <cell r="E502">
            <v>100.6666</v>
          </cell>
          <cell r="F502">
            <v>100.6666</v>
          </cell>
        </row>
        <row r="503">
          <cell r="B503">
            <v>51200127</v>
          </cell>
          <cell r="C503">
            <v>456</v>
          </cell>
          <cell r="D503">
            <v>21</v>
          </cell>
          <cell r="E503">
            <v>21.714200000000002</v>
          </cell>
          <cell r="F503">
            <v>21.714200000000002</v>
          </cell>
        </row>
        <row r="504">
          <cell r="B504">
            <v>51200128</v>
          </cell>
          <cell r="C504">
            <v>631</v>
          </cell>
          <cell r="D504">
            <v>21</v>
          </cell>
          <cell r="E504">
            <v>30.047599999999999</v>
          </cell>
          <cell r="F504">
            <v>30.047599999999999</v>
          </cell>
        </row>
        <row r="505">
          <cell r="B505">
            <v>51110730</v>
          </cell>
          <cell r="C505">
            <v>204</v>
          </cell>
          <cell r="D505">
            <v>21</v>
          </cell>
          <cell r="E505">
            <v>9.7141999999999999</v>
          </cell>
          <cell r="F505">
            <v>9.7141999999999999</v>
          </cell>
        </row>
        <row r="506">
          <cell r="B506">
            <v>51110740</v>
          </cell>
          <cell r="C506">
            <v>584</v>
          </cell>
          <cell r="D506">
            <v>21</v>
          </cell>
          <cell r="E506">
            <v>27.8095</v>
          </cell>
          <cell r="F506">
            <v>27.8095</v>
          </cell>
        </row>
        <row r="507">
          <cell r="B507">
            <v>51110110</v>
          </cell>
          <cell r="C507">
            <v>3275</v>
          </cell>
          <cell r="D507">
            <v>21</v>
          </cell>
          <cell r="E507">
            <v>155.95230000000001</v>
          </cell>
          <cell r="F507">
            <v>155.95230000000001</v>
          </cell>
        </row>
        <row r="508">
          <cell r="B508">
            <v>51110100</v>
          </cell>
          <cell r="C508">
            <v>2078</v>
          </cell>
          <cell r="D508">
            <v>21</v>
          </cell>
          <cell r="E508">
            <v>98.952299999999994</v>
          </cell>
          <cell r="F508">
            <v>98.952299999999994</v>
          </cell>
        </row>
        <row r="509">
          <cell r="B509">
            <v>51110130</v>
          </cell>
          <cell r="C509">
            <v>67</v>
          </cell>
          <cell r="D509">
            <v>21</v>
          </cell>
          <cell r="E509">
            <v>3.1903999999999999</v>
          </cell>
          <cell r="F509">
            <v>3.1903999999999999</v>
          </cell>
        </row>
        <row r="510">
          <cell r="B510">
            <v>51110120</v>
          </cell>
          <cell r="C510">
            <v>107</v>
          </cell>
          <cell r="D510">
            <v>21</v>
          </cell>
          <cell r="E510">
            <v>5.0952000000000002</v>
          </cell>
          <cell r="F510">
            <v>5.0952000000000002</v>
          </cell>
        </row>
        <row r="511">
          <cell r="B511">
            <v>51110160</v>
          </cell>
          <cell r="C511">
            <v>221</v>
          </cell>
          <cell r="D511">
            <v>21</v>
          </cell>
          <cell r="E511">
            <v>10.5238</v>
          </cell>
          <cell r="F511">
            <v>10.5238</v>
          </cell>
        </row>
        <row r="512">
          <cell r="B512">
            <v>51210010</v>
          </cell>
          <cell r="C512">
            <v>73</v>
          </cell>
          <cell r="D512">
            <v>21</v>
          </cell>
          <cell r="E512">
            <v>3.4761000000000002</v>
          </cell>
          <cell r="F512">
            <v>3.4761000000000002</v>
          </cell>
        </row>
        <row r="513">
          <cell r="B513">
            <v>51110030</v>
          </cell>
          <cell r="C513">
            <v>62</v>
          </cell>
          <cell r="D513">
            <v>19</v>
          </cell>
          <cell r="E513">
            <v>3.2631000000000001</v>
          </cell>
          <cell r="F513">
            <v>2.9523000000000001</v>
          </cell>
        </row>
        <row r="514">
          <cell r="B514">
            <v>51110020</v>
          </cell>
          <cell r="C514">
            <v>399</v>
          </cell>
          <cell r="D514">
            <v>21</v>
          </cell>
          <cell r="E514">
            <v>19</v>
          </cell>
          <cell r="F514">
            <v>19</v>
          </cell>
        </row>
        <row r="515">
          <cell r="B515">
            <v>51110050</v>
          </cell>
          <cell r="C515">
            <v>391</v>
          </cell>
          <cell r="D515">
            <v>21</v>
          </cell>
          <cell r="E515">
            <v>18.619</v>
          </cell>
          <cell r="F515">
            <v>18.619</v>
          </cell>
        </row>
        <row r="516">
          <cell r="B516">
            <v>51110040</v>
          </cell>
          <cell r="C516">
            <v>881</v>
          </cell>
          <cell r="D516">
            <v>21</v>
          </cell>
          <cell r="E516">
            <v>41.952300000000001</v>
          </cell>
          <cell r="F516">
            <v>41.952300000000001</v>
          </cell>
        </row>
        <row r="517">
          <cell r="B517">
            <v>51200123</v>
          </cell>
          <cell r="C517">
            <v>1209</v>
          </cell>
          <cell r="D517">
            <v>21</v>
          </cell>
          <cell r="E517">
            <v>57.571399999999997</v>
          </cell>
          <cell r="F517">
            <v>57.571399999999997</v>
          </cell>
        </row>
        <row r="518">
          <cell r="B518">
            <v>51200124</v>
          </cell>
          <cell r="C518">
            <v>1364</v>
          </cell>
          <cell r="D518">
            <v>21</v>
          </cell>
          <cell r="E518">
            <v>64.952299999999994</v>
          </cell>
          <cell r="F518">
            <v>64.952299999999994</v>
          </cell>
        </row>
        <row r="519">
          <cell r="B519">
            <v>51111630</v>
          </cell>
          <cell r="C519">
            <v>195</v>
          </cell>
          <cell r="D519">
            <v>21</v>
          </cell>
          <cell r="E519">
            <v>9.2857000000000003</v>
          </cell>
          <cell r="F519">
            <v>9.2857000000000003</v>
          </cell>
        </row>
        <row r="520">
          <cell r="B520">
            <v>51111620</v>
          </cell>
          <cell r="C520">
            <v>96</v>
          </cell>
          <cell r="D520">
            <v>20</v>
          </cell>
          <cell r="E520">
            <v>4.8</v>
          </cell>
          <cell r="F520">
            <v>4.5713999999999997</v>
          </cell>
        </row>
        <row r="521">
          <cell r="B521">
            <v>51200160</v>
          </cell>
          <cell r="C521">
            <v>488</v>
          </cell>
          <cell r="D521">
            <v>21</v>
          </cell>
          <cell r="E521">
            <v>23.238</v>
          </cell>
          <cell r="F521">
            <v>23.238</v>
          </cell>
        </row>
        <row r="522">
          <cell r="B522">
            <v>51118030</v>
          </cell>
          <cell r="C522">
            <v>145</v>
          </cell>
          <cell r="D522">
            <v>21</v>
          </cell>
          <cell r="E522">
            <v>6.9047000000000001</v>
          </cell>
          <cell r="F522">
            <v>6.9047000000000001</v>
          </cell>
        </row>
        <row r="523">
          <cell r="B523">
            <v>51110710</v>
          </cell>
          <cell r="C523">
            <v>546</v>
          </cell>
          <cell r="D523">
            <v>21</v>
          </cell>
          <cell r="E523">
            <v>26</v>
          </cell>
          <cell r="F523">
            <v>26</v>
          </cell>
        </row>
        <row r="524">
          <cell r="B524">
            <v>51110720</v>
          </cell>
          <cell r="C524">
            <v>685</v>
          </cell>
          <cell r="D524">
            <v>21</v>
          </cell>
          <cell r="E524">
            <v>32.619</v>
          </cell>
          <cell r="F524">
            <v>32.619</v>
          </cell>
        </row>
        <row r="525">
          <cell r="B525">
            <v>50400160</v>
          </cell>
          <cell r="C525">
            <v>444</v>
          </cell>
          <cell r="D525">
            <v>21</v>
          </cell>
          <cell r="E525">
            <v>21.142800000000001</v>
          </cell>
          <cell r="F525">
            <v>21.142800000000001</v>
          </cell>
        </row>
        <row r="526">
          <cell r="B526">
            <v>50400170</v>
          </cell>
          <cell r="C526">
            <v>194</v>
          </cell>
          <cell r="D526">
            <v>21</v>
          </cell>
          <cell r="E526">
            <v>9.2379999999999995</v>
          </cell>
          <cell r="F526">
            <v>9.2379999999999995</v>
          </cell>
        </row>
        <row r="527">
          <cell r="B527">
            <v>50400100</v>
          </cell>
          <cell r="C527">
            <v>649</v>
          </cell>
          <cell r="D527">
            <v>21</v>
          </cell>
          <cell r="E527">
            <v>30.904699999999998</v>
          </cell>
          <cell r="F527">
            <v>30.904699999999998</v>
          </cell>
        </row>
        <row r="528">
          <cell r="B528">
            <v>50400105</v>
          </cell>
          <cell r="C528">
            <v>157</v>
          </cell>
          <cell r="D528">
            <v>21</v>
          </cell>
          <cell r="E528">
            <v>7.4760999999999997</v>
          </cell>
          <cell r="F528">
            <v>7.4760999999999997</v>
          </cell>
        </row>
        <row r="529">
          <cell r="B529">
            <v>50400115</v>
          </cell>
          <cell r="C529">
            <v>874</v>
          </cell>
          <cell r="D529">
            <v>21</v>
          </cell>
          <cell r="E529">
            <v>41.619</v>
          </cell>
          <cell r="F529">
            <v>41.619</v>
          </cell>
        </row>
        <row r="530">
          <cell r="B530">
            <v>50400110</v>
          </cell>
          <cell r="C530">
            <v>147</v>
          </cell>
          <cell r="D530">
            <v>21</v>
          </cell>
          <cell r="E530">
            <v>7</v>
          </cell>
          <cell r="F530">
            <v>7</v>
          </cell>
        </row>
        <row r="531">
          <cell r="B531">
            <v>50400050</v>
          </cell>
          <cell r="C531">
            <v>133</v>
          </cell>
          <cell r="D531">
            <v>21</v>
          </cell>
          <cell r="E531">
            <v>6.3333000000000004</v>
          </cell>
          <cell r="F531">
            <v>6.3333000000000004</v>
          </cell>
        </row>
        <row r="532">
          <cell r="B532">
            <v>50400040</v>
          </cell>
          <cell r="C532">
            <v>473</v>
          </cell>
          <cell r="D532">
            <v>21</v>
          </cell>
          <cell r="E532">
            <v>22.523800000000001</v>
          </cell>
          <cell r="F532">
            <v>22.523800000000001</v>
          </cell>
        </row>
        <row r="533">
          <cell r="B533">
            <v>50400020</v>
          </cell>
          <cell r="C533">
            <v>494</v>
          </cell>
          <cell r="D533">
            <v>21</v>
          </cell>
          <cell r="E533">
            <v>23.523800000000001</v>
          </cell>
          <cell r="F533">
            <v>23.523800000000001</v>
          </cell>
        </row>
        <row r="534">
          <cell r="B534">
            <v>50400030</v>
          </cell>
          <cell r="C534">
            <v>391</v>
          </cell>
          <cell r="D534">
            <v>21</v>
          </cell>
          <cell r="E534">
            <v>18.619</v>
          </cell>
          <cell r="F534">
            <v>18.619</v>
          </cell>
        </row>
        <row r="535">
          <cell r="B535">
            <v>50400120</v>
          </cell>
          <cell r="C535">
            <v>7805</v>
          </cell>
          <cell r="D535">
            <v>21</v>
          </cell>
          <cell r="E535">
            <v>371.66660000000002</v>
          </cell>
          <cell r="F535">
            <v>371.66660000000002</v>
          </cell>
        </row>
        <row r="536">
          <cell r="B536">
            <v>50400130</v>
          </cell>
          <cell r="C536">
            <v>6655</v>
          </cell>
          <cell r="D536">
            <v>21</v>
          </cell>
          <cell r="E536">
            <v>316.90469999999999</v>
          </cell>
          <cell r="F536">
            <v>316.90469999999999</v>
          </cell>
        </row>
        <row r="537">
          <cell r="B537">
            <v>50400350</v>
          </cell>
          <cell r="C537">
            <v>118</v>
          </cell>
          <cell r="D537">
            <v>21</v>
          </cell>
          <cell r="E537">
            <v>5.6189999999999998</v>
          </cell>
          <cell r="F537">
            <v>5.6189999999999998</v>
          </cell>
        </row>
        <row r="538">
          <cell r="B538">
            <v>50400360</v>
          </cell>
          <cell r="C538">
            <v>170</v>
          </cell>
          <cell r="D538">
            <v>21</v>
          </cell>
          <cell r="E538">
            <v>8.0952000000000002</v>
          </cell>
          <cell r="F538">
            <v>8.0952000000000002</v>
          </cell>
        </row>
        <row r="539">
          <cell r="B539">
            <v>50400220</v>
          </cell>
          <cell r="C539">
            <v>472</v>
          </cell>
          <cell r="D539">
            <v>21</v>
          </cell>
          <cell r="E539">
            <v>22.476099999999999</v>
          </cell>
          <cell r="F539">
            <v>22.476099999999999</v>
          </cell>
        </row>
        <row r="540">
          <cell r="B540">
            <v>50400230</v>
          </cell>
          <cell r="C540">
            <v>126</v>
          </cell>
          <cell r="D540">
            <v>21</v>
          </cell>
          <cell r="E540">
            <v>6</v>
          </cell>
          <cell r="F540">
            <v>6</v>
          </cell>
        </row>
        <row r="541">
          <cell r="B541">
            <v>50400150</v>
          </cell>
          <cell r="C541">
            <v>16</v>
          </cell>
          <cell r="D541">
            <v>10</v>
          </cell>
          <cell r="E541">
            <v>1.6</v>
          </cell>
          <cell r="F541">
            <v>0.76190000000000002</v>
          </cell>
        </row>
        <row r="542">
          <cell r="B542">
            <v>50300300</v>
          </cell>
          <cell r="C542">
            <v>82</v>
          </cell>
          <cell r="D542">
            <v>21</v>
          </cell>
          <cell r="E542">
            <v>3.9047000000000001</v>
          </cell>
          <cell r="F542">
            <v>3.9047000000000001</v>
          </cell>
        </row>
        <row r="543">
          <cell r="B543">
            <v>50400140</v>
          </cell>
          <cell r="C543">
            <v>447</v>
          </cell>
          <cell r="D543">
            <v>21</v>
          </cell>
          <cell r="E543">
            <v>21.285699999999999</v>
          </cell>
          <cell r="F543">
            <v>21.285699999999999</v>
          </cell>
        </row>
        <row r="544">
          <cell r="B544">
            <v>50500010</v>
          </cell>
          <cell r="C544">
            <v>270</v>
          </cell>
          <cell r="D544">
            <v>21</v>
          </cell>
          <cell r="E544">
            <v>12.857100000000001</v>
          </cell>
          <cell r="F544">
            <v>12.857100000000001</v>
          </cell>
        </row>
        <row r="545">
          <cell r="B545">
            <v>50400440</v>
          </cell>
          <cell r="C545">
            <v>235</v>
          </cell>
          <cell r="D545">
            <v>21</v>
          </cell>
          <cell r="E545">
            <v>11.1904</v>
          </cell>
          <cell r="F545">
            <v>11.1904</v>
          </cell>
        </row>
        <row r="546">
          <cell r="B546">
            <v>50400430</v>
          </cell>
          <cell r="C546">
            <v>536</v>
          </cell>
          <cell r="D546">
            <v>21</v>
          </cell>
          <cell r="E546">
            <v>25.523800000000001</v>
          </cell>
          <cell r="F546">
            <v>25.523800000000001</v>
          </cell>
        </row>
        <row r="547">
          <cell r="B547">
            <v>50500030</v>
          </cell>
          <cell r="C547">
            <v>47</v>
          </cell>
          <cell r="D547">
            <v>20</v>
          </cell>
          <cell r="E547">
            <v>2.35</v>
          </cell>
          <cell r="F547">
            <v>2.238</v>
          </cell>
        </row>
        <row r="548">
          <cell r="B548">
            <v>50500020</v>
          </cell>
          <cell r="C548">
            <v>159</v>
          </cell>
          <cell r="D548">
            <v>21</v>
          </cell>
          <cell r="E548">
            <v>7.5713999999999997</v>
          </cell>
          <cell r="F548">
            <v>7.5713999999999997</v>
          </cell>
        </row>
        <row r="549">
          <cell r="B549">
            <v>50400300</v>
          </cell>
          <cell r="C549">
            <v>39</v>
          </cell>
          <cell r="D549">
            <v>18</v>
          </cell>
          <cell r="E549">
            <v>2.1665999999999999</v>
          </cell>
          <cell r="F549">
            <v>1.8571</v>
          </cell>
        </row>
        <row r="550">
          <cell r="B550">
            <v>50400310</v>
          </cell>
          <cell r="C550">
            <v>152</v>
          </cell>
          <cell r="D550">
            <v>21</v>
          </cell>
          <cell r="E550">
            <v>7.2380000000000004</v>
          </cell>
          <cell r="F550">
            <v>7.2380000000000004</v>
          </cell>
        </row>
        <row r="551">
          <cell r="B551">
            <v>50400180</v>
          </cell>
          <cell r="C551">
            <v>256</v>
          </cell>
          <cell r="D551">
            <v>21</v>
          </cell>
          <cell r="E551">
            <v>12.1904</v>
          </cell>
          <cell r="F551">
            <v>12.1904</v>
          </cell>
        </row>
        <row r="552">
          <cell r="B552">
            <v>50400190</v>
          </cell>
          <cell r="C552">
            <v>53</v>
          </cell>
          <cell r="D552">
            <v>18</v>
          </cell>
          <cell r="E552">
            <v>2.9443999999999999</v>
          </cell>
          <cell r="F552">
            <v>2.5238</v>
          </cell>
        </row>
        <row r="553">
          <cell r="B553">
            <v>50400260</v>
          </cell>
          <cell r="C553">
            <v>4</v>
          </cell>
          <cell r="D553">
            <v>4</v>
          </cell>
          <cell r="E553">
            <v>1</v>
          </cell>
          <cell r="F553">
            <v>0.19040000000000001</v>
          </cell>
        </row>
        <row r="554">
          <cell r="B554">
            <v>50400270</v>
          </cell>
          <cell r="C554">
            <v>496</v>
          </cell>
          <cell r="D554">
            <v>21</v>
          </cell>
          <cell r="E554">
            <v>23.619</v>
          </cell>
          <cell r="F554">
            <v>23.619</v>
          </cell>
        </row>
        <row r="555">
          <cell r="B555">
            <v>50500040</v>
          </cell>
          <cell r="C555">
            <v>98</v>
          </cell>
          <cell r="D555">
            <v>20</v>
          </cell>
          <cell r="E555">
            <v>4.9000000000000004</v>
          </cell>
          <cell r="F555">
            <v>4.6665999999999999</v>
          </cell>
        </row>
        <row r="556">
          <cell r="B556">
            <v>50500050</v>
          </cell>
          <cell r="C556">
            <v>8</v>
          </cell>
          <cell r="D556">
            <v>7</v>
          </cell>
          <cell r="E556">
            <v>1.1428</v>
          </cell>
          <cell r="F556">
            <v>0.38090000000000002</v>
          </cell>
        </row>
        <row r="557">
          <cell r="B557">
            <v>50400070</v>
          </cell>
          <cell r="C557">
            <v>122</v>
          </cell>
          <cell r="D557">
            <v>21</v>
          </cell>
          <cell r="E557">
            <v>5.8094999999999999</v>
          </cell>
          <cell r="F557">
            <v>5.8094999999999999</v>
          </cell>
        </row>
        <row r="558">
          <cell r="B558">
            <v>50400060</v>
          </cell>
          <cell r="C558">
            <v>468</v>
          </cell>
          <cell r="D558">
            <v>21</v>
          </cell>
          <cell r="E558">
            <v>22.285699999999999</v>
          </cell>
          <cell r="F558">
            <v>22.285699999999999</v>
          </cell>
        </row>
        <row r="559">
          <cell r="B559">
            <v>50400280</v>
          </cell>
          <cell r="C559">
            <v>2</v>
          </cell>
          <cell r="D559">
            <v>2</v>
          </cell>
          <cell r="E559">
            <v>1</v>
          </cell>
          <cell r="F559">
            <v>9.5200000000000007E-2</v>
          </cell>
        </row>
        <row r="560">
          <cell r="B560">
            <v>50400290</v>
          </cell>
          <cell r="C560">
            <v>236</v>
          </cell>
          <cell r="D560">
            <v>21</v>
          </cell>
          <cell r="E560">
            <v>11.238</v>
          </cell>
          <cell r="F560">
            <v>11.238</v>
          </cell>
        </row>
        <row r="561">
          <cell r="B561">
            <v>50400210</v>
          </cell>
          <cell r="C561">
            <v>94</v>
          </cell>
          <cell r="D561">
            <v>21</v>
          </cell>
          <cell r="E561">
            <v>4.4760999999999997</v>
          </cell>
          <cell r="F561">
            <v>4.4760999999999997</v>
          </cell>
        </row>
        <row r="562">
          <cell r="B562">
            <v>50400200</v>
          </cell>
          <cell r="C562">
            <v>231</v>
          </cell>
          <cell r="D562">
            <v>21</v>
          </cell>
          <cell r="E562">
            <v>11</v>
          </cell>
          <cell r="F562">
            <v>11</v>
          </cell>
        </row>
        <row r="563">
          <cell r="B563">
            <v>50400080</v>
          </cell>
          <cell r="C563">
            <v>2551</v>
          </cell>
          <cell r="D563">
            <v>21</v>
          </cell>
          <cell r="E563">
            <v>121.4761</v>
          </cell>
          <cell r="F563">
            <v>121.4761</v>
          </cell>
        </row>
        <row r="564">
          <cell r="B564">
            <v>50400090</v>
          </cell>
          <cell r="C564">
            <v>1759</v>
          </cell>
          <cell r="D564">
            <v>21</v>
          </cell>
          <cell r="E564">
            <v>83.761899999999997</v>
          </cell>
          <cell r="F564">
            <v>83.761899999999997</v>
          </cell>
        </row>
        <row r="565">
          <cell r="B565">
            <v>50400010</v>
          </cell>
          <cell r="C565">
            <v>349</v>
          </cell>
          <cell r="D565">
            <v>21</v>
          </cell>
          <cell r="E565">
            <v>16.619</v>
          </cell>
          <cell r="F565">
            <v>16.619</v>
          </cell>
        </row>
        <row r="566">
          <cell r="B566">
            <v>50300120</v>
          </cell>
          <cell r="C566">
            <v>1486</v>
          </cell>
          <cell r="D566">
            <v>21</v>
          </cell>
          <cell r="E566">
            <v>70.761899999999997</v>
          </cell>
          <cell r="F566">
            <v>70.761899999999997</v>
          </cell>
        </row>
        <row r="567">
          <cell r="B567">
            <v>50300480</v>
          </cell>
          <cell r="C567">
            <v>24</v>
          </cell>
          <cell r="D567">
            <v>15</v>
          </cell>
          <cell r="E567">
            <v>1.6</v>
          </cell>
          <cell r="F567">
            <v>1.1428</v>
          </cell>
        </row>
        <row r="568">
          <cell r="B568">
            <v>50300490</v>
          </cell>
          <cell r="C568">
            <v>77</v>
          </cell>
          <cell r="D568">
            <v>20</v>
          </cell>
          <cell r="E568">
            <v>3.85</v>
          </cell>
          <cell r="F568">
            <v>3.6665999999999999</v>
          </cell>
        </row>
        <row r="569">
          <cell r="B569">
            <v>50300040</v>
          </cell>
          <cell r="C569">
            <v>1440</v>
          </cell>
          <cell r="D569">
            <v>21</v>
          </cell>
          <cell r="E569">
            <v>68.571399999999997</v>
          </cell>
          <cell r="F569">
            <v>68.571399999999997</v>
          </cell>
        </row>
        <row r="570">
          <cell r="B570">
            <v>50300050</v>
          </cell>
          <cell r="C570">
            <v>335</v>
          </cell>
          <cell r="D570">
            <v>21</v>
          </cell>
          <cell r="E570">
            <v>15.952299999999999</v>
          </cell>
          <cell r="F570">
            <v>15.952299999999999</v>
          </cell>
        </row>
        <row r="571">
          <cell r="B571">
            <v>50300330</v>
          </cell>
          <cell r="C571">
            <v>6</v>
          </cell>
          <cell r="D571">
            <v>5</v>
          </cell>
          <cell r="E571">
            <v>1.2</v>
          </cell>
          <cell r="F571">
            <v>0.28570000000000001</v>
          </cell>
        </row>
        <row r="572">
          <cell r="B572">
            <v>50300160</v>
          </cell>
          <cell r="C572">
            <v>31</v>
          </cell>
          <cell r="D572">
            <v>13</v>
          </cell>
          <cell r="E572">
            <v>2.3845999999999998</v>
          </cell>
          <cell r="F572">
            <v>1.4761</v>
          </cell>
        </row>
        <row r="573">
          <cell r="B573">
            <v>50300150</v>
          </cell>
          <cell r="C573">
            <v>11</v>
          </cell>
          <cell r="D573">
            <v>9</v>
          </cell>
          <cell r="E573">
            <v>1.2222</v>
          </cell>
          <cell r="F573">
            <v>0.52380000000000004</v>
          </cell>
        </row>
        <row r="574">
          <cell r="B574">
            <v>50300340</v>
          </cell>
          <cell r="C574">
            <v>44</v>
          </cell>
          <cell r="D574">
            <v>19</v>
          </cell>
          <cell r="E574">
            <v>2.3157000000000001</v>
          </cell>
          <cell r="F574">
            <v>2.0952000000000002</v>
          </cell>
        </row>
        <row r="575">
          <cell r="B575">
            <v>50300360</v>
          </cell>
          <cell r="C575">
            <v>49</v>
          </cell>
          <cell r="D575">
            <v>20</v>
          </cell>
          <cell r="E575">
            <v>2.4500000000000002</v>
          </cell>
          <cell r="F575">
            <v>2.3332999999999999</v>
          </cell>
        </row>
        <row r="576">
          <cell r="B576">
            <v>50300190</v>
          </cell>
          <cell r="C576">
            <v>35</v>
          </cell>
          <cell r="D576">
            <v>20</v>
          </cell>
          <cell r="E576">
            <v>1.75</v>
          </cell>
          <cell r="F576">
            <v>1.6666000000000001</v>
          </cell>
        </row>
        <row r="577">
          <cell r="B577">
            <v>50300430</v>
          </cell>
          <cell r="C577">
            <v>69</v>
          </cell>
          <cell r="D577">
            <v>18</v>
          </cell>
          <cell r="E577">
            <v>3.8332999999999999</v>
          </cell>
          <cell r="F577">
            <v>3.2856999999999998</v>
          </cell>
        </row>
        <row r="578">
          <cell r="B578">
            <v>50300420</v>
          </cell>
          <cell r="C578">
            <v>356</v>
          </cell>
          <cell r="D578">
            <v>21</v>
          </cell>
          <cell r="E578">
            <v>16.952300000000001</v>
          </cell>
          <cell r="F578">
            <v>16.952300000000001</v>
          </cell>
        </row>
        <row r="579">
          <cell r="B579">
            <v>50300110</v>
          </cell>
          <cell r="C579">
            <v>442</v>
          </cell>
          <cell r="D579">
            <v>21</v>
          </cell>
          <cell r="E579">
            <v>21.047599999999999</v>
          </cell>
          <cell r="F579">
            <v>21.047599999999999</v>
          </cell>
        </row>
        <row r="580">
          <cell r="B580">
            <v>50300100</v>
          </cell>
          <cell r="C580">
            <v>1702</v>
          </cell>
          <cell r="D580">
            <v>21</v>
          </cell>
          <cell r="E580">
            <v>81.047600000000003</v>
          </cell>
          <cell r="F580">
            <v>81.047600000000003</v>
          </cell>
        </row>
        <row r="581">
          <cell r="B581">
            <v>50300140</v>
          </cell>
          <cell r="C581">
            <v>4</v>
          </cell>
          <cell r="D581">
            <v>3</v>
          </cell>
          <cell r="E581">
            <v>1.3332999999999999</v>
          </cell>
          <cell r="F581">
            <v>0.19040000000000001</v>
          </cell>
        </row>
        <row r="582">
          <cell r="B582">
            <v>50300350</v>
          </cell>
          <cell r="C582">
            <v>1</v>
          </cell>
          <cell r="D582">
            <v>1</v>
          </cell>
          <cell r="E582">
            <v>1</v>
          </cell>
          <cell r="F582">
            <v>4.7600000000000003E-2</v>
          </cell>
        </row>
        <row r="583">
          <cell r="B583">
            <v>50300030</v>
          </cell>
          <cell r="C583">
            <v>167</v>
          </cell>
          <cell r="D583">
            <v>21</v>
          </cell>
          <cell r="E583">
            <v>7.9523000000000001</v>
          </cell>
          <cell r="F583">
            <v>7.9523000000000001</v>
          </cell>
        </row>
        <row r="584">
          <cell r="B584">
            <v>50300020</v>
          </cell>
          <cell r="C584">
            <v>521</v>
          </cell>
          <cell r="D584">
            <v>21</v>
          </cell>
          <cell r="E584">
            <v>24.8095</v>
          </cell>
          <cell r="F584">
            <v>24.8095</v>
          </cell>
        </row>
        <row r="585">
          <cell r="B585">
            <v>50300400</v>
          </cell>
          <cell r="C585">
            <v>371</v>
          </cell>
          <cell r="D585">
            <v>21</v>
          </cell>
          <cell r="E585">
            <v>17.666599999999999</v>
          </cell>
          <cell r="F585">
            <v>17.666599999999999</v>
          </cell>
        </row>
        <row r="586">
          <cell r="B586">
            <v>50300410</v>
          </cell>
          <cell r="C586">
            <v>58</v>
          </cell>
          <cell r="D586">
            <v>20</v>
          </cell>
          <cell r="E586">
            <v>2.9</v>
          </cell>
          <cell r="F586">
            <v>2.7618999999999998</v>
          </cell>
        </row>
        <row r="587">
          <cell r="B587">
            <v>50300060</v>
          </cell>
          <cell r="C587">
            <v>1424</v>
          </cell>
          <cell r="D587">
            <v>21</v>
          </cell>
          <cell r="E587">
            <v>67.8095</v>
          </cell>
          <cell r="F587">
            <v>67.8095</v>
          </cell>
        </row>
        <row r="588">
          <cell r="B588">
            <v>50300070</v>
          </cell>
          <cell r="C588">
            <v>353</v>
          </cell>
          <cell r="D588">
            <v>21</v>
          </cell>
          <cell r="E588">
            <v>16.8095</v>
          </cell>
          <cell r="F588">
            <v>16.8095</v>
          </cell>
        </row>
        <row r="589">
          <cell r="B589">
            <v>50300210</v>
          </cell>
          <cell r="C589">
            <v>63</v>
          </cell>
          <cell r="D589">
            <v>20</v>
          </cell>
          <cell r="E589">
            <v>3.15</v>
          </cell>
          <cell r="F589">
            <v>3</v>
          </cell>
        </row>
        <row r="590">
          <cell r="B590">
            <v>50300180</v>
          </cell>
          <cell r="C590">
            <v>156</v>
          </cell>
          <cell r="D590">
            <v>21</v>
          </cell>
          <cell r="E590">
            <v>7.4284999999999997</v>
          </cell>
          <cell r="F590">
            <v>7.4284999999999997</v>
          </cell>
        </row>
        <row r="591">
          <cell r="B591">
            <v>50203007</v>
          </cell>
          <cell r="C591">
            <v>5914</v>
          </cell>
          <cell r="D591">
            <v>21</v>
          </cell>
          <cell r="E591">
            <v>281.61900000000003</v>
          </cell>
          <cell r="F591">
            <v>281.61900000000003</v>
          </cell>
        </row>
        <row r="592">
          <cell r="B592">
            <v>50203006</v>
          </cell>
          <cell r="C592">
            <v>3698</v>
          </cell>
          <cell r="D592">
            <v>21</v>
          </cell>
          <cell r="E592">
            <v>176.09520000000001</v>
          </cell>
          <cell r="F592">
            <v>176.09520000000001</v>
          </cell>
        </row>
        <row r="593">
          <cell r="B593">
            <v>50203003</v>
          </cell>
          <cell r="C593">
            <v>327</v>
          </cell>
          <cell r="D593">
            <v>21</v>
          </cell>
          <cell r="E593">
            <v>15.571400000000001</v>
          </cell>
          <cell r="F593">
            <v>15.571400000000001</v>
          </cell>
        </row>
        <row r="594">
          <cell r="B594">
            <v>50203004</v>
          </cell>
          <cell r="C594">
            <v>3642</v>
          </cell>
          <cell r="D594">
            <v>21</v>
          </cell>
          <cell r="E594">
            <v>173.42850000000001</v>
          </cell>
          <cell r="F594">
            <v>173.42850000000001</v>
          </cell>
        </row>
        <row r="595">
          <cell r="B595">
            <v>50203005</v>
          </cell>
          <cell r="C595">
            <v>16651</v>
          </cell>
          <cell r="D595">
            <v>21</v>
          </cell>
          <cell r="E595">
            <v>792.90470000000005</v>
          </cell>
          <cell r="F595">
            <v>792.90470000000005</v>
          </cell>
        </row>
        <row r="596">
          <cell r="B596">
            <v>50300080</v>
          </cell>
          <cell r="C596">
            <v>4393</v>
          </cell>
          <cell r="D596">
            <v>21</v>
          </cell>
          <cell r="E596">
            <v>209.19040000000001</v>
          </cell>
          <cell r="F596">
            <v>209.19040000000001</v>
          </cell>
        </row>
        <row r="597">
          <cell r="B597">
            <v>50300090</v>
          </cell>
          <cell r="C597">
            <v>2075</v>
          </cell>
          <cell r="D597">
            <v>21</v>
          </cell>
          <cell r="E597">
            <v>98.8095</v>
          </cell>
          <cell r="F597">
            <v>98.8095</v>
          </cell>
        </row>
        <row r="598">
          <cell r="B598">
            <v>50300460</v>
          </cell>
          <cell r="C598">
            <v>116</v>
          </cell>
          <cell r="D598">
            <v>21</v>
          </cell>
          <cell r="E598">
            <v>5.5237999999999996</v>
          </cell>
          <cell r="F598">
            <v>5.5237999999999996</v>
          </cell>
        </row>
        <row r="599">
          <cell r="B599">
            <v>50300440</v>
          </cell>
          <cell r="C599">
            <v>644</v>
          </cell>
          <cell r="D599">
            <v>21</v>
          </cell>
          <cell r="E599">
            <v>30.666599999999999</v>
          </cell>
          <cell r="F599">
            <v>30.666599999999999</v>
          </cell>
        </row>
        <row r="600">
          <cell r="B600">
            <v>50300450</v>
          </cell>
          <cell r="C600">
            <v>278</v>
          </cell>
          <cell r="D600">
            <v>21</v>
          </cell>
          <cell r="E600">
            <v>13.238</v>
          </cell>
          <cell r="F600">
            <v>13.238</v>
          </cell>
        </row>
        <row r="601">
          <cell r="B601">
            <v>50300130</v>
          </cell>
          <cell r="C601">
            <v>18</v>
          </cell>
          <cell r="D601">
            <v>12</v>
          </cell>
          <cell r="E601">
            <v>1.5</v>
          </cell>
          <cell r="F601">
            <v>0.85709999999999997</v>
          </cell>
        </row>
        <row r="602">
          <cell r="B602">
            <v>50300320</v>
          </cell>
          <cell r="C602">
            <v>9</v>
          </cell>
          <cell r="D602">
            <v>6</v>
          </cell>
          <cell r="E602">
            <v>1.5</v>
          </cell>
          <cell r="F602">
            <v>0.42849999999999999</v>
          </cell>
        </row>
        <row r="603">
          <cell r="B603">
            <v>50300230</v>
          </cell>
          <cell r="C603">
            <v>86</v>
          </cell>
          <cell r="D603">
            <v>21</v>
          </cell>
          <cell r="E603">
            <v>4.0952000000000002</v>
          </cell>
          <cell r="F603">
            <v>4.0952000000000002</v>
          </cell>
        </row>
        <row r="604">
          <cell r="B604">
            <v>50300200</v>
          </cell>
          <cell r="C604">
            <v>212</v>
          </cell>
          <cell r="D604">
            <v>21</v>
          </cell>
          <cell r="E604">
            <v>10.0952</v>
          </cell>
          <cell r="F604">
            <v>10.0952</v>
          </cell>
        </row>
        <row r="605">
          <cell r="B605">
            <v>50300280</v>
          </cell>
          <cell r="C605">
            <v>321</v>
          </cell>
          <cell r="D605">
            <v>21</v>
          </cell>
          <cell r="E605">
            <v>15.2857</v>
          </cell>
          <cell r="F605">
            <v>15.2857</v>
          </cell>
        </row>
        <row r="606">
          <cell r="B606">
            <v>50300310</v>
          </cell>
          <cell r="C606">
            <v>111</v>
          </cell>
          <cell r="D606">
            <v>21</v>
          </cell>
          <cell r="E606">
            <v>5.2857000000000003</v>
          </cell>
          <cell r="F606">
            <v>5.2857000000000003</v>
          </cell>
        </row>
        <row r="607">
          <cell r="B607">
            <v>40712159</v>
          </cell>
          <cell r="C607">
            <v>136</v>
          </cell>
          <cell r="D607">
            <v>19</v>
          </cell>
          <cell r="E607">
            <v>7.1577999999999999</v>
          </cell>
          <cell r="F607">
            <v>6.4760999999999997</v>
          </cell>
        </row>
        <row r="608">
          <cell r="B608">
            <v>40712160</v>
          </cell>
          <cell r="C608">
            <v>74</v>
          </cell>
          <cell r="D608">
            <v>18</v>
          </cell>
          <cell r="E608">
            <v>4.1111000000000004</v>
          </cell>
          <cell r="F608">
            <v>3.5238</v>
          </cell>
        </row>
        <row r="609">
          <cell r="B609">
            <v>40513028</v>
          </cell>
          <cell r="C609">
            <v>158</v>
          </cell>
          <cell r="D609">
            <v>21</v>
          </cell>
          <cell r="E609">
            <v>7.5237999999999996</v>
          </cell>
          <cell r="F609">
            <v>7.5237999999999996</v>
          </cell>
        </row>
        <row r="610">
          <cell r="B610">
            <v>40513027</v>
          </cell>
          <cell r="C610">
            <v>58</v>
          </cell>
          <cell r="D610">
            <v>20</v>
          </cell>
          <cell r="E610">
            <v>2.9</v>
          </cell>
          <cell r="F610">
            <v>2.7618999999999998</v>
          </cell>
        </row>
        <row r="611">
          <cell r="B611">
            <v>40512023</v>
          </cell>
          <cell r="C611">
            <v>236</v>
          </cell>
          <cell r="D611">
            <v>21</v>
          </cell>
          <cell r="E611">
            <v>11.238</v>
          </cell>
          <cell r="F611">
            <v>11.238</v>
          </cell>
        </row>
        <row r="612">
          <cell r="B612">
            <v>40512024</v>
          </cell>
          <cell r="C612">
            <v>796</v>
          </cell>
          <cell r="D612">
            <v>21</v>
          </cell>
          <cell r="E612">
            <v>37.904699999999998</v>
          </cell>
          <cell r="F612">
            <v>37.904699999999998</v>
          </cell>
        </row>
        <row r="613">
          <cell r="B613">
            <v>40612121</v>
          </cell>
          <cell r="C613">
            <v>99</v>
          </cell>
          <cell r="D613">
            <v>20</v>
          </cell>
          <cell r="E613">
            <v>4.95</v>
          </cell>
          <cell r="F613">
            <v>4.7141999999999999</v>
          </cell>
        </row>
        <row r="614">
          <cell r="B614">
            <v>40612125</v>
          </cell>
          <cell r="C614">
            <v>162</v>
          </cell>
          <cell r="D614">
            <v>21</v>
          </cell>
          <cell r="E614">
            <v>7.7141999999999999</v>
          </cell>
          <cell r="F614">
            <v>7.7141999999999999</v>
          </cell>
        </row>
        <row r="615">
          <cell r="B615">
            <v>40612126</v>
          </cell>
          <cell r="C615">
            <v>72</v>
          </cell>
          <cell r="D615">
            <v>20</v>
          </cell>
          <cell r="E615">
            <v>3.6</v>
          </cell>
          <cell r="F615">
            <v>3.4285000000000001</v>
          </cell>
        </row>
        <row r="616">
          <cell r="B616">
            <v>40612127</v>
          </cell>
          <cell r="C616">
            <v>40</v>
          </cell>
          <cell r="D616">
            <v>16</v>
          </cell>
          <cell r="E616">
            <v>2.5</v>
          </cell>
          <cell r="F616">
            <v>1.9047000000000001</v>
          </cell>
        </row>
        <row r="617">
          <cell r="B617">
            <v>40612128</v>
          </cell>
          <cell r="C617">
            <v>15</v>
          </cell>
          <cell r="D617">
            <v>8</v>
          </cell>
          <cell r="E617">
            <v>1.875</v>
          </cell>
          <cell r="F617">
            <v>0.71419999999999995</v>
          </cell>
        </row>
        <row r="618">
          <cell r="B618">
            <v>40612046</v>
          </cell>
          <cell r="C618">
            <v>6</v>
          </cell>
          <cell r="D618">
            <v>4</v>
          </cell>
          <cell r="E618">
            <v>1.5</v>
          </cell>
          <cell r="F618">
            <v>0.28570000000000001</v>
          </cell>
        </row>
        <row r="619">
          <cell r="B619">
            <v>40612045</v>
          </cell>
          <cell r="C619">
            <v>26</v>
          </cell>
          <cell r="D619">
            <v>14</v>
          </cell>
          <cell r="E619">
            <v>1.8571</v>
          </cell>
          <cell r="F619">
            <v>1.238</v>
          </cell>
        </row>
        <row r="620">
          <cell r="B620">
            <v>40612056</v>
          </cell>
          <cell r="C620">
            <v>141</v>
          </cell>
          <cell r="D620">
            <v>21</v>
          </cell>
          <cell r="E620">
            <v>6.7141999999999999</v>
          </cell>
          <cell r="F620">
            <v>6.7141999999999999</v>
          </cell>
        </row>
        <row r="621">
          <cell r="B621">
            <v>40612055</v>
          </cell>
          <cell r="C621">
            <v>57</v>
          </cell>
          <cell r="D621">
            <v>21</v>
          </cell>
          <cell r="E621">
            <v>2.7141999999999999</v>
          </cell>
          <cell r="F621">
            <v>2.7141999999999999</v>
          </cell>
        </row>
        <row r="622">
          <cell r="B622">
            <v>40612092</v>
          </cell>
          <cell r="C622">
            <v>163</v>
          </cell>
          <cell r="D622">
            <v>21</v>
          </cell>
          <cell r="E622">
            <v>7.7618999999999998</v>
          </cell>
          <cell r="F622">
            <v>7.7618999999999998</v>
          </cell>
        </row>
        <row r="623">
          <cell r="B623">
            <v>40622091</v>
          </cell>
          <cell r="C623">
            <v>247</v>
          </cell>
          <cell r="D623">
            <v>21</v>
          </cell>
          <cell r="E623">
            <v>11.761900000000001</v>
          </cell>
          <cell r="F623">
            <v>11.761900000000001</v>
          </cell>
        </row>
        <row r="624">
          <cell r="B624">
            <v>40612051</v>
          </cell>
          <cell r="C624">
            <v>60</v>
          </cell>
          <cell r="D624">
            <v>19</v>
          </cell>
          <cell r="E624">
            <v>3.1577999999999999</v>
          </cell>
          <cell r="F624">
            <v>2.8571</v>
          </cell>
        </row>
        <row r="625">
          <cell r="B625">
            <v>40612052</v>
          </cell>
          <cell r="C625">
            <v>55</v>
          </cell>
          <cell r="D625">
            <v>19</v>
          </cell>
          <cell r="E625">
            <v>2.8946999999999998</v>
          </cell>
          <cell r="F625">
            <v>2.6190000000000002</v>
          </cell>
        </row>
        <row r="626">
          <cell r="B626">
            <v>40712021</v>
          </cell>
          <cell r="C626">
            <v>41</v>
          </cell>
          <cell r="D626">
            <v>15</v>
          </cell>
          <cell r="E626">
            <v>2.7332999999999998</v>
          </cell>
          <cell r="F626">
            <v>1.9522999999999999</v>
          </cell>
        </row>
        <row r="627">
          <cell r="B627">
            <v>40712022</v>
          </cell>
          <cell r="C627">
            <v>16</v>
          </cell>
          <cell r="D627">
            <v>10</v>
          </cell>
          <cell r="E627">
            <v>1.6</v>
          </cell>
          <cell r="F627">
            <v>0.76190000000000002</v>
          </cell>
        </row>
        <row r="628">
          <cell r="B628">
            <v>40612124</v>
          </cell>
          <cell r="C628">
            <v>77</v>
          </cell>
          <cell r="D628">
            <v>20</v>
          </cell>
          <cell r="E628">
            <v>3.85</v>
          </cell>
          <cell r="F628">
            <v>3.6665999999999999</v>
          </cell>
        </row>
        <row r="629">
          <cell r="B629">
            <v>40612123</v>
          </cell>
          <cell r="C629">
            <v>98</v>
          </cell>
          <cell r="D629">
            <v>21</v>
          </cell>
          <cell r="E629">
            <v>4.6665999999999999</v>
          </cell>
          <cell r="F629">
            <v>4.6665999999999999</v>
          </cell>
        </row>
        <row r="630">
          <cell r="B630">
            <v>40712011</v>
          </cell>
          <cell r="C630">
            <v>87</v>
          </cell>
          <cell r="D630">
            <v>19</v>
          </cell>
          <cell r="E630">
            <v>4.5789</v>
          </cell>
          <cell r="F630">
            <v>4.1428000000000003</v>
          </cell>
        </row>
        <row r="631">
          <cell r="B631">
            <v>40712012</v>
          </cell>
          <cell r="C631">
            <v>26</v>
          </cell>
          <cell r="D631">
            <v>17</v>
          </cell>
          <cell r="E631">
            <v>1.5294000000000001</v>
          </cell>
          <cell r="F631">
            <v>1.238</v>
          </cell>
        </row>
        <row r="632">
          <cell r="B632">
            <v>40612047</v>
          </cell>
          <cell r="C632">
            <v>48</v>
          </cell>
          <cell r="D632">
            <v>18</v>
          </cell>
          <cell r="E632">
            <v>2.6665999999999999</v>
          </cell>
          <cell r="F632">
            <v>2.2856999999999998</v>
          </cell>
        </row>
        <row r="633">
          <cell r="B633">
            <v>40612048</v>
          </cell>
          <cell r="C633">
            <v>88</v>
          </cell>
          <cell r="D633">
            <v>20</v>
          </cell>
          <cell r="E633">
            <v>4.4000000000000004</v>
          </cell>
          <cell r="F633">
            <v>4.1904000000000003</v>
          </cell>
        </row>
        <row r="634">
          <cell r="B634">
            <v>40612096</v>
          </cell>
          <cell r="C634">
            <v>50</v>
          </cell>
          <cell r="D634">
            <v>20</v>
          </cell>
          <cell r="E634">
            <v>2.5</v>
          </cell>
          <cell r="F634">
            <v>2.3809</v>
          </cell>
        </row>
        <row r="635">
          <cell r="B635">
            <v>40612095</v>
          </cell>
          <cell r="C635">
            <v>81</v>
          </cell>
          <cell r="D635">
            <v>20</v>
          </cell>
          <cell r="E635">
            <v>4.05</v>
          </cell>
          <cell r="F635">
            <v>3.8571</v>
          </cell>
        </row>
        <row r="636">
          <cell r="B636">
            <v>40712014</v>
          </cell>
          <cell r="C636">
            <v>22</v>
          </cell>
          <cell r="D636">
            <v>12</v>
          </cell>
          <cell r="E636">
            <v>1.8332999999999999</v>
          </cell>
          <cell r="F636">
            <v>1.0476000000000001</v>
          </cell>
        </row>
        <row r="637">
          <cell r="B637">
            <v>40712013</v>
          </cell>
          <cell r="C637">
            <v>102</v>
          </cell>
          <cell r="D637">
            <v>20</v>
          </cell>
          <cell r="E637">
            <v>5.0999999999999996</v>
          </cell>
          <cell r="F637">
            <v>4.8571</v>
          </cell>
        </row>
        <row r="638">
          <cell r="B638">
            <v>40712020</v>
          </cell>
          <cell r="C638">
            <v>1</v>
          </cell>
          <cell r="D638">
            <v>1</v>
          </cell>
          <cell r="E638">
            <v>1</v>
          </cell>
          <cell r="F638">
            <v>4.7600000000000003E-2</v>
          </cell>
        </row>
        <row r="639">
          <cell r="B639">
            <v>40712019</v>
          </cell>
          <cell r="C639">
            <v>20</v>
          </cell>
          <cell r="D639">
            <v>10</v>
          </cell>
          <cell r="E639">
            <v>2</v>
          </cell>
          <cell r="F639">
            <v>0.95230000000000004</v>
          </cell>
        </row>
        <row r="640">
          <cell r="B640">
            <v>40712010</v>
          </cell>
          <cell r="C640">
            <v>167</v>
          </cell>
          <cell r="D640">
            <v>21</v>
          </cell>
          <cell r="E640">
            <v>7.9523000000000001</v>
          </cell>
          <cell r="F640">
            <v>7.9523000000000001</v>
          </cell>
        </row>
        <row r="641">
          <cell r="B641">
            <v>40712009</v>
          </cell>
          <cell r="C641">
            <v>194</v>
          </cell>
          <cell r="D641">
            <v>20</v>
          </cell>
          <cell r="E641">
            <v>9.6999999999999993</v>
          </cell>
          <cell r="F641">
            <v>9.2379999999999995</v>
          </cell>
        </row>
        <row r="642">
          <cell r="B642">
            <v>40612053</v>
          </cell>
          <cell r="C642">
            <v>29</v>
          </cell>
          <cell r="D642">
            <v>14</v>
          </cell>
          <cell r="E642">
            <v>2.0714000000000001</v>
          </cell>
          <cell r="F642">
            <v>1.3809</v>
          </cell>
        </row>
        <row r="643">
          <cell r="B643">
            <v>40612054</v>
          </cell>
          <cell r="C643">
            <v>93</v>
          </cell>
          <cell r="D643">
            <v>20</v>
          </cell>
          <cell r="E643">
            <v>4.6500000000000004</v>
          </cell>
          <cell r="F643">
            <v>4.4284999999999997</v>
          </cell>
        </row>
        <row r="644">
          <cell r="B644">
            <v>40612120</v>
          </cell>
          <cell r="C644">
            <v>15</v>
          </cell>
          <cell r="D644">
            <v>9</v>
          </cell>
          <cell r="E644">
            <v>1.6666000000000001</v>
          </cell>
          <cell r="F644">
            <v>0.71419999999999995</v>
          </cell>
        </row>
        <row r="645">
          <cell r="B645">
            <v>40612119</v>
          </cell>
          <cell r="C645">
            <v>17</v>
          </cell>
          <cell r="D645">
            <v>12</v>
          </cell>
          <cell r="E645">
            <v>1.4166000000000001</v>
          </cell>
          <cell r="F645">
            <v>0.8095</v>
          </cell>
        </row>
        <row r="646">
          <cell r="B646">
            <v>40612098</v>
          </cell>
          <cell r="C646">
            <v>172</v>
          </cell>
          <cell r="D646">
            <v>21</v>
          </cell>
          <cell r="E646">
            <v>8.1904000000000003</v>
          </cell>
          <cell r="F646">
            <v>8.1904000000000003</v>
          </cell>
        </row>
        <row r="647">
          <cell r="B647">
            <v>40612097</v>
          </cell>
          <cell r="C647">
            <v>172</v>
          </cell>
          <cell r="D647">
            <v>21</v>
          </cell>
          <cell r="E647">
            <v>8.1904000000000003</v>
          </cell>
          <cell r="F647">
            <v>8.1904000000000003</v>
          </cell>
        </row>
        <row r="648">
          <cell r="B648">
            <v>40612050</v>
          </cell>
          <cell r="C648">
            <v>221</v>
          </cell>
          <cell r="D648">
            <v>21</v>
          </cell>
          <cell r="E648">
            <v>10.5238</v>
          </cell>
          <cell r="F648">
            <v>10.5238</v>
          </cell>
        </row>
        <row r="649">
          <cell r="B649">
            <v>40612105</v>
          </cell>
          <cell r="C649">
            <v>215</v>
          </cell>
          <cell r="D649">
            <v>21</v>
          </cell>
          <cell r="E649">
            <v>10.238</v>
          </cell>
          <cell r="F649">
            <v>10.238</v>
          </cell>
        </row>
        <row r="650">
          <cell r="B650">
            <v>40612166</v>
          </cell>
          <cell r="C650">
            <v>1200</v>
          </cell>
          <cell r="D650">
            <v>21</v>
          </cell>
          <cell r="E650">
            <v>57.142800000000001</v>
          </cell>
          <cell r="F650">
            <v>57.142800000000001</v>
          </cell>
        </row>
        <row r="651">
          <cell r="B651">
            <v>40612161</v>
          </cell>
          <cell r="C651">
            <v>1167</v>
          </cell>
          <cell r="D651">
            <v>21</v>
          </cell>
          <cell r="E651">
            <v>55.571399999999997</v>
          </cell>
          <cell r="F651">
            <v>55.571399999999997</v>
          </cell>
        </row>
        <row r="652">
          <cell r="B652">
            <v>40612044</v>
          </cell>
          <cell r="C652">
            <v>16</v>
          </cell>
          <cell r="D652">
            <v>9</v>
          </cell>
          <cell r="E652">
            <v>1.7777000000000001</v>
          </cell>
          <cell r="F652">
            <v>0.76190000000000002</v>
          </cell>
        </row>
        <row r="653">
          <cell r="B653">
            <v>40512999</v>
          </cell>
          <cell r="C653">
            <v>711</v>
          </cell>
          <cell r="D653">
            <v>21</v>
          </cell>
          <cell r="E653">
            <v>33.857100000000003</v>
          </cell>
          <cell r="F653">
            <v>33.857100000000003</v>
          </cell>
        </row>
        <row r="654">
          <cell r="B654">
            <v>50810180</v>
          </cell>
          <cell r="C654">
            <v>234</v>
          </cell>
          <cell r="D654">
            <v>19</v>
          </cell>
          <cell r="E654">
            <v>12.3157</v>
          </cell>
          <cell r="F654">
            <v>11.142799999999999</v>
          </cell>
        </row>
        <row r="655">
          <cell r="B655">
            <v>50810190</v>
          </cell>
          <cell r="C655">
            <v>2</v>
          </cell>
          <cell r="D655">
            <v>2</v>
          </cell>
          <cell r="E655">
            <v>1</v>
          </cell>
          <cell r="F655">
            <v>9.5200000000000007E-2</v>
          </cell>
        </row>
        <row r="656">
          <cell r="B656">
            <v>50820090</v>
          </cell>
          <cell r="C656">
            <v>7</v>
          </cell>
          <cell r="D656">
            <v>5</v>
          </cell>
          <cell r="E656">
            <v>1.4</v>
          </cell>
          <cell r="F656">
            <v>0.33329999999999999</v>
          </cell>
        </row>
        <row r="657">
          <cell r="B657">
            <v>50820060</v>
          </cell>
          <cell r="C657">
            <v>1</v>
          </cell>
          <cell r="D657">
            <v>1</v>
          </cell>
          <cell r="E657">
            <v>1</v>
          </cell>
          <cell r="F657">
            <v>4.7600000000000003E-2</v>
          </cell>
        </row>
        <row r="658">
          <cell r="B658">
            <v>50820050</v>
          </cell>
          <cell r="C658">
            <v>4</v>
          </cell>
          <cell r="D658">
            <v>4</v>
          </cell>
          <cell r="E658">
            <v>1</v>
          </cell>
          <cell r="F658">
            <v>0.19040000000000001</v>
          </cell>
        </row>
        <row r="659">
          <cell r="B659">
            <v>59610211</v>
          </cell>
          <cell r="C659">
            <v>197</v>
          </cell>
          <cell r="D659">
            <v>21</v>
          </cell>
          <cell r="E659">
            <v>9.3809000000000005</v>
          </cell>
          <cell r="F659">
            <v>9.3809000000000005</v>
          </cell>
        </row>
        <row r="660">
          <cell r="B660">
            <v>59610370</v>
          </cell>
          <cell r="C660">
            <v>90</v>
          </cell>
          <cell r="D660">
            <v>21</v>
          </cell>
          <cell r="E660">
            <v>4.2857000000000003</v>
          </cell>
          <cell r="F660">
            <v>4.2857000000000003</v>
          </cell>
        </row>
        <row r="661">
          <cell r="B661">
            <v>59610360</v>
          </cell>
          <cell r="C661">
            <v>14</v>
          </cell>
          <cell r="D661">
            <v>9</v>
          </cell>
          <cell r="E661">
            <v>1.5555000000000001</v>
          </cell>
          <cell r="F661">
            <v>0.66659999999999997</v>
          </cell>
        </row>
        <row r="662">
          <cell r="B662">
            <v>59610160</v>
          </cell>
          <cell r="C662">
            <v>1</v>
          </cell>
          <cell r="D662">
            <v>1</v>
          </cell>
          <cell r="E662">
            <v>1</v>
          </cell>
          <cell r="F662">
            <v>4.7600000000000003E-2</v>
          </cell>
        </row>
        <row r="663">
          <cell r="B663">
            <v>59610170</v>
          </cell>
          <cell r="C663">
            <v>1</v>
          </cell>
          <cell r="D663">
            <v>1</v>
          </cell>
          <cell r="E663">
            <v>1</v>
          </cell>
          <cell r="F663">
            <v>4.7600000000000003E-2</v>
          </cell>
        </row>
        <row r="664">
          <cell r="B664">
            <v>59610340</v>
          </cell>
          <cell r="C664">
            <v>15</v>
          </cell>
          <cell r="D664">
            <v>10</v>
          </cell>
          <cell r="E664">
            <v>1.5</v>
          </cell>
          <cell r="F664">
            <v>0.71419999999999995</v>
          </cell>
        </row>
        <row r="665">
          <cell r="B665">
            <v>59610341</v>
          </cell>
          <cell r="C665">
            <v>81</v>
          </cell>
          <cell r="D665">
            <v>21</v>
          </cell>
          <cell r="E665">
            <v>3.8571</v>
          </cell>
          <cell r="F665">
            <v>3.8571</v>
          </cell>
        </row>
        <row r="666">
          <cell r="B666">
            <v>59610110</v>
          </cell>
          <cell r="C666">
            <v>23</v>
          </cell>
          <cell r="D666">
            <v>13</v>
          </cell>
          <cell r="E666">
            <v>1.7692000000000001</v>
          </cell>
          <cell r="F666">
            <v>1.0952</v>
          </cell>
        </row>
        <row r="667">
          <cell r="B667">
            <v>59610100</v>
          </cell>
          <cell r="C667">
            <v>1</v>
          </cell>
          <cell r="D667">
            <v>1</v>
          </cell>
          <cell r="E667">
            <v>1</v>
          </cell>
          <cell r="F667">
            <v>4.7600000000000003E-2</v>
          </cell>
        </row>
        <row r="668">
          <cell r="B668">
            <v>59610080</v>
          </cell>
          <cell r="C668">
            <v>3</v>
          </cell>
          <cell r="D668">
            <v>2</v>
          </cell>
          <cell r="E668">
            <v>1.5</v>
          </cell>
          <cell r="F668">
            <v>0.14280000000000001</v>
          </cell>
        </row>
        <row r="669">
          <cell r="B669">
            <v>59610090</v>
          </cell>
          <cell r="C669">
            <v>19</v>
          </cell>
          <cell r="D669">
            <v>13</v>
          </cell>
          <cell r="E669">
            <v>1.4615</v>
          </cell>
          <cell r="F669">
            <v>0.90469999999999995</v>
          </cell>
        </row>
        <row r="670">
          <cell r="B670">
            <v>59610150</v>
          </cell>
          <cell r="C670">
            <v>3</v>
          </cell>
          <cell r="D670">
            <v>3</v>
          </cell>
          <cell r="E670">
            <v>1</v>
          </cell>
          <cell r="F670">
            <v>0.14280000000000001</v>
          </cell>
        </row>
        <row r="671">
          <cell r="B671">
            <v>59610190</v>
          </cell>
          <cell r="C671">
            <v>10</v>
          </cell>
          <cell r="D671">
            <v>7</v>
          </cell>
          <cell r="E671">
            <v>1.4285000000000001</v>
          </cell>
          <cell r="F671">
            <v>0.47610000000000002</v>
          </cell>
        </row>
        <row r="672">
          <cell r="B672">
            <v>59610180</v>
          </cell>
          <cell r="C672">
            <v>3</v>
          </cell>
          <cell r="D672">
            <v>3</v>
          </cell>
          <cell r="E672">
            <v>1</v>
          </cell>
          <cell r="F672">
            <v>0.14280000000000001</v>
          </cell>
        </row>
        <row r="673">
          <cell r="B673">
            <v>59610120</v>
          </cell>
          <cell r="C673">
            <v>13</v>
          </cell>
          <cell r="D673">
            <v>13</v>
          </cell>
          <cell r="E673">
            <v>1</v>
          </cell>
          <cell r="F673">
            <v>0.61899999999999999</v>
          </cell>
        </row>
        <row r="674">
          <cell r="B674">
            <v>59610130</v>
          </cell>
          <cell r="C674">
            <v>5</v>
          </cell>
          <cell r="D674">
            <v>5</v>
          </cell>
          <cell r="E674">
            <v>1</v>
          </cell>
          <cell r="F674">
            <v>0.23799999999999999</v>
          </cell>
        </row>
        <row r="675">
          <cell r="B675">
            <v>59610350</v>
          </cell>
          <cell r="C675">
            <v>26</v>
          </cell>
          <cell r="D675">
            <v>15</v>
          </cell>
          <cell r="E675">
            <v>1.7333000000000001</v>
          </cell>
          <cell r="F675">
            <v>1.238</v>
          </cell>
        </row>
        <row r="676">
          <cell r="B676">
            <v>59610351</v>
          </cell>
          <cell r="C676">
            <v>10</v>
          </cell>
          <cell r="D676">
            <v>6</v>
          </cell>
          <cell r="E676">
            <v>1.6666000000000001</v>
          </cell>
          <cell r="F676">
            <v>0.47610000000000002</v>
          </cell>
        </row>
        <row r="677">
          <cell r="B677">
            <v>50800010</v>
          </cell>
          <cell r="C677">
            <v>126</v>
          </cell>
          <cell r="D677">
            <v>21</v>
          </cell>
          <cell r="E677">
            <v>6</v>
          </cell>
          <cell r="F677">
            <v>6</v>
          </cell>
        </row>
        <row r="678">
          <cell r="B678">
            <v>50700080</v>
          </cell>
          <cell r="C678">
            <v>68</v>
          </cell>
          <cell r="D678">
            <v>19</v>
          </cell>
          <cell r="E678">
            <v>3.5789</v>
          </cell>
          <cell r="F678">
            <v>3.238</v>
          </cell>
        </row>
        <row r="679">
          <cell r="B679">
            <v>50800260</v>
          </cell>
          <cell r="C679">
            <v>5</v>
          </cell>
          <cell r="D679">
            <v>3</v>
          </cell>
          <cell r="E679">
            <v>1.6666000000000001</v>
          </cell>
          <cell r="F679">
            <v>0.23799999999999999</v>
          </cell>
        </row>
        <row r="680">
          <cell r="B680">
            <v>50800250</v>
          </cell>
          <cell r="C680">
            <v>8</v>
          </cell>
          <cell r="D680">
            <v>4</v>
          </cell>
          <cell r="E680">
            <v>2</v>
          </cell>
          <cell r="F680">
            <v>0.38090000000000002</v>
          </cell>
        </row>
        <row r="681">
          <cell r="B681">
            <v>50800241</v>
          </cell>
          <cell r="C681">
            <v>53</v>
          </cell>
          <cell r="D681">
            <v>16</v>
          </cell>
          <cell r="E681">
            <v>3.3125</v>
          </cell>
          <cell r="F681">
            <v>2.5238</v>
          </cell>
        </row>
        <row r="682">
          <cell r="B682">
            <v>50800230</v>
          </cell>
          <cell r="C682">
            <v>729</v>
          </cell>
          <cell r="D682">
            <v>21</v>
          </cell>
          <cell r="E682">
            <v>34.714199999999998</v>
          </cell>
          <cell r="F682">
            <v>34.714199999999998</v>
          </cell>
        </row>
        <row r="683">
          <cell r="B683">
            <v>50800050</v>
          </cell>
          <cell r="C683">
            <v>756</v>
          </cell>
          <cell r="D683">
            <v>21</v>
          </cell>
          <cell r="E683">
            <v>36</v>
          </cell>
          <cell r="F683">
            <v>36</v>
          </cell>
        </row>
        <row r="684">
          <cell r="B684">
            <v>50800040</v>
          </cell>
          <cell r="C684">
            <v>286</v>
          </cell>
          <cell r="D684">
            <v>21</v>
          </cell>
          <cell r="E684">
            <v>13.619</v>
          </cell>
          <cell r="F684">
            <v>13.619</v>
          </cell>
        </row>
        <row r="685">
          <cell r="B685">
            <v>50800030</v>
          </cell>
          <cell r="C685">
            <v>588</v>
          </cell>
          <cell r="D685">
            <v>21</v>
          </cell>
          <cell r="E685">
            <v>28</v>
          </cell>
          <cell r="F685">
            <v>28</v>
          </cell>
        </row>
        <row r="686">
          <cell r="B686">
            <v>50800020</v>
          </cell>
          <cell r="C686">
            <v>257</v>
          </cell>
          <cell r="D686">
            <v>21</v>
          </cell>
          <cell r="E686">
            <v>12.238</v>
          </cell>
          <cell r="F686">
            <v>12.238</v>
          </cell>
        </row>
        <row r="687">
          <cell r="B687">
            <v>50800270</v>
          </cell>
          <cell r="C687">
            <v>7</v>
          </cell>
          <cell r="D687">
            <v>4</v>
          </cell>
          <cell r="E687">
            <v>1.75</v>
          </cell>
          <cell r="F687">
            <v>0.33329999999999999</v>
          </cell>
        </row>
        <row r="688">
          <cell r="B688">
            <v>50800280</v>
          </cell>
          <cell r="C688">
            <v>7</v>
          </cell>
          <cell r="D688">
            <v>7</v>
          </cell>
          <cell r="E688">
            <v>1</v>
          </cell>
          <cell r="F688">
            <v>0.33329999999999999</v>
          </cell>
        </row>
        <row r="689">
          <cell r="B689">
            <v>50800070</v>
          </cell>
          <cell r="C689">
            <v>275</v>
          </cell>
          <cell r="D689">
            <v>21</v>
          </cell>
          <cell r="E689">
            <v>13.0952</v>
          </cell>
          <cell r="F689">
            <v>13.0952</v>
          </cell>
        </row>
        <row r="690">
          <cell r="B690">
            <v>50800060</v>
          </cell>
          <cell r="C690">
            <v>80</v>
          </cell>
          <cell r="D690">
            <v>21</v>
          </cell>
          <cell r="E690">
            <v>3.8094999999999999</v>
          </cell>
          <cell r="F690">
            <v>3.8094999999999999</v>
          </cell>
        </row>
        <row r="691">
          <cell r="B691">
            <v>50800090</v>
          </cell>
          <cell r="C691">
            <v>42</v>
          </cell>
          <cell r="D691">
            <v>20</v>
          </cell>
          <cell r="E691">
            <v>2.1</v>
          </cell>
          <cell r="F691">
            <v>2</v>
          </cell>
        </row>
        <row r="692">
          <cell r="B692">
            <v>50800080</v>
          </cell>
          <cell r="C692">
            <v>6</v>
          </cell>
          <cell r="D692">
            <v>6</v>
          </cell>
          <cell r="E692">
            <v>1</v>
          </cell>
          <cell r="F692">
            <v>0.28570000000000001</v>
          </cell>
        </row>
        <row r="693">
          <cell r="B693">
            <v>53513130</v>
          </cell>
          <cell r="C693">
            <v>1809</v>
          </cell>
          <cell r="D693">
            <v>19</v>
          </cell>
          <cell r="E693">
            <v>95.210499999999996</v>
          </cell>
          <cell r="F693">
            <v>86.142799999999994</v>
          </cell>
        </row>
        <row r="694">
          <cell r="B694">
            <v>53511810</v>
          </cell>
          <cell r="C694">
            <v>5</v>
          </cell>
          <cell r="D694">
            <v>3</v>
          </cell>
          <cell r="E694">
            <v>1.6666000000000001</v>
          </cell>
          <cell r="F694">
            <v>0.23799999999999999</v>
          </cell>
        </row>
        <row r="695">
          <cell r="B695">
            <v>53510830</v>
          </cell>
          <cell r="C695">
            <v>295</v>
          </cell>
          <cell r="D695">
            <v>21</v>
          </cell>
          <cell r="E695">
            <v>14.047599999999999</v>
          </cell>
          <cell r="F695">
            <v>14.047599999999999</v>
          </cell>
        </row>
        <row r="696">
          <cell r="B696">
            <v>53510820</v>
          </cell>
          <cell r="C696">
            <v>748</v>
          </cell>
          <cell r="D696">
            <v>21</v>
          </cell>
          <cell r="E696">
            <v>35.619</v>
          </cell>
          <cell r="F696">
            <v>35.619</v>
          </cell>
        </row>
        <row r="697">
          <cell r="B697">
            <v>53510810</v>
          </cell>
          <cell r="C697">
            <v>184</v>
          </cell>
          <cell r="D697">
            <v>21</v>
          </cell>
          <cell r="E697">
            <v>8.7619000000000007</v>
          </cell>
          <cell r="F697">
            <v>8.7619000000000007</v>
          </cell>
        </row>
        <row r="698">
          <cell r="B698">
            <v>53510840</v>
          </cell>
          <cell r="C698">
            <v>334</v>
          </cell>
          <cell r="D698">
            <v>21</v>
          </cell>
          <cell r="E698">
            <v>15.9047</v>
          </cell>
          <cell r="F698">
            <v>15.9047</v>
          </cell>
        </row>
        <row r="699">
          <cell r="B699">
            <v>53510005</v>
          </cell>
          <cell r="C699">
            <v>10026</v>
          </cell>
          <cell r="D699">
            <v>21</v>
          </cell>
          <cell r="E699">
            <v>477.42849999999999</v>
          </cell>
          <cell r="F699">
            <v>477.42849999999999</v>
          </cell>
        </row>
        <row r="700">
          <cell r="B700">
            <v>53512060</v>
          </cell>
          <cell r="C700">
            <v>409</v>
          </cell>
          <cell r="D700">
            <v>21</v>
          </cell>
          <cell r="E700">
            <v>19.476099999999999</v>
          </cell>
          <cell r="F700">
            <v>19.476099999999999</v>
          </cell>
        </row>
        <row r="701">
          <cell r="B701">
            <v>53512070</v>
          </cell>
          <cell r="C701">
            <v>187</v>
          </cell>
          <cell r="D701">
            <v>21</v>
          </cell>
          <cell r="E701">
            <v>8.9047000000000001</v>
          </cell>
          <cell r="F701">
            <v>8.9047000000000001</v>
          </cell>
        </row>
        <row r="702">
          <cell r="B702">
            <v>53610120</v>
          </cell>
          <cell r="C702">
            <v>11</v>
          </cell>
          <cell r="D702">
            <v>8</v>
          </cell>
          <cell r="E702">
            <v>1.375</v>
          </cell>
          <cell r="F702">
            <v>0.52380000000000004</v>
          </cell>
        </row>
        <row r="703">
          <cell r="B703">
            <v>53610110</v>
          </cell>
          <cell r="C703">
            <v>152</v>
          </cell>
          <cell r="D703">
            <v>21</v>
          </cell>
          <cell r="E703">
            <v>7.2380000000000004</v>
          </cell>
          <cell r="F703">
            <v>7.2380000000000004</v>
          </cell>
        </row>
        <row r="704">
          <cell r="B704">
            <v>51710100</v>
          </cell>
          <cell r="C704">
            <v>4</v>
          </cell>
          <cell r="D704">
            <v>3</v>
          </cell>
          <cell r="E704">
            <v>1.3332999999999999</v>
          </cell>
          <cell r="F704">
            <v>0.19040000000000001</v>
          </cell>
        </row>
        <row r="705">
          <cell r="B705">
            <v>51710110</v>
          </cell>
          <cell r="C705">
            <v>14</v>
          </cell>
          <cell r="D705">
            <v>10</v>
          </cell>
          <cell r="E705">
            <v>1.4</v>
          </cell>
          <cell r="F705">
            <v>0.66659999999999997</v>
          </cell>
        </row>
        <row r="706">
          <cell r="B706">
            <v>53610080</v>
          </cell>
          <cell r="C706">
            <v>3</v>
          </cell>
          <cell r="D706">
            <v>3</v>
          </cell>
          <cell r="E706">
            <v>1</v>
          </cell>
          <cell r="F706">
            <v>0.14280000000000001</v>
          </cell>
        </row>
        <row r="707">
          <cell r="B707">
            <v>53512080</v>
          </cell>
          <cell r="C707">
            <v>23</v>
          </cell>
          <cell r="D707">
            <v>12</v>
          </cell>
          <cell r="E707">
            <v>1.9166000000000001</v>
          </cell>
          <cell r="F707">
            <v>1.0952</v>
          </cell>
        </row>
        <row r="708">
          <cell r="B708">
            <v>53610090</v>
          </cell>
          <cell r="C708">
            <v>2758</v>
          </cell>
          <cell r="D708">
            <v>21</v>
          </cell>
          <cell r="E708">
            <v>131.33330000000001</v>
          </cell>
          <cell r="F708">
            <v>131.33330000000001</v>
          </cell>
        </row>
        <row r="709">
          <cell r="B709">
            <v>53610100</v>
          </cell>
          <cell r="C709">
            <v>767</v>
          </cell>
          <cell r="D709">
            <v>21</v>
          </cell>
          <cell r="E709">
            <v>36.523800000000001</v>
          </cell>
          <cell r="F709">
            <v>36.523800000000001</v>
          </cell>
        </row>
        <row r="710">
          <cell r="B710">
            <v>51610130</v>
          </cell>
          <cell r="C710">
            <v>5</v>
          </cell>
          <cell r="D710">
            <v>4</v>
          </cell>
          <cell r="E710">
            <v>1.25</v>
          </cell>
          <cell r="F710">
            <v>0.23799999999999999</v>
          </cell>
        </row>
        <row r="711">
          <cell r="B711">
            <v>51610120</v>
          </cell>
          <cell r="C711">
            <v>4</v>
          </cell>
          <cell r="D711">
            <v>4</v>
          </cell>
          <cell r="E711">
            <v>1</v>
          </cell>
          <cell r="F711">
            <v>0.19040000000000001</v>
          </cell>
        </row>
        <row r="712">
          <cell r="B712">
            <v>51710070</v>
          </cell>
          <cell r="C712">
            <v>40</v>
          </cell>
          <cell r="D712">
            <v>19</v>
          </cell>
          <cell r="E712">
            <v>2.1052</v>
          </cell>
          <cell r="F712">
            <v>1.9047000000000001</v>
          </cell>
        </row>
        <row r="713">
          <cell r="B713">
            <v>51710060</v>
          </cell>
          <cell r="C713">
            <v>14</v>
          </cell>
          <cell r="D713">
            <v>12</v>
          </cell>
          <cell r="E713">
            <v>1.1666000000000001</v>
          </cell>
          <cell r="F713">
            <v>0.66659999999999997</v>
          </cell>
        </row>
        <row r="714">
          <cell r="B714">
            <v>51710080</v>
          </cell>
          <cell r="C714">
            <v>21</v>
          </cell>
          <cell r="D714">
            <v>14</v>
          </cell>
          <cell r="E714">
            <v>1.5</v>
          </cell>
          <cell r="F714">
            <v>1</v>
          </cell>
        </row>
        <row r="715">
          <cell r="B715">
            <v>51710090</v>
          </cell>
          <cell r="C715">
            <v>33</v>
          </cell>
          <cell r="D715">
            <v>19</v>
          </cell>
          <cell r="E715">
            <v>1.7367999999999999</v>
          </cell>
          <cell r="F715">
            <v>1.5713999999999999</v>
          </cell>
        </row>
        <row r="716">
          <cell r="B716">
            <v>51710050</v>
          </cell>
          <cell r="C716">
            <v>475</v>
          </cell>
          <cell r="D716">
            <v>21</v>
          </cell>
          <cell r="E716">
            <v>22.619</v>
          </cell>
          <cell r="F716">
            <v>22.619</v>
          </cell>
        </row>
        <row r="717">
          <cell r="B717">
            <v>51710040</v>
          </cell>
          <cell r="C717">
            <v>258</v>
          </cell>
          <cell r="D717">
            <v>21</v>
          </cell>
          <cell r="E717">
            <v>12.2857</v>
          </cell>
          <cell r="F717">
            <v>12.2857</v>
          </cell>
        </row>
        <row r="718">
          <cell r="B718">
            <v>51710010</v>
          </cell>
          <cell r="C718">
            <v>3</v>
          </cell>
          <cell r="D718">
            <v>2</v>
          </cell>
          <cell r="E718">
            <v>1.5</v>
          </cell>
          <cell r="F718">
            <v>0.14280000000000001</v>
          </cell>
        </row>
        <row r="719">
          <cell r="B719">
            <v>53610020</v>
          </cell>
          <cell r="C719">
            <v>15</v>
          </cell>
          <cell r="D719">
            <v>7</v>
          </cell>
          <cell r="E719">
            <v>2.1427999999999998</v>
          </cell>
          <cell r="F719">
            <v>0.71419999999999995</v>
          </cell>
        </row>
        <row r="720">
          <cell r="B720">
            <v>53610030</v>
          </cell>
          <cell r="C720">
            <v>65</v>
          </cell>
          <cell r="D720">
            <v>21</v>
          </cell>
          <cell r="E720">
            <v>3.0952000000000002</v>
          </cell>
          <cell r="F720">
            <v>3.0952000000000002</v>
          </cell>
        </row>
        <row r="721">
          <cell r="B721">
            <v>53512030</v>
          </cell>
          <cell r="C721">
            <v>57</v>
          </cell>
          <cell r="D721">
            <v>20</v>
          </cell>
          <cell r="E721">
            <v>2.85</v>
          </cell>
          <cell r="F721">
            <v>2.7141999999999999</v>
          </cell>
        </row>
        <row r="722">
          <cell r="B722">
            <v>53512090</v>
          </cell>
          <cell r="C722">
            <v>129</v>
          </cell>
          <cell r="D722">
            <v>21</v>
          </cell>
          <cell r="E722">
            <v>6.1428000000000003</v>
          </cell>
          <cell r="F722">
            <v>6.1428000000000003</v>
          </cell>
        </row>
        <row r="723">
          <cell r="B723">
            <v>51710030</v>
          </cell>
          <cell r="C723">
            <v>31</v>
          </cell>
          <cell r="D723">
            <v>17</v>
          </cell>
          <cell r="E723">
            <v>1.8234999999999999</v>
          </cell>
          <cell r="F723">
            <v>1.4761</v>
          </cell>
        </row>
        <row r="724">
          <cell r="B724">
            <v>51710020</v>
          </cell>
          <cell r="C724">
            <v>15</v>
          </cell>
          <cell r="D724">
            <v>11</v>
          </cell>
          <cell r="E724">
            <v>1.3635999999999999</v>
          </cell>
          <cell r="F724">
            <v>0.71419999999999995</v>
          </cell>
        </row>
        <row r="725">
          <cell r="B725">
            <v>53512040</v>
          </cell>
          <cell r="C725">
            <v>52</v>
          </cell>
          <cell r="D725">
            <v>19</v>
          </cell>
          <cell r="E725">
            <v>2.7368000000000001</v>
          </cell>
          <cell r="F725">
            <v>2.4761000000000002</v>
          </cell>
        </row>
        <row r="726">
          <cell r="B726">
            <v>53512050</v>
          </cell>
          <cell r="C726">
            <v>26</v>
          </cell>
          <cell r="D726">
            <v>8</v>
          </cell>
          <cell r="E726">
            <v>3.25</v>
          </cell>
          <cell r="F726">
            <v>1.238</v>
          </cell>
        </row>
        <row r="727">
          <cell r="B727">
            <v>53610070</v>
          </cell>
          <cell r="C727">
            <v>81</v>
          </cell>
          <cell r="D727">
            <v>21</v>
          </cell>
          <cell r="E727">
            <v>3.8571</v>
          </cell>
          <cell r="F727">
            <v>3.8571</v>
          </cell>
        </row>
        <row r="728">
          <cell r="B728">
            <v>53610060</v>
          </cell>
          <cell r="C728">
            <v>17</v>
          </cell>
          <cell r="D728">
            <v>11</v>
          </cell>
          <cell r="E728">
            <v>1.5454000000000001</v>
          </cell>
          <cell r="F728">
            <v>0.8095</v>
          </cell>
        </row>
        <row r="729">
          <cell r="B729">
            <v>51300170</v>
          </cell>
          <cell r="C729">
            <v>129</v>
          </cell>
          <cell r="D729">
            <v>20</v>
          </cell>
          <cell r="E729">
            <v>6.45</v>
          </cell>
          <cell r="F729">
            <v>6.1428000000000003</v>
          </cell>
        </row>
        <row r="730">
          <cell r="B730">
            <v>51300160</v>
          </cell>
          <cell r="C730">
            <v>172</v>
          </cell>
          <cell r="D730">
            <v>21</v>
          </cell>
          <cell r="E730">
            <v>8.1904000000000003</v>
          </cell>
          <cell r="F730">
            <v>8.1904000000000003</v>
          </cell>
        </row>
        <row r="731">
          <cell r="B731">
            <v>51300050</v>
          </cell>
          <cell r="C731">
            <v>372</v>
          </cell>
          <cell r="D731">
            <v>21</v>
          </cell>
          <cell r="E731">
            <v>17.714200000000002</v>
          </cell>
          <cell r="F731">
            <v>17.714200000000002</v>
          </cell>
        </row>
        <row r="732">
          <cell r="B732">
            <v>51300040</v>
          </cell>
          <cell r="C732">
            <v>1722</v>
          </cell>
          <cell r="D732">
            <v>21</v>
          </cell>
          <cell r="E732">
            <v>82</v>
          </cell>
          <cell r="F732">
            <v>82</v>
          </cell>
        </row>
        <row r="733">
          <cell r="B733">
            <v>51300210</v>
          </cell>
          <cell r="C733">
            <v>45</v>
          </cell>
          <cell r="D733">
            <v>21</v>
          </cell>
          <cell r="E733">
            <v>2.1427999999999998</v>
          </cell>
          <cell r="F733">
            <v>2.1427999999999998</v>
          </cell>
        </row>
        <row r="734">
          <cell r="B734">
            <v>51300200</v>
          </cell>
          <cell r="C734">
            <v>55</v>
          </cell>
          <cell r="D734">
            <v>20</v>
          </cell>
          <cell r="E734">
            <v>2.75</v>
          </cell>
          <cell r="F734">
            <v>2.6190000000000002</v>
          </cell>
        </row>
        <row r="735">
          <cell r="B735">
            <v>51200040</v>
          </cell>
          <cell r="C735">
            <v>106</v>
          </cell>
          <cell r="D735">
            <v>21</v>
          </cell>
          <cell r="E735">
            <v>5.0476000000000001</v>
          </cell>
          <cell r="F735">
            <v>5.0476000000000001</v>
          </cell>
        </row>
        <row r="736">
          <cell r="B736">
            <v>51200050</v>
          </cell>
          <cell r="C736">
            <v>86</v>
          </cell>
          <cell r="D736">
            <v>19</v>
          </cell>
          <cell r="E736">
            <v>4.5263</v>
          </cell>
          <cell r="F736">
            <v>4.0952000000000002</v>
          </cell>
        </row>
        <row r="737">
          <cell r="B737">
            <v>51300230</v>
          </cell>
          <cell r="C737">
            <v>3</v>
          </cell>
          <cell r="D737">
            <v>2</v>
          </cell>
          <cell r="E737">
            <v>1.5</v>
          </cell>
          <cell r="F737">
            <v>0.14280000000000001</v>
          </cell>
        </row>
        <row r="738">
          <cell r="B738">
            <v>51300080</v>
          </cell>
          <cell r="C738">
            <v>782</v>
          </cell>
          <cell r="D738">
            <v>21</v>
          </cell>
          <cell r="E738">
            <v>37.238</v>
          </cell>
          <cell r="F738">
            <v>37.238</v>
          </cell>
        </row>
        <row r="739">
          <cell r="B739">
            <v>51300090</v>
          </cell>
          <cell r="C739">
            <v>343</v>
          </cell>
          <cell r="D739">
            <v>21</v>
          </cell>
          <cell r="E739">
            <v>16.333300000000001</v>
          </cell>
          <cell r="F739">
            <v>16.333300000000001</v>
          </cell>
        </row>
        <row r="740">
          <cell r="B740">
            <v>51300060</v>
          </cell>
          <cell r="C740">
            <v>1039</v>
          </cell>
          <cell r="D740">
            <v>21</v>
          </cell>
          <cell r="E740">
            <v>49.476100000000002</v>
          </cell>
          <cell r="F740">
            <v>49.476100000000002</v>
          </cell>
        </row>
        <row r="741">
          <cell r="B741">
            <v>51300070</v>
          </cell>
          <cell r="C741">
            <v>296</v>
          </cell>
          <cell r="D741">
            <v>21</v>
          </cell>
          <cell r="E741">
            <v>14.0952</v>
          </cell>
          <cell r="F741">
            <v>14.0952</v>
          </cell>
        </row>
        <row r="742">
          <cell r="B742">
            <v>51300020</v>
          </cell>
          <cell r="C742">
            <v>1034</v>
          </cell>
          <cell r="D742">
            <v>21</v>
          </cell>
          <cell r="E742">
            <v>49.238</v>
          </cell>
          <cell r="F742">
            <v>49.238</v>
          </cell>
        </row>
        <row r="743">
          <cell r="B743">
            <v>51300030</v>
          </cell>
          <cell r="C743">
            <v>142</v>
          </cell>
          <cell r="D743">
            <v>21</v>
          </cell>
          <cell r="E743">
            <v>6.7618999999999998</v>
          </cell>
          <cell r="F743">
            <v>6.7618999999999998</v>
          </cell>
        </row>
        <row r="744">
          <cell r="B744">
            <v>51200090</v>
          </cell>
          <cell r="C744">
            <v>1</v>
          </cell>
          <cell r="D744">
            <v>1</v>
          </cell>
          <cell r="E744">
            <v>1</v>
          </cell>
          <cell r="F744">
            <v>4.7600000000000003E-2</v>
          </cell>
        </row>
        <row r="745">
          <cell r="B745">
            <v>51200100</v>
          </cell>
          <cell r="C745">
            <v>21</v>
          </cell>
          <cell r="D745">
            <v>13</v>
          </cell>
          <cell r="E745">
            <v>1.6153</v>
          </cell>
          <cell r="F745">
            <v>1</v>
          </cell>
        </row>
        <row r="746">
          <cell r="B746">
            <v>51300010</v>
          </cell>
          <cell r="C746">
            <v>11</v>
          </cell>
          <cell r="D746">
            <v>9</v>
          </cell>
          <cell r="E746">
            <v>1.2222</v>
          </cell>
          <cell r="F746">
            <v>0.52380000000000004</v>
          </cell>
        </row>
        <row r="747">
          <cell r="B747">
            <v>51300110</v>
          </cell>
          <cell r="C747">
            <v>533</v>
          </cell>
          <cell r="D747">
            <v>21</v>
          </cell>
          <cell r="E747">
            <v>25.3809</v>
          </cell>
          <cell r="F747">
            <v>25.3809</v>
          </cell>
        </row>
        <row r="748">
          <cell r="B748">
            <v>51300100</v>
          </cell>
          <cell r="C748">
            <v>605</v>
          </cell>
          <cell r="D748">
            <v>21</v>
          </cell>
          <cell r="E748">
            <v>28.8095</v>
          </cell>
          <cell r="F748">
            <v>28.8095</v>
          </cell>
        </row>
        <row r="749">
          <cell r="B749">
            <v>51300180</v>
          </cell>
          <cell r="C749">
            <v>144</v>
          </cell>
          <cell r="D749">
            <v>21</v>
          </cell>
          <cell r="E749">
            <v>6.8571</v>
          </cell>
          <cell r="F749">
            <v>6.8571</v>
          </cell>
        </row>
        <row r="750">
          <cell r="B750">
            <v>51300190</v>
          </cell>
          <cell r="C750">
            <v>93</v>
          </cell>
          <cell r="D750">
            <v>21</v>
          </cell>
          <cell r="E750">
            <v>4.4284999999999997</v>
          </cell>
          <cell r="F750">
            <v>4.4284999999999997</v>
          </cell>
        </row>
        <row r="751">
          <cell r="B751">
            <v>51300130</v>
          </cell>
          <cell r="C751">
            <v>326</v>
          </cell>
          <cell r="D751">
            <v>21</v>
          </cell>
          <cell r="E751">
            <v>15.5238</v>
          </cell>
          <cell r="F751">
            <v>15.5238</v>
          </cell>
        </row>
        <row r="752">
          <cell r="B752">
            <v>51300120</v>
          </cell>
          <cell r="C752">
            <v>547</v>
          </cell>
          <cell r="D752">
            <v>21</v>
          </cell>
          <cell r="E752">
            <v>26.047599999999999</v>
          </cell>
          <cell r="F752">
            <v>26.047599999999999</v>
          </cell>
        </row>
        <row r="753">
          <cell r="B753">
            <v>51200060</v>
          </cell>
          <cell r="C753">
            <v>1</v>
          </cell>
          <cell r="D753">
            <v>1</v>
          </cell>
          <cell r="E753">
            <v>1</v>
          </cell>
          <cell r="F753">
            <v>4.7600000000000003E-2</v>
          </cell>
        </row>
        <row r="754">
          <cell r="B754">
            <v>51200070</v>
          </cell>
          <cell r="C754">
            <v>1</v>
          </cell>
          <cell r="D754">
            <v>1</v>
          </cell>
          <cell r="E754">
            <v>1</v>
          </cell>
          <cell r="F754">
            <v>4.7600000000000003E-2</v>
          </cell>
        </row>
        <row r="755">
          <cell r="B755">
            <v>51410010</v>
          </cell>
          <cell r="C755">
            <v>83</v>
          </cell>
          <cell r="D755">
            <v>19</v>
          </cell>
          <cell r="E755">
            <v>4.3684000000000003</v>
          </cell>
          <cell r="F755">
            <v>3.9523000000000001</v>
          </cell>
        </row>
        <row r="756">
          <cell r="B756">
            <v>51310060</v>
          </cell>
          <cell r="C756">
            <v>145</v>
          </cell>
          <cell r="D756">
            <v>21</v>
          </cell>
          <cell r="E756">
            <v>6.9047000000000001</v>
          </cell>
          <cell r="F756">
            <v>6.9047000000000001</v>
          </cell>
        </row>
        <row r="757">
          <cell r="B757">
            <v>51410020</v>
          </cell>
          <cell r="C757">
            <v>164</v>
          </cell>
          <cell r="D757">
            <v>21</v>
          </cell>
          <cell r="E757">
            <v>7.8094999999999999</v>
          </cell>
          <cell r="F757">
            <v>7.8094999999999999</v>
          </cell>
        </row>
        <row r="758">
          <cell r="B758">
            <v>51410030</v>
          </cell>
          <cell r="C758">
            <v>74</v>
          </cell>
          <cell r="D758">
            <v>21</v>
          </cell>
          <cell r="E758">
            <v>3.5238</v>
          </cell>
          <cell r="F758">
            <v>3.5238</v>
          </cell>
        </row>
        <row r="759">
          <cell r="B759">
            <v>51410040</v>
          </cell>
          <cell r="C759">
            <v>73</v>
          </cell>
          <cell r="D759">
            <v>21</v>
          </cell>
          <cell r="E759">
            <v>3.4761000000000002</v>
          </cell>
          <cell r="F759">
            <v>3.4761000000000002</v>
          </cell>
        </row>
        <row r="760">
          <cell r="B760">
            <v>51410050</v>
          </cell>
          <cell r="C760">
            <v>13</v>
          </cell>
          <cell r="D760">
            <v>10</v>
          </cell>
          <cell r="E760">
            <v>1.3</v>
          </cell>
          <cell r="F760">
            <v>0.61899999999999999</v>
          </cell>
        </row>
        <row r="761">
          <cell r="B761">
            <v>59400280</v>
          </cell>
          <cell r="C761">
            <v>499</v>
          </cell>
          <cell r="D761">
            <v>21</v>
          </cell>
          <cell r="E761">
            <v>23.761900000000001</v>
          </cell>
          <cell r="F761">
            <v>23.761900000000001</v>
          </cell>
        </row>
        <row r="762">
          <cell r="B762">
            <v>59400310</v>
          </cell>
          <cell r="C762">
            <v>606</v>
          </cell>
          <cell r="D762">
            <v>21</v>
          </cell>
          <cell r="E762">
            <v>28.857099999999999</v>
          </cell>
          <cell r="F762">
            <v>28.857099999999999</v>
          </cell>
        </row>
        <row r="763">
          <cell r="B763">
            <v>59401100</v>
          </cell>
          <cell r="C763">
            <v>43</v>
          </cell>
          <cell r="D763">
            <v>18</v>
          </cell>
          <cell r="E763">
            <v>2.3887999999999998</v>
          </cell>
          <cell r="F763">
            <v>2.0476000000000001</v>
          </cell>
        </row>
        <row r="764">
          <cell r="B764">
            <v>59401110</v>
          </cell>
          <cell r="C764">
            <v>50</v>
          </cell>
          <cell r="D764">
            <v>17</v>
          </cell>
          <cell r="E764">
            <v>2.9411</v>
          </cell>
          <cell r="F764">
            <v>2.3809</v>
          </cell>
        </row>
        <row r="765">
          <cell r="B765">
            <v>59400350</v>
          </cell>
          <cell r="C765">
            <v>8</v>
          </cell>
          <cell r="D765">
            <v>7</v>
          </cell>
          <cell r="E765">
            <v>1.1428</v>
          </cell>
          <cell r="F765">
            <v>0.38090000000000002</v>
          </cell>
        </row>
        <row r="766">
          <cell r="B766">
            <v>59401330</v>
          </cell>
          <cell r="C766">
            <v>305</v>
          </cell>
          <cell r="D766">
            <v>21</v>
          </cell>
          <cell r="E766">
            <v>14.5238</v>
          </cell>
          <cell r="F766">
            <v>14.5238</v>
          </cell>
        </row>
        <row r="767">
          <cell r="B767">
            <v>59401340</v>
          </cell>
          <cell r="C767">
            <v>147</v>
          </cell>
          <cell r="D767">
            <v>21</v>
          </cell>
          <cell r="E767">
            <v>7</v>
          </cell>
          <cell r="F767">
            <v>7</v>
          </cell>
        </row>
        <row r="768">
          <cell r="B768">
            <v>59400930</v>
          </cell>
          <cell r="C768">
            <v>50</v>
          </cell>
          <cell r="D768">
            <v>17</v>
          </cell>
          <cell r="E768">
            <v>2.9411</v>
          </cell>
          <cell r="F768">
            <v>2.3809</v>
          </cell>
        </row>
        <row r="769">
          <cell r="B769">
            <v>59400940</v>
          </cell>
          <cell r="C769">
            <v>124</v>
          </cell>
          <cell r="D769">
            <v>21</v>
          </cell>
          <cell r="E769">
            <v>5.9047000000000001</v>
          </cell>
          <cell r="F769">
            <v>5.9047000000000001</v>
          </cell>
        </row>
        <row r="770">
          <cell r="B770">
            <v>59402070</v>
          </cell>
          <cell r="C770">
            <v>26</v>
          </cell>
          <cell r="D770">
            <v>14</v>
          </cell>
          <cell r="E770">
            <v>1.8571</v>
          </cell>
          <cell r="F770">
            <v>1.238</v>
          </cell>
        </row>
        <row r="771">
          <cell r="B771">
            <v>59402060</v>
          </cell>
          <cell r="C771">
            <v>298</v>
          </cell>
          <cell r="D771">
            <v>21</v>
          </cell>
          <cell r="E771">
            <v>14.1904</v>
          </cell>
          <cell r="F771">
            <v>14.1904</v>
          </cell>
        </row>
        <row r="772">
          <cell r="B772">
            <v>59400210</v>
          </cell>
          <cell r="C772">
            <v>11</v>
          </cell>
          <cell r="D772">
            <v>8</v>
          </cell>
          <cell r="E772">
            <v>1.375</v>
          </cell>
          <cell r="F772">
            <v>0.52380000000000004</v>
          </cell>
        </row>
        <row r="773">
          <cell r="B773">
            <v>59401840</v>
          </cell>
          <cell r="C773">
            <v>66</v>
          </cell>
          <cell r="D773">
            <v>19</v>
          </cell>
          <cell r="E773">
            <v>3.4735999999999998</v>
          </cell>
          <cell r="F773">
            <v>3.1427999999999998</v>
          </cell>
        </row>
        <row r="774">
          <cell r="B774">
            <v>59401830</v>
          </cell>
          <cell r="C774">
            <v>140</v>
          </cell>
          <cell r="D774">
            <v>21</v>
          </cell>
          <cell r="E774">
            <v>6.6665999999999999</v>
          </cell>
          <cell r="F774">
            <v>6.6665999999999999</v>
          </cell>
        </row>
        <row r="775">
          <cell r="B775">
            <v>59401430</v>
          </cell>
          <cell r="C775">
            <v>13</v>
          </cell>
          <cell r="D775">
            <v>8</v>
          </cell>
          <cell r="E775">
            <v>1.625</v>
          </cell>
          <cell r="F775">
            <v>0.61899999999999999</v>
          </cell>
        </row>
        <row r="776">
          <cell r="B776">
            <v>59590020</v>
          </cell>
          <cell r="C776">
            <v>23</v>
          </cell>
          <cell r="D776">
            <v>11</v>
          </cell>
          <cell r="E776">
            <v>2.0909</v>
          </cell>
          <cell r="F776">
            <v>1.0952</v>
          </cell>
        </row>
        <row r="777">
          <cell r="B777">
            <v>59401020</v>
          </cell>
          <cell r="C777">
            <v>101</v>
          </cell>
          <cell r="D777">
            <v>21</v>
          </cell>
          <cell r="E777">
            <v>4.8094999999999999</v>
          </cell>
          <cell r="F777">
            <v>4.8094999999999999</v>
          </cell>
        </row>
        <row r="778">
          <cell r="B778">
            <v>59400360</v>
          </cell>
          <cell r="C778">
            <v>78</v>
          </cell>
          <cell r="D778">
            <v>19</v>
          </cell>
          <cell r="E778">
            <v>4.1052</v>
          </cell>
          <cell r="F778">
            <v>3.7141999999999999</v>
          </cell>
        </row>
        <row r="779">
          <cell r="B779">
            <v>59401130</v>
          </cell>
          <cell r="C779">
            <v>38</v>
          </cell>
          <cell r="D779">
            <v>16</v>
          </cell>
          <cell r="E779">
            <v>2.375</v>
          </cell>
          <cell r="F779">
            <v>1.8095000000000001</v>
          </cell>
        </row>
        <row r="780">
          <cell r="B780">
            <v>59401120</v>
          </cell>
          <cell r="C780">
            <v>378</v>
          </cell>
          <cell r="D780">
            <v>21</v>
          </cell>
          <cell r="E780">
            <v>18</v>
          </cell>
          <cell r="F780">
            <v>18</v>
          </cell>
        </row>
        <row r="781">
          <cell r="B781">
            <v>59401920</v>
          </cell>
          <cell r="C781">
            <v>8</v>
          </cell>
          <cell r="D781">
            <v>5</v>
          </cell>
          <cell r="E781">
            <v>1.6</v>
          </cell>
          <cell r="F781">
            <v>0.38090000000000002</v>
          </cell>
        </row>
        <row r="782">
          <cell r="B782">
            <v>59402980</v>
          </cell>
          <cell r="C782">
            <v>494</v>
          </cell>
          <cell r="D782">
            <v>21</v>
          </cell>
          <cell r="E782">
            <v>23.523800000000001</v>
          </cell>
          <cell r="F782">
            <v>23.523800000000001</v>
          </cell>
        </row>
        <row r="783">
          <cell r="B783">
            <v>59401140</v>
          </cell>
          <cell r="C783">
            <v>144</v>
          </cell>
          <cell r="D783">
            <v>20</v>
          </cell>
          <cell r="E783">
            <v>7.2</v>
          </cell>
          <cell r="F783">
            <v>6.8571</v>
          </cell>
        </row>
        <row r="784">
          <cell r="B784">
            <v>59401150</v>
          </cell>
          <cell r="C784">
            <v>187</v>
          </cell>
          <cell r="D784">
            <v>21</v>
          </cell>
          <cell r="E784">
            <v>8.9047000000000001</v>
          </cell>
          <cell r="F784">
            <v>8.9047000000000001</v>
          </cell>
        </row>
        <row r="785">
          <cell r="B785">
            <v>59405120</v>
          </cell>
          <cell r="C785">
            <v>10021</v>
          </cell>
          <cell r="D785">
            <v>21</v>
          </cell>
          <cell r="E785">
            <v>477.19040000000001</v>
          </cell>
          <cell r="F785">
            <v>477.19040000000001</v>
          </cell>
        </row>
        <row r="786">
          <cell r="B786">
            <v>59400920</v>
          </cell>
          <cell r="C786">
            <v>1468</v>
          </cell>
          <cell r="D786">
            <v>21</v>
          </cell>
          <cell r="E786">
            <v>69.904700000000005</v>
          </cell>
          <cell r="F786">
            <v>69.904700000000005</v>
          </cell>
        </row>
        <row r="787">
          <cell r="B787">
            <v>59400960</v>
          </cell>
          <cell r="C787">
            <v>517</v>
          </cell>
          <cell r="D787">
            <v>21</v>
          </cell>
          <cell r="E787">
            <v>24.619</v>
          </cell>
          <cell r="F787">
            <v>24.619</v>
          </cell>
        </row>
        <row r="788">
          <cell r="B788">
            <v>59401410</v>
          </cell>
          <cell r="C788">
            <v>207</v>
          </cell>
          <cell r="D788">
            <v>21</v>
          </cell>
          <cell r="E788">
            <v>9.8571000000000009</v>
          </cell>
          <cell r="F788">
            <v>9.8571000000000009</v>
          </cell>
        </row>
        <row r="789">
          <cell r="B789">
            <v>59401420</v>
          </cell>
          <cell r="C789">
            <v>605</v>
          </cell>
          <cell r="D789">
            <v>21</v>
          </cell>
          <cell r="E789">
            <v>28.8095</v>
          </cell>
          <cell r="F789">
            <v>28.8095</v>
          </cell>
        </row>
        <row r="790">
          <cell r="B790">
            <v>50531023</v>
          </cell>
          <cell r="C790">
            <v>248</v>
          </cell>
          <cell r="D790">
            <v>15</v>
          </cell>
          <cell r="E790">
            <v>16.533300000000001</v>
          </cell>
          <cell r="F790">
            <v>11.8095</v>
          </cell>
        </row>
        <row r="791">
          <cell r="B791">
            <v>50520140</v>
          </cell>
          <cell r="C791">
            <v>1556</v>
          </cell>
          <cell r="D791">
            <v>21</v>
          </cell>
          <cell r="E791">
            <v>74.095200000000006</v>
          </cell>
          <cell r="F791">
            <v>74.095200000000006</v>
          </cell>
        </row>
        <row r="792">
          <cell r="B792">
            <v>50520150</v>
          </cell>
          <cell r="C792">
            <v>53</v>
          </cell>
          <cell r="D792">
            <v>19</v>
          </cell>
          <cell r="E792">
            <v>2.7894000000000001</v>
          </cell>
          <cell r="F792">
            <v>2.5238</v>
          </cell>
        </row>
        <row r="793">
          <cell r="B793">
            <v>50520090</v>
          </cell>
          <cell r="C793">
            <v>2699</v>
          </cell>
          <cell r="D793">
            <v>21</v>
          </cell>
          <cell r="E793">
            <v>128.52379999999999</v>
          </cell>
          <cell r="F793">
            <v>128.52379999999999</v>
          </cell>
        </row>
        <row r="794">
          <cell r="B794">
            <v>50520091</v>
          </cell>
          <cell r="C794">
            <v>79</v>
          </cell>
          <cell r="D794">
            <v>21</v>
          </cell>
          <cell r="E794">
            <v>3.7618999999999998</v>
          </cell>
          <cell r="F794">
            <v>3.7618999999999998</v>
          </cell>
        </row>
        <row r="795">
          <cell r="B795">
            <v>50520120</v>
          </cell>
          <cell r="C795">
            <v>1867</v>
          </cell>
          <cell r="D795">
            <v>21</v>
          </cell>
          <cell r="E795">
            <v>88.904700000000005</v>
          </cell>
          <cell r="F795">
            <v>88.904700000000005</v>
          </cell>
        </row>
        <row r="796">
          <cell r="B796">
            <v>50520132</v>
          </cell>
          <cell r="C796">
            <v>46</v>
          </cell>
          <cell r="D796">
            <v>15</v>
          </cell>
          <cell r="E796">
            <v>3.0666000000000002</v>
          </cell>
          <cell r="F796">
            <v>2.1903999999999999</v>
          </cell>
        </row>
        <row r="797">
          <cell r="B797">
            <v>50520100</v>
          </cell>
          <cell r="C797">
            <v>844</v>
          </cell>
          <cell r="D797">
            <v>21</v>
          </cell>
          <cell r="E797">
            <v>40.190399999999997</v>
          </cell>
          <cell r="F797">
            <v>40.190399999999997</v>
          </cell>
        </row>
        <row r="798">
          <cell r="B798">
            <v>50520010</v>
          </cell>
          <cell r="C798">
            <v>23</v>
          </cell>
          <cell r="D798">
            <v>17</v>
          </cell>
          <cell r="E798">
            <v>1.3529</v>
          </cell>
          <cell r="F798">
            <v>1.0952</v>
          </cell>
        </row>
        <row r="799">
          <cell r="B799">
            <v>50520085</v>
          </cell>
          <cell r="C799">
            <v>111</v>
          </cell>
          <cell r="D799">
            <v>21</v>
          </cell>
          <cell r="E799">
            <v>5.2857000000000003</v>
          </cell>
          <cell r="F799">
            <v>5.2857000000000003</v>
          </cell>
        </row>
        <row r="800">
          <cell r="B800">
            <v>50520084</v>
          </cell>
          <cell r="C800">
            <v>310</v>
          </cell>
          <cell r="D800">
            <v>21</v>
          </cell>
          <cell r="E800">
            <v>14.761900000000001</v>
          </cell>
          <cell r="F800">
            <v>14.761900000000001</v>
          </cell>
        </row>
        <row r="801">
          <cell r="B801">
            <v>50520060</v>
          </cell>
          <cell r="C801">
            <v>858</v>
          </cell>
          <cell r="D801">
            <v>21</v>
          </cell>
          <cell r="E801">
            <v>40.857100000000003</v>
          </cell>
          <cell r="F801">
            <v>40.857100000000003</v>
          </cell>
        </row>
        <row r="802">
          <cell r="B802">
            <v>50520070</v>
          </cell>
          <cell r="C802">
            <v>25</v>
          </cell>
          <cell r="D802">
            <v>17</v>
          </cell>
          <cell r="E802">
            <v>1.4704999999999999</v>
          </cell>
          <cell r="F802">
            <v>1.1903999999999999</v>
          </cell>
        </row>
        <row r="803">
          <cell r="B803">
            <v>50523000</v>
          </cell>
          <cell r="C803">
            <v>973</v>
          </cell>
          <cell r="D803">
            <v>21</v>
          </cell>
          <cell r="E803">
            <v>46.333300000000001</v>
          </cell>
          <cell r="F803">
            <v>46.333300000000001</v>
          </cell>
        </row>
        <row r="804">
          <cell r="B804">
            <v>50523010</v>
          </cell>
          <cell r="C804">
            <v>1217</v>
          </cell>
          <cell r="D804">
            <v>21</v>
          </cell>
          <cell r="E804">
            <v>57.952300000000001</v>
          </cell>
          <cell r="F804">
            <v>57.952300000000001</v>
          </cell>
        </row>
        <row r="805">
          <cell r="B805">
            <v>50529101</v>
          </cell>
          <cell r="C805">
            <v>7</v>
          </cell>
          <cell r="D805">
            <v>6</v>
          </cell>
          <cell r="E805">
            <v>1.1666000000000001</v>
          </cell>
          <cell r="F805">
            <v>0.33329999999999999</v>
          </cell>
        </row>
        <row r="806">
          <cell r="B806">
            <v>50529102</v>
          </cell>
          <cell r="C806">
            <v>3</v>
          </cell>
          <cell r="D806">
            <v>3</v>
          </cell>
          <cell r="E806">
            <v>1</v>
          </cell>
          <cell r="F806">
            <v>0.14280000000000001</v>
          </cell>
        </row>
        <row r="807">
          <cell r="B807">
            <v>50529003</v>
          </cell>
          <cell r="C807">
            <v>21</v>
          </cell>
          <cell r="D807">
            <v>8</v>
          </cell>
          <cell r="E807">
            <v>2.625</v>
          </cell>
          <cell r="F807">
            <v>1</v>
          </cell>
        </row>
        <row r="808">
          <cell r="B808">
            <v>50529007</v>
          </cell>
          <cell r="C808">
            <v>5</v>
          </cell>
          <cell r="D808">
            <v>5</v>
          </cell>
          <cell r="E808">
            <v>1</v>
          </cell>
          <cell r="F808">
            <v>0.23799999999999999</v>
          </cell>
        </row>
        <row r="809">
          <cell r="B809">
            <v>50529008</v>
          </cell>
          <cell r="C809">
            <v>1</v>
          </cell>
          <cell r="D809">
            <v>1</v>
          </cell>
          <cell r="E809">
            <v>1</v>
          </cell>
          <cell r="F809">
            <v>4.7600000000000003E-2</v>
          </cell>
        </row>
        <row r="810">
          <cell r="B810">
            <v>50529006</v>
          </cell>
          <cell r="C810">
            <v>5</v>
          </cell>
          <cell r="D810">
            <v>3</v>
          </cell>
          <cell r="E810">
            <v>1.6666000000000001</v>
          </cell>
          <cell r="F810">
            <v>0.23799999999999999</v>
          </cell>
        </row>
        <row r="811">
          <cell r="B811">
            <v>50529005</v>
          </cell>
          <cell r="C811">
            <v>46</v>
          </cell>
          <cell r="D811">
            <v>7</v>
          </cell>
          <cell r="E811">
            <v>6.5713999999999997</v>
          </cell>
          <cell r="F811">
            <v>2.1903999999999999</v>
          </cell>
        </row>
        <row r="812">
          <cell r="B812">
            <v>51280740</v>
          </cell>
          <cell r="C812">
            <v>23</v>
          </cell>
          <cell r="D812">
            <v>16</v>
          </cell>
          <cell r="E812">
            <v>1.4375</v>
          </cell>
          <cell r="F812">
            <v>1.0952</v>
          </cell>
        </row>
        <row r="813">
          <cell r="B813">
            <v>51280810</v>
          </cell>
          <cell r="C813">
            <v>85</v>
          </cell>
          <cell r="D813">
            <v>16</v>
          </cell>
          <cell r="E813">
            <v>5.3125</v>
          </cell>
          <cell r="F813">
            <v>4.0476000000000001</v>
          </cell>
        </row>
        <row r="814">
          <cell r="B814">
            <v>51280800</v>
          </cell>
          <cell r="C814">
            <v>10</v>
          </cell>
          <cell r="D814">
            <v>6</v>
          </cell>
          <cell r="E814">
            <v>1.6666000000000001</v>
          </cell>
          <cell r="F814">
            <v>0.47610000000000002</v>
          </cell>
        </row>
        <row r="815">
          <cell r="B815">
            <v>51280430</v>
          </cell>
          <cell r="C815">
            <v>46</v>
          </cell>
          <cell r="D815">
            <v>15</v>
          </cell>
          <cell r="E815">
            <v>3.0666000000000002</v>
          </cell>
          <cell r="F815">
            <v>2.1903999999999999</v>
          </cell>
        </row>
        <row r="816">
          <cell r="B816">
            <v>51280700</v>
          </cell>
          <cell r="C816">
            <v>2</v>
          </cell>
          <cell r="D816">
            <v>2</v>
          </cell>
          <cell r="E816">
            <v>1</v>
          </cell>
          <cell r="F816">
            <v>9.5200000000000007E-2</v>
          </cell>
        </row>
        <row r="817">
          <cell r="B817">
            <v>51280710</v>
          </cell>
          <cell r="C817">
            <v>43</v>
          </cell>
          <cell r="D817">
            <v>16</v>
          </cell>
          <cell r="E817">
            <v>2.6875</v>
          </cell>
          <cell r="F817">
            <v>2.0476000000000001</v>
          </cell>
        </row>
        <row r="818">
          <cell r="B818">
            <v>51280730</v>
          </cell>
          <cell r="C818">
            <v>4</v>
          </cell>
          <cell r="D818">
            <v>3</v>
          </cell>
          <cell r="E818">
            <v>1.3332999999999999</v>
          </cell>
          <cell r="F818">
            <v>0.19040000000000001</v>
          </cell>
        </row>
        <row r="819">
          <cell r="B819">
            <v>51280720</v>
          </cell>
          <cell r="C819">
            <v>26</v>
          </cell>
          <cell r="D819">
            <v>15</v>
          </cell>
          <cell r="E819">
            <v>1.7333000000000001</v>
          </cell>
          <cell r="F819">
            <v>1.238</v>
          </cell>
        </row>
        <row r="820">
          <cell r="B820">
            <v>51180040</v>
          </cell>
          <cell r="C820">
            <v>1</v>
          </cell>
          <cell r="D820">
            <v>1</v>
          </cell>
          <cell r="E820">
            <v>1</v>
          </cell>
          <cell r="F820">
            <v>4.7600000000000003E-2</v>
          </cell>
        </row>
        <row r="821">
          <cell r="B821">
            <v>51280580</v>
          </cell>
          <cell r="C821">
            <v>56</v>
          </cell>
          <cell r="D821">
            <v>16</v>
          </cell>
          <cell r="E821">
            <v>3.5</v>
          </cell>
          <cell r="F821">
            <v>2.6665999999999999</v>
          </cell>
        </row>
        <row r="822">
          <cell r="B822">
            <v>51280590</v>
          </cell>
          <cell r="C822">
            <v>10</v>
          </cell>
          <cell r="D822">
            <v>5</v>
          </cell>
          <cell r="E822">
            <v>2</v>
          </cell>
          <cell r="F822">
            <v>0.47610000000000002</v>
          </cell>
        </row>
        <row r="823">
          <cell r="B823">
            <v>51280690</v>
          </cell>
          <cell r="C823">
            <v>19</v>
          </cell>
          <cell r="D823">
            <v>13</v>
          </cell>
          <cell r="E823">
            <v>1.4615</v>
          </cell>
          <cell r="F823">
            <v>0.90469999999999995</v>
          </cell>
        </row>
        <row r="824">
          <cell r="B824">
            <v>51280680</v>
          </cell>
          <cell r="C824">
            <v>5</v>
          </cell>
          <cell r="D824">
            <v>3</v>
          </cell>
          <cell r="E824">
            <v>1.6666000000000001</v>
          </cell>
          <cell r="F824">
            <v>0.23799999999999999</v>
          </cell>
        </row>
        <row r="825">
          <cell r="B825">
            <v>51280030</v>
          </cell>
          <cell r="C825">
            <v>2</v>
          </cell>
          <cell r="D825">
            <v>2</v>
          </cell>
          <cell r="E825">
            <v>1</v>
          </cell>
          <cell r="F825">
            <v>9.5200000000000007E-2</v>
          </cell>
        </row>
        <row r="826">
          <cell r="B826">
            <v>51280260</v>
          </cell>
          <cell r="C826">
            <v>35</v>
          </cell>
          <cell r="D826">
            <v>16</v>
          </cell>
          <cell r="E826">
            <v>2.1875</v>
          </cell>
          <cell r="F826">
            <v>1.6666000000000001</v>
          </cell>
        </row>
        <row r="827">
          <cell r="B827">
            <v>51285010</v>
          </cell>
          <cell r="C827">
            <v>11</v>
          </cell>
          <cell r="D827">
            <v>7</v>
          </cell>
          <cell r="E827">
            <v>1.5713999999999999</v>
          </cell>
          <cell r="F827">
            <v>0.52380000000000004</v>
          </cell>
        </row>
        <row r="828">
          <cell r="B828">
            <v>50320020</v>
          </cell>
          <cell r="C828">
            <v>194</v>
          </cell>
          <cell r="D828">
            <v>21</v>
          </cell>
          <cell r="E828">
            <v>9.2379999999999995</v>
          </cell>
          <cell r="F828">
            <v>9.2379999999999995</v>
          </cell>
        </row>
        <row r="829">
          <cell r="B829">
            <v>50320030</v>
          </cell>
          <cell r="C829">
            <v>143</v>
          </cell>
          <cell r="D829">
            <v>21</v>
          </cell>
          <cell r="E829">
            <v>6.8094999999999999</v>
          </cell>
          <cell r="F829">
            <v>6.8094999999999999</v>
          </cell>
        </row>
        <row r="830">
          <cell r="B830">
            <v>50201120</v>
          </cell>
          <cell r="C830">
            <v>62</v>
          </cell>
          <cell r="D830">
            <v>19</v>
          </cell>
          <cell r="E830">
            <v>3.2631000000000001</v>
          </cell>
          <cell r="F830">
            <v>2.9523000000000001</v>
          </cell>
        </row>
        <row r="831">
          <cell r="B831">
            <v>50201090</v>
          </cell>
          <cell r="C831">
            <v>32</v>
          </cell>
          <cell r="D831">
            <v>17</v>
          </cell>
          <cell r="E831">
            <v>1.8823000000000001</v>
          </cell>
          <cell r="F831">
            <v>1.5238</v>
          </cell>
        </row>
        <row r="832">
          <cell r="B832">
            <v>50201140</v>
          </cell>
          <cell r="C832">
            <v>266</v>
          </cell>
          <cell r="D832">
            <v>21</v>
          </cell>
          <cell r="E832">
            <v>12.666600000000001</v>
          </cell>
          <cell r="F832">
            <v>12.666600000000001</v>
          </cell>
        </row>
        <row r="833">
          <cell r="B833">
            <v>50320010</v>
          </cell>
          <cell r="C833">
            <v>310</v>
          </cell>
          <cell r="D833">
            <v>21</v>
          </cell>
          <cell r="E833">
            <v>14.761900000000001</v>
          </cell>
          <cell r="F833">
            <v>14.761900000000001</v>
          </cell>
        </row>
        <row r="834">
          <cell r="B834">
            <v>50320040</v>
          </cell>
          <cell r="C834">
            <v>139</v>
          </cell>
          <cell r="D834">
            <v>21</v>
          </cell>
          <cell r="E834">
            <v>6.6189999999999998</v>
          </cell>
          <cell r="F834">
            <v>6.6189999999999998</v>
          </cell>
        </row>
        <row r="835">
          <cell r="B835">
            <v>50320050</v>
          </cell>
          <cell r="C835">
            <v>150</v>
          </cell>
          <cell r="D835">
            <v>21</v>
          </cell>
          <cell r="E835">
            <v>7.1428000000000003</v>
          </cell>
          <cell r="F835">
            <v>7.1428000000000003</v>
          </cell>
        </row>
        <row r="836">
          <cell r="B836">
            <v>51320130</v>
          </cell>
          <cell r="C836">
            <v>4951</v>
          </cell>
          <cell r="D836">
            <v>21</v>
          </cell>
          <cell r="E836">
            <v>235.7619</v>
          </cell>
          <cell r="F836">
            <v>235.7619</v>
          </cell>
        </row>
        <row r="837">
          <cell r="B837">
            <v>51325500</v>
          </cell>
          <cell r="C837">
            <v>385</v>
          </cell>
          <cell r="D837">
            <v>21</v>
          </cell>
          <cell r="E837">
            <v>18.333300000000001</v>
          </cell>
          <cell r="F837">
            <v>18.333300000000001</v>
          </cell>
        </row>
        <row r="838">
          <cell r="B838">
            <v>51325501</v>
          </cell>
          <cell r="C838">
            <v>3756</v>
          </cell>
          <cell r="D838">
            <v>21</v>
          </cell>
          <cell r="E838">
            <v>178.8571</v>
          </cell>
          <cell r="F838">
            <v>178.8571</v>
          </cell>
        </row>
        <row r="839">
          <cell r="B839">
            <v>51320320</v>
          </cell>
          <cell r="C839">
            <v>2983</v>
          </cell>
          <cell r="D839">
            <v>21</v>
          </cell>
          <cell r="E839">
            <v>142.04759999999999</v>
          </cell>
          <cell r="F839">
            <v>142.04759999999999</v>
          </cell>
        </row>
        <row r="840">
          <cell r="B840">
            <v>51320270</v>
          </cell>
          <cell r="C840">
            <v>630</v>
          </cell>
          <cell r="D840">
            <v>21</v>
          </cell>
          <cell r="E840">
            <v>30</v>
          </cell>
          <cell r="F840">
            <v>30</v>
          </cell>
        </row>
        <row r="841">
          <cell r="B841">
            <v>51321020</v>
          </cell>
          <cell r="C841">
            <v>69</v>
          </cell>
          <cell r="D841">
            <v>19</v>
          </cell>
          <cell r="E841">
            <v>3.6315</v>
          </cell>
          <cell r="F841">
            <v>3.2856999999999998</v>
          </cell>
        </row>
        <row r="842">
          <cell r="B842">
            <v>51320220</v>
          </cell>
          <cell r="C842">
            <v>45</v>
          </cell>
          <cell r="D842">
            <v>12</v>
          </cell>
          <cell r="E842">
            <v>3.75</v>
          </cell>
          <cell r="F842">
            <v>2.1427999999999998</v>
          </cell>
        </row>
        <row r="843">
          <cell r="B843">
            <v>51320290</v>
          </cell>
          <cell r="C843">
            <v>21</v>
          </cell>
          <cell r="D843">
            <v>12</v>
          </cell>
          <cell r="E843">
            <v>1.75</v>
          </cell>
          <cell r="F843">
            <v>1</v>
          </cell>
        </row>
        <row r="844">
          <cell r="B844">
            <v>51320210</v>
          </cell>
          <cell r="C844">
            <v>4</v>
          </cell>
          <cell r="D844">
            <v>3</v>
          </cell>
          <cell r="E844">
            <v>1.3332999999999999</v>
          </cell>
          <cell r="F844">
            <v>0.19040000000000001</v>
          </cell>
        </row>
        <row r="845">
          <cell r="B845">
            <v>51320360</v>
          </cell>
          <cell r="C845">
            <v>2355</v>
          </cell>
          <cell r="D845">
            <v>21</v>
          </cell>
          <cell r="E845">
            <v>112.14279999999999</v>
          </cell>
          <cell r="F845">
            <v>112.14279999999999</v>
          </cell>
        </row>
        <row r="846">
          <cell r="B846">
            <v>51320310</v>
          </cell>
          <cell r="C846">
            <v>229</v>
          </cell>
          <cell r="D846">
            <v>21</v>
          </cell>
          <cell r="E846">
            <v>10.9047</v>
          </cell>
          <cell r="F846">
            <v>10.9047</v>
          </cell>
        </row>
        <row r="847">
          <cell r="B847">
            <v>51320260</v>
          </cell>
          <cell r="C847">
            <v>2</v>
          </cell>
          <cell r="D847">
            <v>1</v>
          </cell>
          <cell r="E847">
            <v>2</v>
          </cell>
          <cell r="F847">
            <v>9.5200000000000007E-2</v>
          </cell>
        </row>
        <row r="848">
          <cell r="B848">
            <v>51320160</v>
          </cell>
          <cell r="C848">
            <v>216</v>
          </cell>
          <cell r="D848">
            <v>21</v>
          </cell>
          <cell r="E848">
            <v>10.2857</v>
          </cell>
          <cell r="F848">
            <v>10.2857</v>
          </cell>
        </row>
        <row r="849">
          <cell r="B849">
            <v>51320170</v>
          </cell>
          <cell r="C849">
            <v>105</v>
          </cell>
          <cell r="D849">
            <v>21</v>
          </cell>
          <cell r="E849">
            <v>5</v>
          </cell>
          <cell r="F849">
            <v>5</v>
          </cell>
        </row>
        <row r="850">
          <cell r="B850">
            <v>51321060</v>
          </cell>
          <cell r="C850">
            <v>4</v>
          </cell>
          <cell r="D850">
            <v>1</v>
          </cell>
          <cell r="E850">
            <v>4</v>
          </cell>
          <cell r="F850">
            <v>0.19040000000000001</v>
          </cell>
        </row>
        <row r="851">
          <cell r="B851">
            <v>51320530</v>
          </cell>
          <cell r="C851">
            <v>17</v>
          </cell>
          <cell r="D851">
            <v>13</v>
          </cell>
          <cell r="E851">
            <v>1.3076000000000001</v>
          </cell>
          <cell r="F851">
            <v>0.8095</v>
          </cell>
        </row>
        <row r="852">
          <cell r="B852">
            <v>51320540</v>
          </cell>
          <cell r="C852">
            <v>14</v>
          </cell>
          <cell r="D852">
            <v>10</v>
          </cell>
          <cell r="E852">
            <v>1.4</v>
          </cell>
          <cell r="F852">
            <v>0.66659999999999997</v>
          </cell>
        </row>
        <row r="853">
          <cell r="B853">
            <v>51531070</v>
          </cell>
          <cell r="C853">
            <v>195</v>
          </cell>
          <cell r="D853">
            <v>21</v>
          </cell>
          <cell r="E853">
            <v>9.2857000000000003</v>
          </cell>
          <cell r="F853">
            <v>9.2857000000000003</v>
          </cell>
        </row>
        <row r="854">
          <cell r="B854">
            <v>51531060</v>
          </cell>
          <cell r="C854">
            <v>131</v>
          </cell>
          <cell r="D854">
            <v>21</v>
          </cell>
          <cell r="E854">
            <v>6.2380000000000004</v>
          </cell>
          <cell r="F854">
            <v>6.2380000000000004</v>
          </cell>
        </row>
        <row r="855">
          <cell r="B855">
            <v>59332170</v>
          </cell>
          <cell r="C855">
            <v>60</v>
          </cell>
          <cell r="D855">
            <v>20</v>
          </cell>
          <cell r="E855">
            <v>3</v>
          </cell>
          <cell r="F855">
            <v>2.8571</v>
          </cell>
        </row>
        <row r="856">
          <cell r="B856">
            <v>59332160</v>
          </cell>
          <cell r="C856">
            <v>388</v>
          </cell>
          <cell r="D856">
            <v>21</v>
          </cell>
          <cell r="E856">
            <v>18.476099999999999</v>
          </cell>
          <cell r="F856">
            <v>18.476099999999999</v>
          </cell>
        </row>
        <row r="857">
          <cell r="B857">
            <v>59330160</v>
          </cell>
          <cell r="C857">
            <v>65</v>
          </cell>
          <cell r="D857">
            <v>18</v>
          </cell>
          <cell r="E857">
            <v>3.6111</v>
          </cell>
          <cell r="F857">
            <v>3.0952000000000002</v>
          </cell>
        </row>
        <row r="858">
          <cell r="B858">
            <v>59330150</v>
          </cell>
          <cell r="C858">
            <v>8</v>
          </cell>
          <cell r="D858">
            <v>6</v>
          </cell>
          <cell r="E858">
            <v>1.3332999999999999</v>
          </cell>
          <cell r="F858">
            <v>0.38090000000000002</v>
          </cell>
        </row>
        <row r="859">
          <cell r="B859">
            <v>59332150</v>
          </cell>
          <cell r="C859">
            <v>6</v>
          </cell>
          <cell r="D859">
            <v>5</v>
          </cell>
          <cell r="E859">
            <v>1.2</v>
          </cell>
          <cell r="F859">
            <v>0.28570000000000001</v>
          </cell>
        </row>
        <row r="860">
          <cell r="B860">
            <v>51400260</v>
          </cell>
          <cell r="C860">
            <v>274</v>
          </cell>
          <cell r="D860">
            <v>18</v>
          </cell>
          <cell r="E860">
            <v>15.222200000000001</v>
          </cell>
          <cell r="F860">
            <v>13.047599999999999</v>
          </cell>
        </row>
        <row r="861">
          <cell r="B861">
            <v>59330200</v>
          </cell>
          <cell r="C861">
            <v>31</v>
          </cell>
          <cell r="D861">
            <v>17</v>
          </cell>
          <cell r="E861">
            <v>1.8234999999999999</v>
          </cell>
          <cell r="F861">
            <v>1.4761</v>
          </cell>
        </row>
        <row r="862">
          <cell r="B862">
            <v>59330210</v>
          </cell>
          <cell r="C862">
            <v>44</v>
          </cell>
          <cell r="D862">
            <v>20</v>
          </cell>
          <cell r="E862">
            <v>2.2000000000000002</v>
          </cell>
          <cell r="F862">
            <v>2.0952000000000002</v>
          </cell>
        </row>
        <row r="863">
          <cell r="B863">
            <v>59330110</v>
          </cell>
          <cell r="C863">
            <v>191</v>
          </cell>
          <cell r="D863">
            <v>21</v>
          </cell>
          <cell r="E863">
            <v>9.0952000000000002</v>
          </cell>
          <cell r="F863">
            <v>9.0952000000000002</v>
          </cell>
        </row>
        <row r="864">
          <cell r="B864">
            <v>59330100</v>
          </cell>
          <cell r="C864">
            <v>195</v>
          </cell>
          <cell r="D864">
            <v>21</v>
          </cell>
          <cell r="E864">
            <v>9.2857000000000003</v>
          </cell>
          <cell r="F864">
            <v>9.2857000000000003</v>
          </cell>
        </row>
        <row r="865">
          <cell r="B865">
            <v>59332430</v>
          </cell>
          <cell r="C865">
            <v>1</v>
          </cell>
          <cell r="D865">
            <v>1</v>
          </cell>
          <cell r="E865">
            <v>1</v>
          </cell>
          <cell r="F865">
            <v>4.7600000000000003E-2</v>
          </cell>
        </row>
        <row r="866">
          <cell r="B866">
            <v>59332431</v>
          </cell>
          <cell r="C866">
            <v>16</v>
          </cell>
          <cell r="D866">
            <v>12</v>
          </cell>
          <cell r="E866">
            <v>1.3332999999999999</v>
          </cell>
          <cell r="F866">
            <v>0.76190000000000002</v>
          </cell>
        </row>
        <row r="867">
          <cell r="B867">
            <v>59330140</v>
          </cell>
          <cell r="C867">
            <v>50</v>
          </cell>
          <cell r="D867">
            <v>14</v>
          </cell>
          <cell r="E867">
            <v>3.5714000000000001</v>
          </cell>
          <cell r="F867">
            <v>2.3809</v>
          </cell>
        </row>
        <row r="868">
          <cell r="B868">
            <v>59350270</v>
          </cell>
          <cell r="C868">
            <v>220</v>
          </cell>
          <cell r="D868">
            <v>21</v>
          </cell>
          <cell r="E868">
            <v>10.476100000000001</v>
          </cell>
          <cell r="F868">
            <v>10.476100000000001</v>
          </cell>
        </row>
        <row r="869">
          <cell r="B869">
            <v>59330130</v>
          </cell>
          <cell r="C869">
            <v>69</v>
          </cell>
          <cell r="D869">
            <v>20</v>
          </cell>
          <cell r="E869">
            <v>3.45</v>
          </cell>
          <cell r="F869">
            <v>3.2856999999999998</v>
          </cell>
        </row>
        <row r="870">
          <cell r="B870">
            <v>59330120</v>
          </cell>
          <cell r="C870">
            <v>152</v>
          </cell>
          <cell r="D870">
            <v>21</v>
          </cell>
          <cell r="E870">
            <v>7.2380000000000004</v>
          </cell>
          <cell r="F870">
            <v>7.2380000000000004</v>
          </cell>
        </row>
        <row r="871">
          <cell r="B871">
            <v>59332390</v>
          </cell>
          <cell r="C871">
            <v>8</v>
          </cell>
          <cell r="D871">
            <v>4</v>
          </cell>
          <cell r="E871">
            <v>2</v>
          </cell>
          <cell r="F871">
            <v>0.38090000000000002</v>
          </cell>
        </row>
        <row r="872">
          <cell r="B872">
            <v>59332400</v>
          </cell>
          <cell r="C872">
            <v>139</v>
          </cell>
          <cell r="D872">
            <v>17</v>
          </cell>
          <cell r="E872">
            <v>8.1763999999999992</v>
          </cell>
          <cell r="F872">
            <v>6.6189999999999998</v>
          </cell>
        </row>
        <row r="873">
          <cell r="B873">
            <v>59332410</v>
          </cell>
          <cell r="C873">
            <v>20</v>
          </cell>
          <cell r="D873">
            <v>6</v>
          </cell>
          <cell r="E873">
            <v>3.3332999999999999</v>
          </cell>
          <cell r="F873">
            <v>0.95230000000000004</v>
          </cell>
        </row>
        <row r="874">
          <cell r="B874">
            <v>31006486</v>
          </cell>
          <cell r="C874">
            <v>645</v>
          </cell>
          <cell r="D874">
            <v>21</v>
          </cell>
          <cell r="E874">
            <v>30.714200000000002</v>
          </cell>
          <cell r="F874">
            <v>30.714200000000002</v>
          </cell>
        </row>
        <row r="875">
          <cell r="B875">
            <v>31006441</v>
          </cell>
          <cell r="C875">
            <v>1688</v>
          </cell>
          <cell r="D875">
            <v>21</v>
          </cell>
          <cell r="E875">
            <v>80.380899999999997</v>
          </cell>
          <cell r="F875">
            <v>80.380899999999997</v>
          </cell>
        </row>
        <row r="876">
          <cell r="B876">
            <v>53331010</v>
          </cell>
          <cell r="C876">
            <v>95</v>
          </cell>
          <cell r="D876">
            <v>21</v>
          </cell>
          <cell r="E876">
            <v>4.5237999999999996</v>
          </cell>
          <cell r="F876">
            <v>4.5237999999999996</v>
          </cell>
        </row>
        <row r="877">
          <cell r="B877">
            <v>53221220</v>
          </cell>
          <cell r="C877">
            <v>17</v>
          </cell>
          <cell r="D877">
            <v>10</v>
          </cell>
          <cell r="E877">
            <v>1.7</v>
          </cell>
          <cell r="F877">
            <v>0.8095</v>
          </cell>
        </row>
        <row r="878">
          <cell r="B878">
            <v>53330240</v>
          </cell>
          <cell r="C878">
            <v>16</v>
          </cell>
          <cell r="D878">
            <v>11</v>
          </cell>
          <cell r="E878">
            <v>1.4544999999999999</v>
          </cell>
          <cell r="F878">
            <v>0.76190000000000002</v>
          </cell>
        </row>
        <row r="879">
          <cell r="B879">
            <v>53330270</v>
          </cell>
          <cell r="C879">
            <v>157</v>
          </cell>
          <cell r="D879">
            <v>21</v>
          </cell>
          <cell r="E879">
            <v>7.4760999999999997</v>
          </cell>
          <cell r="F879">
            <v>7.4760999999999997</v>
          </cell>
        </row>
        <row r="880">
          <cell r="B880">
            <v>59590030</v>
          </cell>
          <cell r="C880">
            <v>27</v>
          </cell>
          <cell r="D880">
            <v>16</v>
          </cell>
          <cell r="E880">
            <v>1.6875</v>
          </cell>
          <cell r="F880">
            <v>1.2857000000000001</v>
          </cell>
        </row>
        <row r="881">
          <cell r="B881">
            <v>59590040</v>
          </cell>
          <cell r="C881">
            <v>9</v>
          </cell>
          <cell r="D881">
            <v>7</v>
          </cell>
          <cell r="E881">
            <v>1.2857000000000001</v>
          </cell>
          <cell r="F881">
            <v>0.42849999999999999</v>
          </cell>
        </row>
        <row r="882">
          <cell r="B882">
            <v>59590050</v>
          </cell>
          <cell r="C882">
            <v>2</v>
          </cell>
          <cell r="D882">
            <v>2</v>
          </cell>
          <cell r="E882">
            <v>1</v>
          </cell>
          <cell r="F882">
            <v>9.5200000000000007E-2</v>
          </cell>
        </row>
        <row r="883">
          <cell r="B883">
            <v>59590060</v>
          </cell>
          <cell r="C883">
            <v>9</v>
          </cell>
          <cell r="D883">
            <v>8</v>
          </cell>
          <cell r="E883">
            <v>1.125</v>
          </cell>
          <cell r="F883">
            <v>0.42849999999999999</v>
          </cell>
        </row>
        <row r="884">
          <cell r="B884">
            <v>50400370</v>
          </cell>
          <cell r="C884">
            <v>8</v>
          </cell>
          <cell r="D884">
            <v>6</v>
          </cell>
          <cell r="E884">
            <v>1.3332999999999999</v>
          </cell>
          <cell r="F884">
            <v>0.38090000000000002</v>
          </cell>
        </row>
        <row r="885">
          <cell r="B885">
            <v>50400380</v>
          </cell>
          <cell r="C885">
            <v>20</v>
          </cell>
          <cell r="D885">
            <v>10</v>
          </cell>
          <cell r="E885">
            <v>2</v>
          </cell>
          <cell r="F885">
            <v>0.95230000000000004</v>
          </cell>
        </row>
        <row r="886">
          <cell r="B886">
            <v>50400420</v>
          </cell>
          <cell r="C886">
            <v>544</v>
          </cell>
          <cell r="D886">
            <v>21</v>
          </cell>
          <cell r="E886">
            <v>25.904699999999998</v>
          </cell>
          <cell r="F886">
            <v>25.904699999999998</v>
          </cell>
        </row>
        <row r="887">
          <cell r="B887">
            <v>50590110</v>
          </cell>
          <cell r="C887">
            <v>225</v>
          </cell>
          <cell r="D887">
            <v>21</v>
          </cell>
          <cell r="E887">
            <v>10.7142</v>
          </cell>
          <cell r="F887">
            <v>10.7142</v>
          </cell>
        </row>
        <row r="888">
          <cell r="B888">
            <v>50600230</v>
          </cell>
          <cell r="C888">
            <v>959</v>
          </cell>
          <cell r="D888">
            <v>21</v>
          </cell>
          <cell r="E888">
            <v>45.666600000000003</v>
          </cell>
          <cell r="F888">
            <v>45.666600000000003</v>
          </cell>
        </row>
        <row r="889">
          <cell r="B889">
            <v>50600240</v>
          </cell>
          <cell r="C889">
            <v>1604</v>
          </cell>
          <cell r="D889">
            <v>21</v>
          </cell>
          <cell r="E889">
            <v>76.380899999999997</v>
          </cell>
          <cell r="F889">
            <v>76.380899999999997</v>
          </cell>
        </row>
        <row r="890">
          <cell r="B890">
            <v>50600020</v>
          </cell>
          <cell r="C890">
            <v>874</v>
          </cell>
          <cell r="D890">
            <v>21</v>
          </cell>
          <cell r="E890">
            <v>41.619</v>
          </cell>
          <cell r="F890">
            <v>41.619</v>
          </cell>
        </row>
        <row r="891">
          <cell r="B891">
            <v>50600030</v>
          </cell>
          <cell r="C891">
            <v>208</v>
          </cell>
          <cell r="D891">
            <v>21</v>
          </cell>
          <cell r="E891">
            <v>9.9047000000000001</v>
          </cell>
          <cell r="F891">
            <v>9.9047000000000001</v>
          </cell>
        </row>
        <row r="892">
          <cell r="B892">
            <v>50600080</v>
          </cell>
          <cell r="C892">
            <v>87</v>
          </cell>
          <cell r="D892">
            <v>21</v>
          </cell>
          <cell r="E892">
            <v>4.1428000000000003</v>
          </cell>
          <cell r="F892">
            <v>4.1428000000000003</v>
          </cell>
        </row>
        <row r="893">
          <cell r="B893">
            <v>50700010</v>
          </cell>
          <cell r="C893">
            <v>61</v>
          </cell>
          <cell r="D893">
            <v>18</v>
          </cell>
          <cell r="E893">
            <v>3.3887999999999998</v>
          </cell>
          <cell r="F893">
            <v>2.9047000000000001</v>
          </cell>
        </row>
        <row r="894">
          <cell r="B894">
            <v>50600060</v>
          </cell>
          <cell r="C894">
            <v>417</v>
          </cell>
          <cell r="D894">
            <v>21</v>
          </cell>
          <cell r="E894">
            <v>19.857099999999999</v>
          </cell>
          <cell r="F894">
            <v>19.857099999999999</v>
          </cell>
        </row>
        <row r="895">
          <cell r="B895">
            <v>50600170</v>
          </cell>
          <cell r="C895">
            <v>278</v>
          </cell>
          <cell r="D895">
            <v>21</v>
          </cell>
          <cell r="E895">
            <v>13.238</v>
          </cell>
          <cell r="F895">
            <v>13.238</v>
          </cell>
        </row>
        <row r="896">
          <cell r="B896">
            <v>50600010</v>
          </cell>
          <cell r="C896">
            <v>170</v>
          </cell>
          <cell r="D896">
            <v>21</v>
          </cell>
          <cell r="E896">
            <v>8.0952000000000002</v>
          </cell>
          <cell r="F896">
            <v>8.0952000000000002</v>
          </cell>
        </row>
        <row r="897">
          <cell r="B897">
            <v>50500060</v>
          </cell>
          <cell r="C897">
            <v>1635</v>
          </cell>
          <cell r="D897">
            <v>21</v>
          </cell>
          <cell r="E897">
            <v>77.857100000000003</v>
          </cell>
          <cell r="F897">
            <v>77.857100000000003</v>
          </cell>
        </row>
        <row r="898">
          <cell r="B898">
            <v>50600040</v>
          </cell>
          <cell r="C898">
            <v>1629</v>
          </cell>
          <cell r="D898">
            <v>21</v>
          </cell>
          <cell r="E898">
            <v>77.571399999999997</v>
          </cell>
          <cell r="F898">
            <v>77.571399999999997</v>
          </cell>
        </row>
        <row r="899">
          <cell r="B899">
            <v>50600050</v>
          </cell>
          <cell r="C899">
            <v>669</v>
          </cell>
          <cell r="D899">
            <v>21</v>
          </cell>
          <cell r="E899">
            <v>31.857099999999999</v>
          </cell>
          <cell r="F899">
            <v>31.857099999999999</v>
          </cell>
        </row>
        <row r="900">
          <cell r="B900">
            <v>53430020</v>
          </cell>
          <cell r="C900">
            <v>957</v>
          </cell>
          <cell r="D900">
            <v>21</v>
          </cell>
          <cell r="E900">
            <v>45.571399999999997</v>
          </cell>
          <cell r="F900">
            <v>45.571399999999997</v>
          </cell>
        </row>
        <row r="901">
          <cell r="B901">
            <v>53430010</v>
          </cell>
          <cell r="C901">
            <v>314</v>
          </cell>
          <cell r="D901">
            <v>21</v>
          </cell>
          <cell r="E901">
            <v>14.952299999999999</v>
          </cell>
          <cell r="F901">
            <v>14.952299999999999</v>
          </cell>
        </row>
        <row r="902">
          <cell r="B902">
            <v>53430140</v>
          </cell>
          <cell r="C902">
            <v>116</v>
          </cell>
          <cell r="D902">
            <v>21</v>
          </cell>
          <cell r="E902">
            <v>5.5237999999999996</v>
          </cell>
          <cell r="F902">
            <v>5.5237999999999996</v>
          </cell>
        </row>
        <row r="903">
          <cell r="B903">
            <v>53430130</v>
          </cell>
          <cell r="C903">
            <v>13</v>
          </cell>
          <cell r="D903">
            <v>8</v>
          </cell>
          <cell r="E903">
            <v>1.625</v>
          </cell>
          <cell r="F903">
            <v>0.61899999999999999</v>
          </cell>
        </row>
        <row r="904">
          <cell r="B904">
            <v>53430040</v>
          </cell>
          <cell r="C904">
            <v>319</v>
          </cell>
          <cell r="D904">
            <v>21</v>
          </cell>
          <cell r="E904">
            <v>15.1904</v>
          </cell>
          <cell r="F904">
            <v>15.1904</v>
          </cell>
        </row>
        <row r="905">
          <cell r="B905">
            <v>53430030</v>
          </cell>
          <cell r="C905">
            <v>169</v>
          </cell>
          <cell r="D905">
            <v>21</v>
          </cell>
          <cell r="E905">
            <v>8.0475999999999992</v>
          </cell>
          <cell r="F905">
            <v>8.0475999999999992</v>
          </cell>
        </row>
        <row r="906">
          <cell r="B906">
            <v>50450211</v>
          </cell>
          <cell r="C906">
            <v>1404</v>
          </cell>
          <cell r="D906">
            <v>21</v>
          </cell>
          <cell r="E906">
            <v>66.857100000000003</v>
          </cell>
          <cell r="F906">
            <v>66.857100000000003</v>
          </cell>
        </row>
        <row r="907">
          <cell r="B907">
            <v>50450222</v>
          </cell>
          <cell r="C907">
            <v>12</v>
          </cell>
          <cell r="D907">
            <v>9</v>
          </cell>
          <cell r="E907">
            <v>1.3332999999999999</v>
          </cell>
          <cell r="F907">
            <v>0.57140000000000002</v>
          </cell>
        </row>
        <row r="908">
          <cell r="B908">
            <v>50450060</v>
          </cell>
          <cell r="C908">
            <v>71</v>
          </cell>
          <cell r="D908">
            <v>21</v>
          </cell>
          <cell r="E908">
            <v>3.3809</v>
          </cell>
          <cell r="F908">
            <v>3.3809</v>
          </cell>
        </row>
        <row r="909">
          <cell r="B909">
            <v>50450070</v>
          </cell>
          <cell r="C909">
            <v>533</v>
          </cell>
          <cell r="D909">
            <v>21</v>
          </cell>
          <cell r="E909">
            <v>25.3809</v>
          </cell>
          <cell r="F909">
            <v>25.3809</v>
          </cell>
        </row>
        <row r="910">
          <cell r="B910">
            <v>50450350</v>
          </cell>
          <cell r="C910">
            <v>1660</v>
          </cell>
          <cell r="D910">
            <v>21</v>
          </cell>
          <cell r="E910">
            <v>79.047600000000003</v>
          </cell>
          <cell r="F910">
            <v>79.047600000000003</v>
          </cell>
        </row>
        <row r="911">
          <cell r="B911">
            <v>50450311</v>
          </cell>
          <cell r="C911">
            <v>3517</v>
          </cell>
          <cell r="D911">
            <v>21</v>
          </cell>
          <cell r="E911">
            <v>167.4761</v>
          </cell>
          <cell r="F911">
            <v>167.4761</v>
          </cell>
        </row>
        <row r="912">
          <cell r="B912">
            <v>50450332</v>
          </cell>
          <cell r="C912">
            <v>43</v>
          </cell>
          <cell r="D912">
            <v>18</v>
          </cell>
          <cell r="E912">
            <v>2.3887999999999998</v>
          </cell>
          <cell r="F912">
            <v>2.0476000000000001</v>
          </cell>
        </row>
        <row r="913">
          <cell r="B913">
            <v>50450592</v>
          </cell>
          <cell r="C913">
            <v>1654</v>
          </cell>
          <cell r="D913">
            <v>21</v>
          </cell>
          <cell r="E913">
            <v>78.761899999999997</v>
          </cell>
          <cell r="F913">
            <v>78.761899999999997</v>
          </cell>
        </row>
        <row r="914">
          <cell r="B914">
            <v>50450580</v>
          </cell>
          <cell r="C914">
            <v>645</v>
          </cell>
          <cell r="D914">
            <v>21</v>
          </cell>
          <cell r="E914">
            <v>30.714200000000002</v>
          </cell>
          <cell r="F914">
            <v>30.714200000000002</v>
          </cell>
        </row>
        <row r="915">
          <cell r="B915">
            <v>50450560</v>
          </cell>
          <cell r="C915">
            <v>24</v>
          </cell>
          <cell r="D915">
            <v>13</v>
          </cell>
          <cell r="E915">
            <v>1.8461000000000001</v>
          </cell>
          <cell r="F915">
            <v>1.1428</v>
          </cell>
        </row>
        <row r="916">
          <cell r="B916">
            <v>50450161</v>
          </cell>
          <cell r="C916">
            <v>4281</v>
          </cell>
          <cell r="D916">
            <v>21</v>
          </cell>
          <cell r="E916">
            <v>203.8571</v>
          </cell>
          <cell r="F916">
            <v>203.8571</v>
          </cell>
        </row>
        <row r="917">
          <cell r="B917">
            <v>50450170</v>
          </cell>
          <cell r="C917">
            <v>270</v>
          </cell>
          <cell r="D917">
            <v>21</v>
          </cell>
          <cell r="E917">
            <v>12.857100000000001</v>
          </cell>
          <cell r="F917">
            <v>12.857100000000001</v>
          </cell>
        </row>
        <row r="918">
          <cell r="B918">
            <v>50450730</v>
          </cell>
          <cell r="C918">
            <v>178</v>
          </cell>
          <cell r="D918">
            <v>21</v>
          </cell>
          <cell r="E918">
            <v>8.4761000000000006</v>
          </cell>
          <cell r="F918">
            <v>8.4761000000000006</v>
          </cell>
        </row>
        <row r="919">
          <cell r="B919">
            <v>50450710</v>
          </cell>
          <cell r="C919">
            <v>513</v>
          </cell>
          <cell r="D919">
            <v>21</v>
          </cell>
          <cell r="E919">
            <v>24.4285</v>
          </cell>
          <cell r="F919">
            <v>24.4285</v>
          </cell>
        </row>
        <row r="920">
          <cell r="B920">
            <v>50450720</v>
          </cell>
          <cell r="C920">
            <v>1846</v>
          </cell>
          <cell r="D920">
            <v>21</v>
          </cell>
          <cell r="E920">
            <v>87.904700000000005</v>
          </cell>
          <cell r="F920">
            <v>87.904700000000005</v>
          </cell>
        </row>
        <row r="921">
          <cell r="B921">
            <v>50450520</v>
          </cell>
          <cell r="C921">
            <v>117</v>
          </cell>
          <cell r="D921">
            <v>21</v>
          </cell>
          <cell r="E921">
            <v>5.5713999999999997</v>
          </cell>
          <cell r="F921">
            <v>5.5713999999999997</v>
          </cell>
        </row>
        <row r="922">
          <cell r="B922">
            <v>50450510</v>
          </cell>
          <cell r="C922">
            <v>11</v>
          </cell>
          <cell r="D922">
            <v>9</v>
          </cell>
          <cell r="E922">
            <v>1.2222</v>
          </cell>
          <cell r="F922">
            <v>0.52380000000000004</v>
          </cell>
        </row>
        <row r="923">
          <cell r="B923">
            <v>50450220</v>
          </cell>
          <cell r="C923">
            <v>410</v>
          </cell>
          <cell r="D923">
            <v>21</v>
          </cell>
          <cell r="E923">
            <v>19.523800000000001</v>
          </cell>
          <cell r="F923">
            <v>19.523800000000001</v>
          </cell>
        </row>
        <row r="924">
          <cell r="B924">
            <v>50450160</v>
          </cell>
          <cell r="C924">
            <v>95</v>
          </cell>
          <cell r="D924">
            <v>21</v>
          </cell>
          <cell r="E924">
            <v>4.5237999999999996</v>
          </cell>
          <cell r="F924">
            <v>4.5237999999999996</v>
          </cell>
        </row>
        <row r="925">
          <cell r="B925">
            <v>50450050</v>
          </cell>
          <cell r="C925">
            <v>427</v>
          </cell>
          <cell r="D925">
            <v>21</v>
          </cell>
          <cell r="E925">
            <v>20.333300000000001</v>
          </cell>
          <cell r="F925">
            <v>20.333300000000001</v>
          </cell>
        </row>
        <row r="926">
          <cell r="B926">
            <v>50450040</v>
          </cell>
          <cell r="C926">
            <v>128</v>
          </cell>
          <cell r="D926">
            <v>21</v>
          </cell>
          <cell r="E926">
            <v>6.0952000000000002</v>
          </cell>
          <cell r="F926">
            <v>6.0952000000000002</v>
          </cell>
        </row>
        <row r="927">
          <cell r="B927">
            <v>50450020</v>
          </cell>
          <cell r="C927">
            <v>12</v>
          </cell>
          <cell r="D927">
            <v>10</v>
          </cell>
          <cell r="E927">
            <v>1.2</v>
          </cell>
          <cell r="F927">
            <v>0.57140000000000002</v>
          </cell>
        </row>
        <row r="928">
          <cell r="B928">
            <v>50450030</v>
          </cell>
          <cell r="C928">
            <v>121</v>
          </cell>
          <cell r="D928">
            <v>21</v>
          </cell>
          <cell r="E928">
            <v>5.7618999999999998</v>
          </cell>
          <cell r="F928">
            <v>5.7618999999999998</v>
          </cell>
        </row>
        <row r="929">
          <cell r="B929">
            <v>50450750</v>
          </cell>
          <cell r="C929">
            <v>159</v>
          </cell>
          <cell r="D929">
            <v>21</v>
          </cell>
          <cell r="E929">
            <v>7.5713999999999997</v>
          </cell>
          <cell r="F929">
            <v>7.5713999999999997</v>
          </cell>
        </row>
        <row r="930">
          <cell r="B930">
            <v>50450760</v>
          </cell>
          <cell r="C930">
            <v>1276</v>
          </cell>
          <cell r="D930">
            <v>21</v>
          </cell>
          <cell r="E930">
            <v>60.761899999999997</v>
          </cell>
          <cell r="F930">
            <v>60.761899999999997</v>
          </cell>
        </row>
        <row r="931">
          <cell r="B931">
            <v>50450281</v>
          </cell>
          <cell r="C931">
            <v>2614</v>
          </cell>
          <cell r="D931">
            <v>21</v>
          </cell>
          <cell r="E931">
            <v>124.4761</v>
          </cell>
          <cell r="F931">
            <v>124.4761</v>
          </cell>
        </row>
        <row r="932">
          <cell r="B932">
            <v>50450292</v>
          </cell>
          <cell r="C932">
            <v>20</v>
          </cell>
          <cell r="D932">
            <v>8</v>
          </cell>
          <cell r="E932">
            <v>2.5</v>
          </cell>
          <cell r="F932">
            <v>0.95230000000000004</v>
          </cell>
        </row>
        <row r="933">
          <cell r="B933">
            <v>50450780</v>
          </cell>
          <cell r="C933">
            <v>1584</v>
          </cell>
          <cell r="D933">
            <v>20</v>
          </cell>
          <cell r="E933">
            <v>79.2</v>
          </cell>
          <cell r="F933">
            <v>75.4285</v>
          </cell>
        </row>
        <row r="934">
          <cell r="B934">
            <v>50450785</v>
          </cell>
          <cell r="C934">
            <v>1</v>
          </cell>
          <cell r="D934">
            <v>1</v>
          </cell>
          <cell r="E934">
            <v>1</v>
          </cell>
          <cell r="F934">
            <v>4.7600000000000003E-2</v>
          </cell>
        </row>
        <row r="935">
          <cell r="B935">
            <v>50450541</v>
          </cell>
          <cell r="C935">
            <v>1898</v>
          </cell>
          <cell r="D935">
            <v>21</v>
          </cell>
          <cell r="E935">
            <v>90.380899999999997</v>
          </cell>
          <cell r="F935">
            <v>90.380899999999997</v>
          </cell>
        </row>
        <row r="936">
          <cell r="B936">
            <v>50450530</v>
          </cell>
          <cell r="C936">
            <v>21</v>
          </cell>
          <cell r="D936">
            <v>12</v>
          </cell>
          <cell r="E936">
            <v>1.75</v>
          </cell>
          <cell r="F936">
            <v>1</v>
          </cell>
        </row>
        <row r="937">
          <cell r="B937">
            <v>50450131</v>
          </cell>
          <cell r="C937">
            <v>1462</v>
          </cell>
          <cell r="D937">
            <v>21</v>
          </cell>
          <cell r="E937">
            <v>69.619</v>
          </cell>
          <cell r="F937">
            <v>69.619</v>
          </cell>
        </row>
        <row r="938">
          <cell r="B938">
            <v>50450142</v>
          </cell>
          <cell r="C938">
            <v>49</v>
          </cell>
          <cell r="D938">
            <v>14</v>
          </cell>
          <cell r="E938">
            <v>3.5</v>
          </cell>
          <cell r="F938">
            <v>2.3332999999999999</v>
          </cell>
        </row>
        <row r="939">
          <cell r="B939">
            <v>50420280</v>
          </cell>
          <cell r="C939">
            <v>1199</v>
          </cell>
          <cell r="D939">
            <v>21</v>
          </cell>
          <cell r="E939">
            <v>57.095199999999998</v>
          </cell>
          <cell r="F939">
            <v>57.095199999999998</v>
          </cell>
        </row>
        <row r="940">
          <cell r="B940">
            <v>50450080</v>
          </cell>
          <cell r="C940">
            <v>271</v>
          </cell>
          <cell r="D940">
            <v>21</v>
          </cell>
          <cell r="E940">
            <v>12.9047</v>
          </cell>
          <cell r="F940">
            <v>12.9047</v>
          </cell>
        </row>
        <row r="941">
          <cell r="B941">
            <v>50450262</v>
          </cell>
          <cell r="C941">
            <v>11</v>
          </cell>
          <cell r="D941">
            <v>9</v>
          </cell>
          <cell r="E941">
            <v>1.2222</v>
          </cell>
          <cell r="F941">
            <v>0.52380000000000004</v>
          </cell>
        </row>
        <row r="942">
          <cell r="B942">
            <v>50450271</v>
          </cell>
          <cell r="C942">
            <v>593</v>
          </cell>
          <cell r="D942">
            <v>21</v>
          </cell>
          <cell r="E942">
            <v>28.238</v>
          </cell>
          <cell r="F942">
            <v>28.238</v>
          </cell>
        </row>
        <row r="943">
          <cell r="B943">
            <v>50450230</v>
          </cell>
          <cell r="C943">
            <v>758</v>
          </cell>
          <cell r="D943">
            <v>21</v>
          </cell>
          <cell r="E943">
            <v>36.095199999999998</v>
          </cell>
          <cell r="F943">
            <v>36.095199999999998</v>
          </cell>
        </row>
        <row r="944">
          <cell r="B944">
            <v>50450150</v>
          </cell>
          <cell r="C944">
            <v>611</v>
          </cell>
          <cell r="D944">
            <v>21</v>
          </cell>
          <cell r="E944">
            <v>29.095199999999998</v>
          </cell>
          <cell r="F944">
            <v>29.095199999999998</v>
          </cell>
        </row>
        <row r="945">
          <cell r="B945">
            <v>50450180</v>
          </cell>
          <cell r="C945">
            <v>11</v>
          </cell>
          <cell r="D945">
            <v>7</v>
          </cell>
          <cell r="E945">
            <v>1.5713999999999999</v>
          </cell>
          <cell r="F945">
            <v>0.52380000000000004</v>
          </cell>
        </row>
        <row r="946">
          <cell r="B946">
            <v>50450661</v>
          </cell>
          <cell r="C946">
            <v>1600</v>
          </cell>
          <cell r="D946">
            <v>21</v>
          </cell>
          <cell r="E946">
            <v>76.190399999999997</v>
          </cell>
          <cell r="F946">
            <v>76.190399999999997</v>
          </cell>
        </row>
        <row r="947">
          <cell r="B947">
            <v>50450692</v>
          </cell>
          <cell r="C947">
            <v>30</v>
          </cell>
          <cell r="D947">
            <v>15</v>
          </cell>
          <cell r="E947">
            <v>2</v>
          </cell>
          <cell r="F947">
            <v>1.4285000000000001</v>
          </cell>
        </row>
        <row r="948">
          <cell r="B948">
            <v>50450480</v>
          </cell>
          <cell r="C948">
            <v>226</v>
          </cell>
          <cell r="D948">
            <v>21</v>
          </cell>
          <cell r="E948">
            <v>10.761900000000001</v>
          </cell>
          <cell r="F948">
            <v>10.761900000000001</v>
          </cell>
        </row>
        <row r="949">
          <cell r="B949">
            <v>50450490</v>
          </cell>
          <cell r="C949">
            <v>78</v>
          </cell>
          <cell r="D949">
            <v>21</v>
          </cell>
          <cell r="E949">
            <v>3.7141999999999999</v>
          </cell>
          <cell r="F949">
            <v>3.7141999999999999</v>
          </cell>
        </row>
        <row r="950">
          <cell r="B950">
            <v>50451240</v>
          </cell>
          <cell r="C950">
            <v>660</v>
          </cell>
          <cell r="D950">
            <v>21</v>
          </cell>
          <cell r="E950">
            <v>31.4285</v>
          </cell>
          <cell r="F950">
            <v>31.4285</v>
          </cell>
        </row>
        <row r="951">
          <cell r="B951">
            <v>51910110</v>
          </cell>
          <cell r="C951">
            <v>401</v>
          </cell>
          <cell r="D951">
            <v>21</v>
          </cell>
          <cell r="E951">
            <v>19.095199999999998</v>
          </cell>
          <cell r="F951">
            <v>19.095199999999998</v>
          </cell>
        </row>
        <row r="952">
          <cell r="B952">
            <v>51910120</v>
          </cell>
          <cell r="C952">
            <v>48</v>
          </cell>
          <cell r="D952">
            <v>19</v>
          </cell>
          <cell r="E952">
            <v>2.5263</v>
          </cell>
          <cell r="F952">
            <v>2.2856999999999998</v>
          </cell>
        </row>
        <row r="953">
          <cell r="B953">
            <v>51910080</v>
          </cell>
          <cell r="C953">
            <v>4</v>
          </cell>
          <cell r="D953">
            <v>4</v>
          </cell>
          <cell r="E953">
            <v>1</v>
          </cell>
          <cell r="F953">
            <v>0.19040000000000001</v>
          </cell>
        </row>
        <row r="954">
          <cell r="B954">
            <v>51910050</v>
          </cell>
          <cell r="C954">
            <v>210</v>
          </cell>
          <cell r="D954">
            <v>21</v>
          </cell>
          <cell r="E954">
            <v>10</v>
          </cell>
          <cell r="F954">
            <v>10</v>
          </cell>
        </row>
        <row r="955">
          <cell r="B955">
            <v>51910040</v>
          </cell>
          <cell r="C955">
            <v>104</v>
          </cell>
          <cell r="D955">
            <v>21</v>
          </cell>
          <cell r="E955">
            <v>4.9523000000000001</v>
          </cell>
          <cell r="F955">
            <v>4.9523000000000001</v>
          </cell>
        </row>
        <row r="956">
          <cell r="B956">
            <v>51910020</v>
          </cell>
          <cell r="C956">
            <v>4</v>
          </cell>
          <cell r="D956">
            <v>4</v>
          </cell>
          <cell r="E956">
            <v>1</v>
          </cell>
          <cell r="F956">
            <v>0.19040000000000001</v>
          </cell>
        </row>
        <row r="957">
          <cell r="B957">
            <v>51910030</v>
          </cell>
          <cell r="C957">
            <v>5</v>
          </cell>
          <cell r="D957">
            <v>5</v>
          </cell>
          <cell r="E957">
            <v>1</v>
          </cell>
          <cell r="F957">
            <v>0.23799999999999999</v>
          </cell>
        </row>
        <row r="958">
          <cell r="B958">
            <v>51910130</v>
          </cell>
          <cell r="C958">
            <v>49</v>
          </cell>
          <cell r="D958">
            <v>19</v>
          </cell>
          <cell r="E958">
            <v>2.5789</v>
          </cell>
          <cell r="F958">
            <v>2.3332999999999999</v>
          </cell>
        </row>
        <row r="959">
          <cell r="B959">
            <v>51910140</v>
          </cell>
          <cell r="C959">
            <v>8</v>
          </cell>
          <cell r="D959">
            <v>4</v>
          </cell>
          <cell r="E959">
            <v>2</v>
          </cell>
          <cell r="F959">
            <v>0.38090000000000002</v>
          </cell>
        </row>
        <row r="960">
          <cell r="B960">
            <v>59450270</v>
          </cell>
          <cell r="C960">
            <v>223</v>
          </cell>
          <cell r="D960">
            <v>21</v>
          </cell>
          <cell r="E960">
            <v>10.619</v>
          </cell>
          <cell r="F960">
            <v>10.619</v>
          </cell>
        </row>
        <row r="961">
          <cell r="B961">
            <v>59450260</v>
          </cell>
          <cell r="C961">
            <v>609</v>
          </cell>
          <cell r="D961">
            <v>21</v>
          </cell>
          <cell r="E961">
            <v>29</v>
          </cell>
          <cell r="F961">
            <v>29</v>
          </cell>
        </row>
        <row r="962">
          <cell r="B962">
            <v>59450090</v>
          </cell>
          <cell r="C962">
            <v>2599</v>
          </cell>
          <cell r="D962">
            <v>21</v>
          </cell>
          <cell r="E962">
            <v>123.7619</v>
          </cell>
          <cell r="F962">
            <v>123.7619</v>
          </cell>
        </row>
        <row r="963">
          <cell r="B963">
            <v>59450100</v>
          </cell>
          <cell r="C963">
            <v>1522</v>
          </cell>
          <cell r="D963">
            <v>21</v>
          </cell>
          <cell r="E963">
            <v>72.476100000000002</v>
          </cell>
          <cell r="F963">
            <v>72.476100000000002</v>
          </cell>
        </row>
        <row r="964">
          <cell r="B964">
            <v>59450140</v>
          </cell>
          <cell r="C964">
            <v>393</v>
          </cell>
          <cell r="D964">
            <v>21</v>
          </cell>
          <cell r="E964">
            <v>18.714200000000002</v>
          </cell>
          <cell r="F964">
            <v>18.714200000000002</v>
          </cell>
        </row>
        <row r="965">
          <cell r="B965">
            <v>59450130</v>
          </cell>
          <cell r="C965">
            <v>544</v>
          </cell>
          <cell r="D965">
            <v>21</v>
          </cell>
          <cell r="E965">
            <v>25.904699999999998</v>
          </cell>
          <cell r="F965">
            <v>25.904699999999998</v>
          </cell>
        </row>
        <row r="966">
          <cell r="B966">
            <v>59450160</v>
          </cell>
          <cell r="C966">
            <v>3</v>
          </cell>
          <cell r="D966">
            <v>3</v>
          </cell>
          <cell r="E966">
            <v>1</v>
          </cell>
          <cell r="F966">
            <v>0.14280000000000001</v>
          </cell>
        </row>
        <row r="967">
          <cell r="B967">
            <v>59450240</v>
          </cell>
          <cell r="C967">
            <v>22</v>
          </cell>
          <cell r="D967">
            <v>17</v>
          </cell>
          <cell r="E967">
            <v>1.2941</v>
          </cell>
          <cell r="F967">
            <v>1.0476000000000001</v>
          </cell>
        </row>
        <row r="968">
          <cell r="B968">
            <v>59450250</v>
          </cell>
          <cell r="C968">
            <v>13</v>
          </cell>
          <cell r="D968">
            <v>8</v>
          </cell>
          <cell r="E968">
            <v>1.625</v>
          </cell>
          <cell r="F968">
            <v>0.61899999999999999</v>
          </cell>
        </row>
        <row r="969">
          <cell r="B969">
            <v>59450120</v>
          </cell>
          <cell r="C969">
            <v>58</v>
          </cell>
          <cell r="D969">
            <v>21</v>
          </cell>
          <cell r="E969">
            <v>2.7618999999999998</v>
          </cell>
          <cell r="F969">
            <v>2.7618999999999998</v>
          </cell>
        </row>
        <row r="970">
          <cell r="B970">
            <v>59450110</v>
          </cell>
          <cell r="C970">
            <v>28</v>
          </cell>
          <cell r="D970">
            <v>13</v>
          </cell>
          <cell r="E970">
            <v>2.1537999999999999</v>
          </cell>
          <cell r="F970">
            <v>1.3332999999999999</v>
          </cell>
        </row>
        <row r="971">
          <cell r="B971">
            <v>59450280</v>
          </cell>
          <cell r="C971">
            <v>64</v>
          </cell>
          <cell r="D971">
            <v>18</v>
          </cell>
          <cell r="E971">
            <v>3.5554999999999999</v>
          </cell>
          <cell r="F971">
            <v>3.0476000000000001</v>
          </cell>
        </row>
        <row r="972">
          <cell r="B972">
            <v>59450290</v>
          </cell>
          <cell r="C972">
            <v>88</v>
          </cell>
          <cell r="D972">
            <v>21</v>
          </cell>
          <cell r="E972">
            <v>4.1904000000000003</v>
          </cell>
          <cell r="F972">
            <v>4.1904000000000003</v>
          </cell>
        </row>
        <row r="973">
          <cell r="B973">
            <v>59455100</v>
          </cell>
          <cell r="C973">
            <v>30</v>
          </cell>
          <cell r="D973">
            <v>17</v>
          </cell>
          <cell r="E973">
            <v>1.7646999999999999</v>
          </cell>
          <cell r="F973">
            <v>1.4285000000000001</v>
          </cell>
        </row>
        <row r="974">
          <cell r="B974">
            <v>59450300</v>
          </cell>
          <cell r="C974">
            <v>87</v>
          </cell>
          <cell r="D974">
            <v>21</v>
          </cell>
          <cell r="E974">
            <v>4.1428000000000003</v>
          </cell>
          <cell r="F974">
            <v>4.1428000000000003</v>
          </cell>
        </row>
        <row r="975">
          <cell r="B975">
            <v>59450310</v>
          </cell>
          <cell r="C975">
            <v>244</v>
          </cell>
          <cell r="D975">
            <v>21</v>
          </cell>
          <cell r="E975">
            <v>11.619</v>
          </cell>
          <cell r="F975">
            <v>11.619</v>
          </cell>
        </row>
        <row r="976">
          <cell r="B976">
            <v>51430080</v>
          </cell>
          <cell r="C976">
            <v>2</v>
          </cell>
          <cell r="D976">
            <v>2</v>
          </cell>
          <cell r="E976">
            <v>1</v>
          </cell>
          <cell r="F976">
            <v>9.5200000000000007E-2</v>
          </cell>
        </row>
        <row r="977">
          <cell r="B977">
            <v>51530200</v>
          </cell>
          <cell r="C977">
            <v>8</v>
          </cell>
          <cell r="D977">
            <v>7</v>
          </cell>
          <cell r="E977">
            <v>1.1428</v>
          </cell>
          <cell r="F977">
            <v>0.38090000000000002</v>
          </cell>
        </row>
        <row r="978">
          <cell r="B978">
            <v>51530060</v>
          </cell>
          <cell r="C978">
            <v>1</v>
          </cell>
          <cell r="D978">
            <v>1</v>
          </cell>
          <cell r="E978">
            <v>1</v>
          </cell>
          <cell r="F978">
            <v>4.7600000000000003E-2</v>
          </cell>
        </row>
        <row r="979">
          <cell r="B979">
            <v>51530070</v>
          </cell>
          <cell r="C979">
            <v>4</v>
          </cell>
          <cell r="D979">
            <v>4</v>
          </cell>
          <cell r="E979">
            <v>1</v>
          </cell>
          <cell r="F979">
            <v>0.19040000000000001</v>
          </cell>
        </row>
        <row r="980">
          <cell r="B980">
            <v>51530230</v>
          </cell>
          <cell r="C980">
            <v>8</v>
          </cell>
          <cell r="D980">
            <v>4</v>
          </cell>
          <cell r="E980">
            <v>2</v>
          </cell>
          <cell r="F980">
            <v>0.38090000000000002</v>
          </cell>
        </row>
        <row r="981">
          <cell r="B981">
            <v>51530220</v>
          </cell>
          <cell r="C981">
            <v>4</v>
          </cell>
          <cell r="D981">
            <v>4</v>
          </cell>
          <cell r="E981">
            <v>1</v>
          </cell>
          <cell r="F981">
            <v>0.19040000000000001</v>
          </cell>
        </row>
        <row r="982">
          <cell r="B982">
            <v>51630010</v>
          </cell>
          <cell r="C982">
            <v>3</v>
          </cell>
          <cell r="D982">
            <v>3</v>
          </cell>
          <cell r="E982">
            <v>1</v>
          </cell>
          <cell r="F982">
            <v>0.14280000000000001</v>
          </cell>
        </row>
        <row r="983">
          <cell r="B983">
            <v>51530340</v>
          </cell>
          <cell r="C983">
            <v>2</v>
          </cell>
          <cell r="D983">
            <v>2</v>
          </cell>
          <cell r="E983">
            <v>1</v>
          </cell>
          <cell r="F983">
            <v>9.5200000000000007E-2</v>
          </cell>
        </row>
        <row r="984">
          <cell r="B984">
            <v>51430070</v>
          </cell>
          <cell r="C984">
            <v>2</v>
          </cell>
          <cell r="D984">
            <v>2</v>
          </cell>
          <cell r="E984">
            <v>1</v>
          </cell>
          <cell r="F984">
            <v>9.5200000000000007E-2</v>
          </cell>
        </row>
        <row r="985">
          <cell r="B985">
            <v>51430060</v>
          </cell>
          <cell r="C985">
            <v>3</v>
          </cell>
          <cell r="D985">
            <v>3</v>
          </cell>
          <cell r="E985">
            <v>1</v>
          </cell>
          <cell r="F985">
            <v>0.14280000000000001</v>
          </cell>
        </row>
        <row r="986">
          <cell r="B986">
            <v>51530260</v>
          </cell>
          <cell r="C986">
            <v>33</v>
          </cell>
          <cell r="D986">
            <v>17</v>
          </cell>
          <cell r="E986">
            <v>1.9411</v>
          </cell>
          <cell r="F986">
            <v>1.5713999999999999</v>
          </cell>
        </row>
        <row r="987">
          <cell r="B987">
            <v>51530270</v>
          </cell>
          <cell r="C987">
            <v>15</v>
          </cell>
          <cell r="D987">
            <v>12</v>
          </cell>
          <cell r="E987">
            <v>1.25</v>
          </cell>
          <cell r="F987">
            <v>0.71419999999999995</v>
          </cell>
        </row>
        <row r="988">
          <cell r="B988">
            <v>51530300</v>
          </cell>
          <cell r="C988">
            <v>15</v>
          </cell>
          <cell r="D988">
            <v>13</v>
          </cell>
          <cell r="E988">
            <v>1.1537999999999999</v>
          </cell>
          <cell r="F988">
            <v>0.71419999999999995</v>
          </cell>
        </row>
        <row r="989">
          <cell r="B989">
            <v>51530140</v>
          </cell>
          <cell r="C989">
            <v>4</v>
          </cell>
          <cell r="D989">
            <v>4</v>
          </cell>
          <cell r="E989">
            <v>1</v>
          </cell>
          <cell r="F989">
            <v>0.19040000000000001</v>
          </cell>
        </row>
        <row r="990">
          <cell r="B990">
            <v>51530150</v>
          </cell>
          <cell r="C990">
            <v>11</v>
          </cell>
          <cell r="D990">
            <v>7</v>
          </cell>
          <cell r="E990">
            <v>1.5713999999999999</v>
          </cell>
          <cell r="F990">
            <v>0.52380000000000004</v>
          </cell>
        </row>
        <row r="991">
          <cell r="B991">
            <v>51531100</v>
          </cell>
          <cell r="C991">
            <v>1047</v>
          </cell>
          <cell r="D991">
            <v>21</v>
          </cell>
          <cell r="E991">
            <v>49.857100000000003</v>
          </cell>
          <cell r="F991">
            <v>49.857100000000003</v>
          </cell>
        </row>
        <row r="992">
          <cell r="B992">
            <v>51531110</v>
          </cell>
          <cell r="C992">
            <v>502</v>
          </cell>
          <cell r="D992">
            <v>21</v>
          </cell>
          <cell r="E992">
            <v>23.904699999999998</v>
          </cell>
          <cell r="F992">
            <v>23.904699999999998</v>
          </cell>
        </row>
        <row r="993">
          <cell r="B993">
            <v>51530080</v>
          </cell>
          <cell r="C993">
            <v>3</v>
          </cell>
          <cell r="D993">
            <v>3</v>
          </cell>
          <cell r="E993">
            <v>1</v>
          </cell>
          <cell r="F993">
            <v>0.14280000000000001</v>
          </cell>
        </row>
        <row r="994">
          <cell r="B994">
            <v>51531020</v>
          </cell>
          <cell r="C994">
            <v>389</v>
          </cell>
          <cell r="D994">
            <v>21</v>
          </cell>
          <cell r="E994">
            <v>18.523800000000001</v>
          </cell>
          <cell r="F994">
            <v>18.523800000000001</v>
          </cell>
        </row>
        <row r="995">
          <cell r="B995">
            <v>51531030</v>
          </cell>
          <cell r="C995">
            <v>180</v>
          </cell>
          <cell r="D995">
            <v>20</v>
          </cell>
          <cell r="E995">
            <v>9</v>
          </cell>
          <cell r="F995">
            <v>8.5714000000000006</v>
          </cell>
        </row>
        <row r="996">
          <cell r="B996">
            <v>51531050</v>
          </cell>
          <cell r="C996">
            <v>194</v>
          </cell>
          <cell r="D996">
            <v>21</v>
          </cell>
          <cell r="E996">
            <v>9.2379999999999995</v>
          </cell>
          <cell r="F996">
            <v>9.2379999999999995</v>
          </cell>
        </row>
        <row r="997">
          <cell r="B997">
            <v>51531040</v>
          </cell>
          <cell r="C997">
            <v>220</v>
          </cell>
          <cell r="D997">
            <v>21</v>
          </cell>
          <cell r="E997">
            <v>10.476100000000001</v>
          </cell>
          <cell r="F997">
            <v>10.476100000000001</v>
          </cell>
        </row>
        <row r="998">
          <cell r="B998">
            <v>51530350</v>
          </cell>
          <cell r="C998">
            <v>1</v>
          </cell>
          <cell r="D998">
            <v>1</v>
          </cell>
          <cell r="E998">
            <v>1</v>
          </cell>
          <cell r="F998">
            <v>4.7600000000000003E-2</v>
          </cell>
        </row>
        <row r="999">
          <cell r="B999">
            <v>51530370</v>
          </cell>
          <cell r="C999">
            <v>1</v>
          </cell>
          <cell r="D999">
            <v>1</v>
          </cell>
          <cell r="E999">
            <v>1</v>
          </cell>
          <cell r="F999">
            <v>4.7600000000000003E-2</v>
          </cell>
        </row>
        <row r="1000">
          <cell r="B1000">
            <v>51530380</v>
          </cell>
          <cell r="C1000">
            <v>3</v>
          </cell>
          <cell r="D1000">
            <v>2</v>
          </cell>
          <cell r="E1000">
            <v>1.5</v>
          </cell>
          <cell r="F1000">
            <v>0.14280000000000001</v>
          </cell>
        </row>
        <row r="1001">
          <cell r="B1001">
            <v>51530040</v>
          </cell>
          <cell r="C1001">
            <v>11</v>
          </cell>
          <cell r="D1001">
            <v>9</v>
          </cell>
          <cell r="E1001">
            <v>1.2222</v>
          </cell>
          <cell r="F1001">
            <v>0.52380000000000004</v>
          </cell>
        </row>
        <row r="1002">
          <cell r="B1002">
            <v>51530050</v>
          </cell>
          <cell r="C1002">
            <v>2</v>
          </cell>
          <cell r="D1002">
            <v>2</v>
          </cell>
          <cell r="E1002">
            <v>1</v>
          </cell>
          <cell r="F1002">
            <v>9.5200000000000007E-2</v>
          </cell>
        </row>
        <row r="1003">
          <cell r="B1003">
            <v>51530240</v>
          </cell>
          <cell r="C1003">
            <v>40</v>
          </cell>
          <cell r="D1003">
            <v>18</v>
          </cell>
          <cell r="E1003">
            <v>2.2222</v>
          </cell>
          <cell r="F1003">
            <v>1.9047000000000001</v>
          </cell>
        </row>
        <row r="1004">
          <cell r="B1004">
            <v>51530250</v>
          </cell>
          <cell r="C1004">
            <v>21</v>
          </cell>
          <cell r="D1004">
            <v>14</v>
          </cell>
          <cell r="E1004">
            <v>1.5</v>
          </cell>
          <cell r="F1004">
            <v>1</v>
          </cell>
        </row>
        <row r="1005">
          <cell r="B1005">
            <v>51430100</v>
          </cell>
          <cell r="C1005">
            <v>1</v>
          </cell>
          <cell r="D1005">
            <v>1</v>
          </cell>
          <cell r="E1005">
            <v>1</v>
          </cell>
          <cell r="F1005">
            <v>4.7600000000000003E-2</v>
          </cell>
        </row>
        <row r="1006">
          <cell r="B1006">
            <v>51630020</v>
          </cell>
          <cell r="C1006">
            <v>4</v>
          </cell>
          <cell r="D1006">
            <v>4</v>
          </cell>
          <cell r="E1006">
            <v>1</v>
          </cell>
          <cell r="F1006">
            <v>0.19040000000000001</v>
          </cell>
        </row>
        <row r="1007">
          <cell r="B1007">
            <v>51630030</v>
          </cell>
          <cell r="C1007">
            <v>1</v>
          </cell>
          <cell r="D1007">
            <v>1</v>
          </cell>
          <cell r="E1007">
            <v>1</v>
          </cell>
          <cell r="F1007">
            <v>4.7600000000000003E-2</v>
          </cell>
        </row>
        <row r="1008">
          <cell r="B1008">
            <v>51530100</v>
          </cell>
          <cell r="C1008">
            <v>2</v>
          </cell>
          <cell r="D1008">
            <v>2</v>
          </cell>
          <cell r="E1008">
            <v>1</v>
          </cell>
          <cell r="F1008">
            <v>9.5200000000000007E-2</v>
          </cell>
        </row>
        <row r="1009">
          <cell r="B1009">
            <v>51630040</v>
          </cell>
          <cell r="C1009">
            <v>1</v>
          </cell>
          <cell r="D1009">
            <v>1</v>
          </cell>
          <cell r="E1009">
            <v>1</v>
          </cell>
          <cell r="F1009">
            <v>4.7600000000000003E-2</v>
          </cell>
        </row>
        <row r="1010">
          <cell r="B1010">
            <v>51530020</v>
          </cell>
          <cell r="C1010">
            <v>77</v>
          </cell>
          <cell r="D1010">
            <v>21</v>
          </cell>
          <cell r="E1010">
            <v>3.6665999999999999</v>
          </cell>
          <cell r="F1010">
            <v>3.6665999999999999</v>
          </cell>
        </row>
        <row r="1011">
          <cell r="B1011">
            <v>51530030</v>
          </cell>
          <cell r="C1011">
            <v>16</v>
          </cell>
          <cell r="D1011">
            <v>9</v>
          </cell>
          <cell r="E1011">
            <v>1.7777000000000001</v>
          </cell>
          <cell r="F1011">
            <v>0.76190000000000002</v>
          </cell>
        </row>
        <row r="1012">
          <cell r="B1012">
            <v>51430120</v>
          </cell>
          <cell r="C1012">
            <v>11</v>
          </cell>
          <cell r="D1012">
            <v>11</v>
          </cell>
          <cell r="E1012">
            <v>1</v>
          </cell>
          <cell r="F1012">
            <v>0.52380000000000004</v>
          </cell>
        </row>
        <row r="1013">
          <cell r="B1013">
            <v>51530180</v>
          </cell>
          <cell r="C1013">
            <v>3</v>
          </cell>
          <cell r="D1013">
            <v>3</v>
          </cell>
          <cell r="E1013">
            <v>1</v>
          </cell>
          <cell r="F1013">
            <v>0.14280000000000001</v>
          </cell>
        </row>
        <row r="1014">
          <cell r="B1014">
            <v>51530290</v>
          </cell>
          <cell r="C1014">
            <v>1</v>
          </cell>
          <cell r="D1014">
            <v>1</v>
          </cell>
          <cell r="E1014">
            <v>1</v>
          </cell>
          <cell r="F1014">
            <v>4.7600000000000003E-2</v>
          </cell>
        </row>
        <row r="1015">
          <cell r="B1015">
            <v>51530280</v>
          </cell>
          <cell r="C1015">
            <v>2</v>
          </cell>
          <cell r="D1015">
            <v>1</v>
          </cell>
          <cell r="E1015">
            <v>2</v>
          </cell>
          <cell r="F1015">
            <v>9.5200000000000007E-2</v>
          </cell>
        </row>
        <row r="1016">
          <cell r="B1016">
            <v>51530010</v>
          </cell>
          <cell r="C1016">
            <v>1</v>
          </cell>
          <cell r="D1016">
            <v>1</v>
          </cell>
          <cell r="E1016">
            <v>1</v>
          </cell>
          <cell r="F1016">
            <v>4.7600000000000003E-2</v>
          </cell>
        </row>
        <row r="1017">
          <cell r="B1017">
            <v>51430140</v>
          </cell>
          <cell r="C1017">
            <v>1</v>
          </cell>
          <cell r="D1017">
            <v>1</v>
          </cell>
          <cell r="E1017">
            <v>1</v>
          </cell>
          <cell r="F1017">
            <v>4.7600000000000003E-2</v>
          </cell>
        </row>
        <row r="1018">
          <cell r="B1018">
            <v>51531090</v>
          </cell>
          <cell r="C1018">
            <v>479</v>
          </cell>
          <cell r="D1018">
            <v>21</v>
          </cell>
          <cell r="E1018">
            <v>22.8095</v>
          </cell>
          <cell r="F1018">
            <v>22.8095</v>
          </cell>
        </row>
        <row r="1019">
          <cell r="B1019">
            <v>51531080</v>
          </cell>
          <cell r="C1019">
            <v>517</v>
          </cell>
          <cell r="D1019">
            <v>21</v>
          </cell>
          <cell r="E1019">
            <v>24.619</v>
          </cell>
          <cell r="F1019">
            <v>24.619</v>
          </cell>
        </row>
        <row r="1020">
          <cell r="B1020">
            <v>51531130</v>
          </cell>
          <cell r="C1020">
            <v>706</v>
          </cell>
          <cell r="D1020">
            <v>21</v>
          </cell>
          <cell r="E1020">
            <v>33.619</v>
          </cell>
          <cell r="F1020">
            <v>33.619</v>
          </cell>
        </row>
        <row r="1021">
          <cell r="B1021">
            <v>51531120</v>
          </cell>
          <cell r="C1021">
            <v>1540</v>
          </cell>
          <cell r="D1021">
            <v>21</v>
          </cell>
          <cell r="E1021">
            <v>73.333299999999994</v>
          </cell>
          <cell r="F1021">
            <v>73.333299999999994</v>
          </cell>
        </row>
        <row r="1022">
          <cell r="B1022">
            <v>51531180</v>
          </cell>
          <cell r="C1022">
            <v>49</v>
          </cell>
          <cell r="D1022">
            <v>19</v>
          </cell>
          <cell r="E1022">
            <v>2.5789</v>
          </cell>
          <cell r="F1022">
            <v>2.3332999999999999</v>
          </cell>
        </row>
        <row r="1023">
          <cell r="B1023">
            <v>51531170</v>
          </cell>
          <cell r="C1023">
            <v>81</v>
          </cell>
          <cell r="D1023">
            <v>20</v>
          </cell>
          <cell r="E1023">
            <v>4.05</v>
          </cell>
          <cell r="F1023">
            <v>3.8571</v>
          </cell>
        </row>
        <row r="1024">
          <cell r="B1024">
            <v>51320280</v>
          </cell>
          <cell r="C1024">
            <v>2</v>
          </cell>
          <cell r="D1024">
            <v>2</v>
          </cell>
          <cell r="E1024">
            <v>1</v>
          </cell>
          <cell r="F1024">
            <v>9.5200000000000007E-2</v>
          </cell>
        </row>
        <row r="1025">
          <cell r="B1025">
            <v>51430030</v>
          </cell>
          <cell r="C1025">
            <v>4</v>
          </cell>
          <cell r="D1025">
            <v>4</v>
          </cell>
          <cell r="E1025">
            <v>1</v>
          </cell>
          <cell r="F1025">
            <v>0.19040000000000001</v>
          </cell>
        </row>
        <row r="1026">
          <cell r="B1026">
            <v>51430020</v>
          </cell>
          <cell r="C1026">
            <v>17</v>
          </cell>
          <cell r="D1026">
            <v>14</v>
          </cell>
          <cell r="E1026">
            <v>1.2141999999999999</v>
          </cell>
          <cell r="F1026">
            <v>0.8095</v>
          </cell>
        </row>
        <row r="1027">
          <cell r="B1027">
            <v>51320300</v>
          </cell>
          <cell r="C1027">
            <v>1</v>
          </cell>
          <cell r="D1027">
            <v>1</v>
          </cell>
          <cell r="E1027">
            <v>1</v>
          </cell>
          <cell r="F1027">
            <v>4.7600000000000003E-2</v>
          </cell>
        </row>
        <row r="1028">
          <cell r="B1028">
            <v>51430040</v>
          </cell>
          <cell r="C1028">
            <v>2</v>
          </cell>
          <cell r="D1028">
            <v>2</v>
          </cell>
          <cell r="E1028">
            <v>1</v>
          </cell>
          <cell r="F1028">
            <v>9.5200000000000007E-2</v>
          </cell>
        </row>
        <row r="1029">
          <cell r="B1029">
            <v>51430050</v>
          </cell>
          <cell r="C1029">
            <v>1</v>
          </cell>
          <cell r="D1029">
            <v>1</v>
          </cell>
          <cell r="E1029">
            <v>1</v>
          </cell>
          <cell r="F1029">
            <v>4.7600000000000003E-2</v>
          </cell>
        </row>
        <row r="1030">
          <cell r="B1030">
            <v>50550110</v>
          </cell>
          <cell r="C1030">
            <v>356</v>
          </cell>
          <cell r="D1030">
            <v>21</v>
          </cell>
          <cell r="E1030">
            <v>16.952300000000001</v>
          </cell>
          <cell r="F1030">
            <v>16.952300000000001</v>
          </cell>
        </row>
        <row r="1031">
          <cell r="B1031">
            <v>50550100</v>
          </cell>
          <cell r="C1031">
            <v>90</v>
          </cell>
          <cell r="D1031">
            <v>20</v>
          </cell>
          <cell r="E1031">
            <v>4.5</v>
          </cell>
          <cell r="F1031">
            <v>4.2857000000000003</v>
          </cell>
        </row>
        <row r="1032">
          <cell r="B1032">
            <v>50550010</v>
          </cell>
          <cell r="C1032">
            <v>22</v>
          </cell>
          <cell r="D1032">
            <v>16</v>
          </cell>
          <cell r="E1032">
            <v>1.375</v>
          </cell>
          <cell r="F1032">
            <v>1.0476000000000001</v>
          </cell>
        </row>
        <row r="1033">
          <cell r="B1033">
            <v>50400320</v>
          </cell>
          <cell r="C1033">
            <v>13</v>
          </cell>
          <cell r="D1033">
            <v>10</v>
          </cell>
          <cell r="E1033">
            <v>1.3</v>
          </cell>
          <cell r="F1033">
            <v>0.61899999999999999</v>
          </cell>
        </row>
        <row r="1034">
          <cell r="B1034">
            <v>50550020</v>
          </cell>
          <cell r="C1034">
            <v>38</v>
          </cell>
          <cell r="D1034">
            <v>16</v>
          </cell>
          <cell r="E1034">
            <v>2.375</v>
          </cell>
          <cell r="F1034">
            <v>1.8095000000000001</v>
          </cell>
        </row>
        <row r="1035">
          <cell r="B1035">
            <v>50550030</v>
          </cell>
          <cell r="C1035">
            <v>28</v>
          </cell>
          <cell r="D1035">
            <v>14</v>
          </cell>
          <cell r="E1035">
            <v>2</v>
          </cell>
          <cell r="F1035">
            <v>1.3332999999999999</v>
          </cell>
        </row>
        <row r="1036">
          <cell r="B1036">
            <v>50550130</v>
          </cell>
          <cell r="C1036">
            <v>90</v>
          </cell>
          <cell r="D1036">
            <v>21</v>
          </cell>
          <cell r="E1036">
            <v>4.2857000000000003</v>
          </cell>
          <cell r="F1036">
            <v>4.2857000000000003</v>
          </cell>
        </row>
        <row r="1037">
          <cell r="B1037">
            <v>50550120</v>
          </cell>
          <cell r="C1037">
            <v>8</v>
          </cell>
          <cell r="D1037">
            <v>7</v>
          </cell>
          <cell r="E1037">
            <v>1.1428</v>
          </cell>
          <cell r="F1037">
            <v>0.38090000000000002</v>
          </cell>
        </row>
        <row r="1038">
          <cell r="B1038">
            <v>50550040</v>
          </cell>
          <cell r="C1038">
            <v>68</v>
          </cell>
          <cell r="D1038">
            <v>20</v>
          </cell>
          <cell r="E1038">
            <v>3.4</v>
          </cell>
          <cell r="F1038">
            <v>3.238</v>
          </cell>
        </row>
        <row r="1039">
          <cell r="B1039">
            <v>50550050</v>
          </cell>
          <cell r="C1039">
            <v>36</v>
          </cell>
          <cell r="D1039">
            <v>17</v>
          </cell>
          <cell r="E1039">
            <v>2.1175999999999999</v>
          </cell>
          <cell r="F1039">
            <v>1.7141999999999999</v>
          </cell>
        </row>
        <row r="1040">
          <cell r="B1040">
            <v>50550090</v>
          </cell>
          <cell r="C1040">
            <v>490</v>
          </cell>
          <cell r="D1040">
            <v>21</v>
          </cell>
          <cell r="E1040">
            <v>23.333300000000001</v>
          </cell>
          <cell r="F1040">
            <v>23.333300000000001</v>
          </cell>
        </row>
        <row r="1041">
          <cell r="B1041">
            <v>50550080</v>
          </cell>
          <cell r="C1041">
            <v>481</v>
          </cell>
          <cell r="D1041">
            <v>21</v>
          </cell>
          <cell r="E1041">
            <v>22.904699999999998</v>
          </cell>
          <cell r="F1041">
            <v>22.904699999999998</v>
          </cell>
        </row>
        <row r="1042">
          <cell r="B1042">
            <v>50550070</v>
          </cell>
          <cell r="C1042">
            <v>4</v>
          </cell>
          <cell r="D1042">
            <v>4</v>
          </cell>
          <cell r="E1042">
            <v>1</v>
          </cell>
          <cell r="F1042">
            <v>0.19040000000000001</v>
          </cell>
        </row>
        <row r="1043">
          <cell r="B1043">
            <v>50550060</v>
          </cell>
          <cell r="C1043">
            <v>31</v>
          </cell>
          <cell r="D1043">
            <v>17</v>
          </cell>
          <cell r="E1043">
            <v>1.8234999999999999</v>
          </cell>
          <cell r="F1043">
            <v>1.4761</v>
          </cell>
        </row>
        <row r="1044">
          <cell r="B1044">
            <v>50550160</v>
          </cell>
          <cell r="C1044">
            <v>5</v>
          </cell>
          <cell r="D1044">
            <v>5</v>
          </cell>
          <cell r="E1044">
            <v>1</v>
          </cell>
          <cell r="F1044">
            <v>0.23799999999999999</v>
          </cell>
        </row>
        <row r="1045">
          <cell r="B1045">
            <v>50550140</v>
          </cell>
          <cell r="C1045">
            <v>225</v>
          </cell>
          <cell r="D1045">
            <v>21</v>
          </cell>
          <cell r="E1045">
            <v>10.7142</v>
          </cell>
          <cell r="F1045">
            <v>10.7142</v>
          </cell>
        </row>
        <row r="1046">
          <cell r="B1046">
            <v>50550150</v>
          </cell>
          <cell r="C1046">
            <v>509</v>
          </cell>
          <cell r="D1046">
            <v>21</v>
          </cell>
          <cell r="E1046">
            <v>24.238</v>
          </cell>
          <cell r="F1046">
            <v>24.238</v>
          </cell>
        </row>
        <row r="1047">
          <cell r="B1047">
            <v>50602020</v>
          </cell>
          <cell r="C1047">
            <v>272</v>
          </cell>
          <cell r="D1047">
            <v>18</v>
          </cell>
          <cell r="E1047">
            <v>15.1111</v>
          </cell>
          <cell r="F1047">
            <v>12.952299999999999</v>
          </cell>
        </row>
        <row r="1048">
          <cell r="B1048">
            <v>59250340</v>
          </cell>
          <cell r="C1048">
            <v>97</v>
          </cell>
          <cell r="D1048">
            <v>19</v>
          </cell>
          <cell r="E1048">
            <v>5.1052</v>
          </cell>
          <cell r="F1048">
            <v>4.6189999999999998</v>
          </cell>
        </row>
        <row r="1049">
          <cell r="B1049">
            <v>59350010</v>
          </cell>
          <cell r="C1049">
            <v>46</v>
          </cell>
          <cell r="D1049">
            <v>15</v>
          </cell>
          <cell r="E1049">
            <v>3.0666000000000002</v>
          </cell>
          <cell r="F1049">
            <v>2.1903999999999999</v>
          </cell>
        </row>
        <row r="1050">
          <cell r="B1050">
            <v>59250300</v>
          </cell>
          <cell r="C1050">
            <v>974</v>
          </cell>
          <cell r="D1050">
            <v>21</v>
          </cell>
          <cell r="E1050">
            <v>46.380899999999997</v>
          </cell>
          <cell r="F1050">
            <v>46.380899999999997</v>
          </cell>
        </row>
        <row r="1051">
          <cell r="B1051">
            <v>59250310</v>
          </cell>
          <cell r="C1051">
            <v>1542</v>
          </cell>
          <cell r="D1051">
            <v>21</v>
          </cell>
          <cell r="E1051">
            <v>73.4285</v>
          </cell>
          <cell r="F1051">
            <v>73.4285</v>
          </cell>
        </row>
        <row r="1052">
          <cell r="B1052">
            <v>59250280</v>
          </cell>
          <cell r="C1052">
            <v>1113</v>
          </cell>
          <cell r="D1052">
            <v>21</v>
          </cell>
          <cell r="E1052">
            <v>53</v>
          </cell>
          <cell r="F1052">
            <v>53</v>
          </cell>
        </row>
        <row r="1053">
          <cell r="B1053">
            <v>59250290</v>
          </cell>
          <cell r="C1053">
            <v>257</v>
          </cell>
          <cell r="D1053">
            <v>21</v>
          </cell>
          <cell r="E1053">
            <v>12.238</v>
          </cell>
          <cell r="F1053">
            <v>12.238</v>
          </cell>
        </row>
        <row r="1054">
          <cell r="B1054">
            <v>59250320</v>
          </cell>
          <cell r="C1054">
            <v>39</v>
          </cell>
          <cell r="D1054">
            <v>20</v>
          </cell>
          <cell r="E1054">
            <v>1.95</v>
          </cell>
          <cell r="F1054">
            <v>1.8571</v>
          </cell>
        </row>
        <row r="1055">
          <cell r="B1055">
            <v>59250330</v>
          </cell>
          <cell r="C1055">
            <v>11</v>
          </cell>
          <cell r="D1055">
            <v>10</v>
          </cell>
          <cell r="E1055">
            <v>1.1000000000000001</v>
          </cell>
          <cell r="F1055">
            <v>0.52380000000000004</v>
          </cell>
        </row>
        <row r="1056">
          <cell r="B1056">
            <v>59250580</v>
          </cell>
          <cell r="C1056">
            <v>17</v>
          </cell>
          <cell r="D1056">
            <v>13</v>
          </cell>
          <cell r="E1056">
            <v>1.3076000000000001</v>
          </cell>
          <cell r="F1056">
            <v>0.8095</v>
          </cell>
        </row>
        <row r="1057">
          <cell r="B1057">
            <v>59250570</v>
          </cell>
          <cell r="C1057">
            <v>15</v>
          </cell>
          <cell r="D1057">
            <v>11</v>
          </cell>
          <cell r="E1057">
            <v>1.3635999999999999</v>
          </cell>
          <cell r="F1057">
            <v>0.71419999999999995</v>
          </cell>
        </row>
        <row r="1058">
          <cell r="B1058">
            <v>58542330</v>
          </cell>
          <cell r="C1058">
            <v>3423</v>
          </cell>
          <cell r="D1058">
            <v>21</v>
          </cell>
          <cell r="E1058">
            <v>163</v>
          </cell>
          <cell r="F1058">
            <v>163</v>
          </cell>
        </row>
        <row r="1059">
          <cell r="B1059">
            <v>58542340</v>
          </cell>
          <cell r="C1059">
            <v>894</v>
          </cell>
          <cell r="D1059">
            <v>21</v>
          </cell>
          <cell r="E1059">
            <v>42.571399999999997</v>
          </cell>
          <cell r="F1059">
            <v>42.571399999999997</v>
          </cell>
        </row>
        <row r="1060">
          <cell r="B1060">
            <v>58542080</v>
          </cell>
          <cell r="C1060">
            <v>2662</v>
          </cell>
          <cell r="D1060">
            <v>21</v>
          </cell>
          <cell r="E1060">
            <v>126.7619</v>
          </cell>
          <cell r="F1060">
            <v>126.7619</v>
          </cell>
        </row>
        <row r="1061">
          <cell r="B1061">
            <v>58542090</v>
          </cell>
          <cell r="C1061">
            <v>6330</v>
          </cell>
          <cell r="D1061">
            <v>21</v>
          </cell>
          <cell r="E1061">
            <v>301.42849999999999</v>
          </cell>
          <cell r="F1061">
            <v>301.42849999999999</v>
          </cell>
        </row>
        <row r="1062">
          <cell r="B1062">
            <v>58542145</v>
          </cell>
          <cell r="C1062">
            <v>31</v>
          </cell>
          <cell r="D1062">
            <v>14</v>
          </cell>
          <cell r="E1062">
            <v>2.2141999999999999</v>
          </cell>
          <cell r="F1062">
            <v>1.4761</v>
          </cell>
        </row>
        <row r="1063">
          <cell r="B1063">
            <v>58542155</v>
          </cell>
          <cell r="C1063">
            <v>14</v>
          </cell>
          <cell r="D1063">
            <v>12</v>
          </cell>
          <cell r="E1063">
            <v>1.1666000000000001</v>
          </cell>
          <cell r="F1063">
            <v>0.66659999999999997</v>
          </cell>
        </row>
        <row r="1064">
          <cell r="B1064">
            <v>58542270</v>
          </cell>
          <cell r="C1064">
            <v>6</v>
          </cell>
          <cell r="D1064">
            <v>6</v>
          </cell>
          <cell r="E1064">
            <v>1</v>
          </cell>
          <cell r="F1064">
            <v>0.28570000000000001</v>
          </cell>
        </row>
        <row r="1065">
          <cell r="B1065">
            <v>58542280</v>
          </cell>
          <cell r="C1065">
            <v>59</v>
          </cell>
          <cell r="D1065">
            <v>20</v>
          </cell>
          <cell r="E1065">
            <v>2.95</v>
          </cell>
          <cell r="F1065">
            <v>2.8094999999999999</v>
          </cell>
        </row>
        <row r="1066">
          <cell r="B1066">
            <v>58542350</v>
          </cell>
          <cell r="C1066">
            <v>162</v>
          </cell>
          <cell r="D1066">
            <v>21</v>
          </cell>
          <cell r="E1066">
            <v>7.7141999999999999</v>
          </cell>
          <cell r="F1066">
            <v>7.7141999999999999</v>
          </cell>
        </row>
        <row r="1067">
          <cell r="B1067">
            <v>58542360</v>
          </cell>
          <cell r="C1067">
            <v>136</v>
          </cell>
          <cell r="D1067">
            <v>21</v>
          </cell>
          <cell r="E1067">
            <v>6.4760999999999997</v>
          </cell>
          <cell r="F1067">
            <v>6.4760999999999997</v>
          </cell>
        </row>
        <row r="1068">
          <cell r="B1068">
            <v>58542070</v>
          </cell>
          <cell r="C1068">
            <v>1084</v>
          </cell>
          <cell r="D1068">
            <v>21</v>
          </cell>
          <cell r="E1068">
            <v>51.619</v>
          </cell>
          <cell r="F1068">
            <v>51.619</v>
          </cell>
        </row>
        <row r="1069">
          <cell r="B1069">
            <v>58542060</v>
          </cell>
          <cell r="C1069">
            <v>1401</v>
          </cell>
          <cell r="D1069">
            <v>21</v>
          </cell>
          <cell r="E1069">
            <v>66.714200000000005</v>
          </cell>
          <cell r="F1069">
            <v>66.714200000000005</v>
          </cell>
        </row>
        <row r="1070">
          <cell r="B1070">
            <v>58542030</v>
          </cell>
          <cell r="C1070">
            <v>60</v>
          </cell>
          <cell r="D1070">
            <v>21</v>
          </cell>
          <cell r="E1070">
            <v>2.8571</v>
          </cell>
          <cell r="F1070">
            <v>2.8571</v>
          </cell>
        </row>
        <row r="1071">
          <cell r="B1071">
            <v>58542020</v>
          </cell>
          <cell r="C1071">
            <v>90</v>
          </cell>
          <cell r="D1071">
            <v>20</v>
          </cell>
          <cell r="E1071">
            <v>4.5</v>
          </cell>
          <cell r="F1071">
            <v>4.2857000000000003</v>
          </cell>
        </row>
        <row r="1072">
          <cell r="B1072">
            <v>58542140</v>
          </cell>
          <cell r="C1072">
            <v>43</v>
          </cell>
          <cell r="D1072">
            <v>21</v>
          </cell>
          <cell r="E1072">
            <v>2.0476000000000001</v>
          </cell>
          <cell r="F1072">
            <v>2.0476000000000001</v>
          </cell>
        </row>
        <row r="1073">
          <cell r="B1073">
            <v>58542150</v>
          </cell>
          <cell r="C1073">
            <v>145</v>
          </cell>
          <cell r="D1073">
            <v>21</v>
          </cell>
          <cell r="E1073">
            <v>6.9047000000000001</v>
          </cell>
          <cell r="F1073">
            <v>6.9047000000000001</v>
          </cell>
        </row>
        <row r="1074">
          <cell r="B1074">
            <v>58547020</v>
          </cell>
          <cell r="C1074">
            <v>44</v>
          </cell>
          <cell r="D1074">
            <v>18</v>
          </cell>
          <cell r="E1074">
            <v>2.4443999999999999</v>
          </cell>
          <cell r="F1074">
            <v>2.0952000000000002</v>
          </cell>
        </row>
        <row r="1075">
          <cell r="B1075">
            <v>58547010</v>
          </cell>
          <cell r="C1075">
            <v>17</v>
          </cell>
          <cell r="D1075">
            <v>8</v>
          </cell>
          <cell r="E1075">
            <v>2.125</v>
          </cell>
          <cell r="F1075">
            <v>0.8095</v>
          </cell>
        </row>
        <row r="1076">
          <cell r="B1076">
            <v>58542165</v>
          </cell>
          <cell r="C1076">
            <v>1</v>
          </cell>
          <cell r="D1076">
            <v>1</v>
          </cell>
          <cell r="E1076">
            <v>1</v>
          </cell>
          <cell r="F1076">
            <v>4.7600000000000003E-2</v>
          </cell>
        </row>
        <row r="1077">
          <cell r="B1077">
            <v>58542110</v>
          </cell>
          <cell r="C1077">
            <v>10</v>
          </cell>
          <cell r="D1077">
            <v>9</v>
          </cell>
          <cell r="E1077">
            <v>1.1111</v>
          </cell>
          <cell r="F1077">
            <v>0.47610000000000002</v>
          </cell>
        </row>
        <row r="1078">
          <cell r="B1078">
            <v>58542125</v>
          </cell>
          <cell r="C1078">
            <v>2</v>
          </cell>
          <cell r="D1078">
            <v>2</v>
          </cell>
          <cell r="E1078">
            <v>1</v>
          </cell>
          <cell r="F1078">
            <v>9.5200000000000007E-2</v>
          </cell>
        </row>
        <row r="1079">
          <cell r="B1079">
            <v>58542050</v>
          </cell>
          <cell r="C1079">
            <v>179</v>
          </cell>
          <cell r="D1079">
            <v>21</v>
          </cell>
          <cell r="E1079">
            <v>8.5237999999999996</v>
          </cell>
          <cell r="F1079">
            <v>8.5237999999999996</v>
          </cell>
        </row>
        <row r="1080">
          <cell r="B1080">
            <v>58542450</v>
          </cell>
          <cell r="C1080">
            <v>68</v>
          </cell>
          <cell r="D1080">
            <v>21</v>
          </cell>
          <cell r="E1080">
            <v>3.238</v>
          </cell>
          <cell r="F1080">
            <v>3.238</v>
          </cell>
        </row>
        <row r="1081">
          <cell r="B1081">
            <v>58542460</v>
          </cell>
          <cell r="C1081">
            <v>208</v>
          </cell>
          <cell r="D1081">
            <v>21</v>
          </cell>
          <cell r="E1081">
            <v>9.9047000000000001</v>
          </cell>
          <cell r="F1081">
            <v>9.9047000000000001</v>
          </cell>
        </row>
        <row r="1082">
          <cell r="B1082">
            <v>58542250</v>
          </cell>
          <cell r="C1082">
            <v>17</v>
          </cell>
          <cell r="D1082">
            <v>10</v>
          </cell>
          <cell r="E1082">
            <v>1.7</v>
          </cell>
          <cell r="F1082">
            <v>0.8095</v>
          </cell>
        </row>
        <row r="1083">
          <cell r="B1083">
            <v>58542260</v>
          </cell>
          <cell r="C1083">
            <v>129</v>
          </cell>
          <cell r="D1083">
            <v>21</v>
          </cell>
          <cell r="E1083">
            <v>6.1428000000000003</v>
          </cell>
          <cell r="F1083">
            <v>6.1428000000000003</v>
          </cell>
        </row>
        <row r="1084">
          <cell r="B1084">
            <v>58542540</v>
          </cell>
          <cell r="C1084">
            <v>33</v>
          </cell>
          <cell r="D1084">
            <v>17</v>
          </cell>
          <cell r="E1084">
            <v>1.9411</v>
          </cell>
          <cell r="F1084">
            <v>1.5713999999999999</v>
          </cell>
        </row>
        <row r="1085">
          <cell r="B1085">
            <v>58542530</v>
          </cell>
          <cell r="C1085">
            <v>80</v>
          </cell>
          <cell r="D1085">
            <v>15</v>
          </cell>
          <cell r="E1085">
            <v>5.3333000000000004</v>
          </cell>
          <cell r="F1085">
            <v>3.8094999999999999</v>
          </cell>
        </row>
        <row r="1086">
          <cell r="B1086">
            <v>58542470</v>
          </cell>
          <cell r="C1086">
            <v>34</v>
          </cell>
          <cell r="D1086">
            <v>15</v>
          </cell>
          <cell r="E1086">
            <v>2.2665999999999999</v>
          </cell>
          <cell r="F1086">
            <v>1.619</v>
          </cell>
        </row>
        <row r="1087">
          <cell r="B1087">
            <v>58542480</v>
          </cell>
          <cell r="C1087">
            <v>152</v>
          </cell>
          <cell r="D1087">
            <v>21</v>
          </cell>
          <cell r="E1087">
            <v>7.2380000000000004</v>
          </cell>
          <cell r="F1087">
            <v>7.2380000000000004</v>
          </cell>
        </row>
        <row r="1088">
          <cell r="B1088">
            <v>58542115</v>
          </cell>
          <cell r="C1088">
            <v>1</v>
          </cell>
          <cell r="D1088">
            <v>1</v>
          </cell>
          <cell r="E1088">
            <v>1</v>
          </cell>
          <cell r="F1088">
            <v>4.7600000000000003E-2</v>
          </cell>
        </row>
        <row r="1089">
          <cell r="B1089">
            <v>58542120</v>
          </cell>
          <cell r="C1089">
            <v>20</v>
          </cell>
          <cell r="D1089">
            <v>18</v>
          </cell>
          <cell r="E1089">
            <v>1.1111</v>
          </cell>
          <cell r="F1089">
            <v>0.95230000000000004</v>
          </cell>
        </row>
        <row r="1090">
          <cell r="B1090">
            <v>58542130</v>
          </cell>
          <cell r="C1090">
            <v>26</v>
          </cell>
          <cell r="D1090">
            <v>16</v>
          </cell>
          <cell r="E1090">
            <v>1.625</v>
          </cell>
          <cell r="F1090">
            <v>1.238</v>
          </cell>
        </row>
        <row r="1091">
          <cell r="B1091">
            <v>58542290</v>
          </cell>
          <cell r="C1091">
            <v>67</v>
          </cell>
          <cell r="D1091">
            <v>21</v>
          </cell>
          <cell r="E1091">
            <v>3.1903999999999999</v>
          </cell>
          <cell r="F1091">
            <v>3.1903999999999999</v>
          </cell>
        </row>
        <row r="1092">
          <cell r="B1092">
            <v>58542300</v>
          </cell>
          <cell r="C1092">
            <v>6</v>
          </cell>
          <cell r="D1092">
            <v>6</v>
          </cell>
          <cell r="E1092">
            <v>1</v>
          </cell>
          <cell r="F1092">
            <v>0.28570000000000001</v>
          </cell>
        </row>
        <row r="1093">
          <cell r="B1093">
            <v>58542200</v>
          </cell>
          <cell r="C1093">
            <v>294</v>
          </cell>
          <cell r="D1093">
            <v>21</v>
          </cell>
          <cell r="E1093">
            <v>14</v>
          </cell>
          <cell r="F1093">
            <v>14</v>
          </cell>
        </row>
        <row r="1094">
          <cell r="B1094">
            <v>58542430</v>
          </cell>
          <cell r="C1094">
            <v>27</v>
          </cell>
          <cell r="D1094">
            <v>15</v>
          </cell>
          <cell r="E1094">
            <v>1.8</v>
          </cell>
          <cell r="F1094">
            <v>1.2857000000000001</v>
          </cell>
        </row>
        <row r="1095">
          <cell r="B1095">
            <v>58542440</v>
          </cell>
          <cell r="C1095">
            <v>50</v>
          </cell>
          <cell r="D1095">
            <v>18</v>
          </cell>
          <cell r="E1095">
            <v>2.7776999999999998</v>
          </cell>
          <cell r="F1095">
            <v>2.3809</v>
          </cell>
        </row>
        <row r="1096">
          <cell r="B1096">
            <v>58542490</v>
          </cell>
          <cell r="C1096">
            <v>7</v>
          </cell>
          <cell r="D1096">
            <v>7</v>
          </cell>
          <cell r="E1096">
            <v>1</v>
          </cell>
          <cell r="F1096">
            <v>0.33329999999999999</v>
          </cell>
        </row>
        <row r="1097">
          <cell r="B1097">
            <v>58542500</v>
          </cell>
          <cell r="C1097">
            <v>72</v>
          </cell>
          <cell r="D1097">
            <v>21</v>
          </cell>
          <cell r="E1097">
            <v>3.4285000000000001</v>
          </cell>
          <cell r="F1097">
            <v>3.4285000000000001</v>
          </cell>
        </row>
        <row r="1098">
          <cell r="B1098">
            <v>58542105</v>
          </cell>
          <cell r="C1098">
            <v>1</v>
          </cell>
          <cell r="D1098">
            <v>1</v>
          </cell>
          <cell r="E1098">
            <v>1</v>
          </cell>
          <cell r="F1098">
            <v>4.7600000000000003E-2</v>
          </cell>
        </row>
        <row r="1099">
          <cell r="B1099">
            <v>58542550</v>
          </cell>
          <cell r="C1099">
            <v>23</v>
          </cell>
          <cell r="D1099">
            <v>15</v>
          </cell>
          <cell r="E1099">
            <v>1.5333000000000001</v>
          </cell>
          <cell r="F1099">
            <v>1.0952</v>
          </cell>
        </row>
        <row r="1100">
          <cell r="B1100">
            <v>58542560</v>
          </cell>
          <cell r="C1100">
            <v>8</v>
          </cell>
          <cell r="D1100">
            <v>4</v>
          </cell>
          <cell r="E1100">
            <v>2</v>
          </cell>
          <cell r="F1100">
            <v>0.38090000000000002</v>
          </cell>
        </row>
        <row r="1101">
          <cell r="B1101">
            <v>58542135</v>
          </cell>
          <cell r="C1101">
            <v>1</v>
          </cell>
          <cell r="D1101">
            <v>1</v>
          </cell>
          <cell r="E1101">
            <v>1</v>
          </cell>
          <cell r="F1101">
            <v>4.7600000000000003E-2</v>
          </cell>
        </row>
        <row r="1102">
          <cell r="B1102">
            <v>51410250</v>
          </cell>
          <cell r="C1102">
            <v>12</v>
          </cell>
          <cell r="D1102">
            <v>9</v>
          </cell>
          <cell r="E1102">
            <v>1.3332999999999999</v>
          </cell>
          <cell r="F1102">
            <v>0.57140000000000002</v>
          </cell>
        </row>
        <row r="1103">
          <cell r="B1103">
            <v>51410150</v>
          </cell>
          <cell r="C1103">
            <v>416</v>
          </cell>
          <cell r="D1103">
            <v>21</v>
          </cell>
          <cell r="E1103">
            <v>19.8095</v>
          </cell>
          <cell r="F1103">
            <v>19.8095</v>
          </cell>
        </row>
        <row r="1104">
          <cell r="B1104">
            <v>51410140</v>
          </cell>
          <cell r="C1104">
            <v>507</v>
          </cell>
          <cell r="D1104">
            <v>21</v>
          </cell>
          <cell r="E1104">
            <v>24.142800000000001</v>
          </cell>
          <cell r="F1104">
            <v>24.142800000000001</v>
          </cell>
        </row>
        <row r="1105">
          <cell r="B1105">
            <v>51410100</v>
          </cell>
          <cell r="C1105">
            <v>745</v>
          </cell>
          <cell r="D1105">
            <v>21</v>
          </cell>
          <cell r="E1105">
            <v>35.476100000000002</v>
          </cell>
          <cell r="F1105">
            <v>35.476100000000002</v>
          </cell>
        </row>
        <row r="1106">
          <cell r="B1106">
            <v>51410110</v>
          </cell>
          <cell r="C1106">
            <v>3109</v>
          </cell>
          <cell r="D1106">
            <v>21</v>
          </cell>
          <cell r="E1106">
            <v>148.04759999999999</v>
          </cell>
          <cell r="F1106">
            <v>148.04759999999999</v>
          </cell>
        </row>
        <row r="1107">
          <cell r="B1107">
            <v>51910010</v>
          </cell>
          <cell r="C1107">
            <v>83</v>
          </cell>
          <cell r="D1107">
            <v>21</v>
          </cell>
          <cell r="E1107">
            <v>3.9523000000000001</v>
          </cell>
          <cell r="F1107">
            <v>3.9523000000000001</v>
          </cell>
        </row>
        <row r="1108">
          <cell r="B1108">
            <v>51410130</v>
          </cell>
          <cell r="C1108">
            <v>6120</v>
          </cell>
          <cell r="D1108">
            <v>21</v>
          </cell>
          <cell r="E1108">
            <v>291.42849999999999</v>
          </cell>
          <cell r="F1108">
            <v>291.42849999999999</v>
          </cell>
        </row>
        <row r="1109">
          <cell r="B1109">
            <v>51410120</v>
          </cell>
          <cell r="C1109">
            <v>1908</v>
          </cell>
          <cell r="D1109">
            <v>21</v>
          </cell>
          <cell r="E1109">
            <v>90.857100000000003</v>
          </cell>
          <cell r="F1109">
            <v>90.857100000000003</v>
          </cell>
        </row>
        <row r="1110">
          <cell r="B1110">
            <v>51410090</v>
          </cell>
          <cell r="C1110">
            <v>583</v>
          </cell>
          <cell r="D1110">
            <v>21</v>
          </cell>
          <cell r="E1110">
            <v>27.761900000000001</v>
          </cell>
          <cell r="F1110">
            <v>27.761900000000001</v>
          </cell>
        </row>
        <row r="1111">
          <cell r="B1111">
            <v>51410230</v>
          </cell>
          <cell r="C1111">
            <v>15</v>
          </cell>
          <cell r="D1111">
            <v>9</v>
          </cell>
          <cell r="E1111">
            <v>1.6666000000000001</v>
          </cell>
          <cell r="F1111">
            <v>0.71419999999999995</v>
          </cell>
        </row>
        <row r="1112">
          <cell r="B1112">
            <v>51410080</v>
          </cell>
          <cell r="C1112">
            <v>2303</v>
          </cell>
          <cell r="D1112">
            <v>21</v>
          </cell>
          <cell r="E1112">
            <v>109.6666</v>
          </cell>
          <cell r="F1112">
            <v>109.6666</v>
          </cell>
        </row>
        <row r="1113">
          <cell r="B1113">
            <v>51410300</v>
          </cell>
          <cell r="C1113">
            <v>21</v>
          </cell>
          <cell r="D1113">
            <v>14</v>
          </cell>
          <cell r="E1113">
            <v>1.5</v>
          </cell>
          <cell r="F1113">
            <v>1</v>
          </cell>
        </row>
        <row r="1114">
          <cell r="B1114">
            <v>51180036</v>
          </cell>
          <cell r="C1114">
            <v>3</v>
          </cell>
          <cell r="D1114">
            <v>1</v>
          </cell>
          <cell r="E1114">
            <v>3</v>
          </cell>
          <cell r="F1114">
            <v>0.14280000000000001</v>
          </cell>
        </row>
        <row r="1115">
          <cell r="B1115">
            <v>51180030</v>
          </cell>
          <cell r="C1115">
            <v>1</v>
          </cell>
          <cell r="D1115">
            <v>1</v>
          </cell>
          <cell r="E1115">
            <v>1</v>
          </cell>
          <cell r="F1115">
            <v>4.7600000000000003E-2</v>
          </cell>
        </row>
        <row r="1116">
          <cell r="B1116">
            <v>51221320</v>
          </cell>
          <cell r="C1116">
            <v>11</v>
          </cell>
          <cell r="D1116">
            <v>3</v>
          </cell>
          <cell r="E1116">
            <v>3.6665999999999999</v>
          </cell>
          <cell r="F1116">
            <v>0.52380000000000004</v>
          </cell>
        </row>
        <row r="1117">
          <cell r="B1117">
            <v>51221310</v>
          </cell>
          <cell r="C1117">
            <v>23</v>
          </cell>
          <cell r="D1117">
            <v>10</v>
          </cell>
          <cell r="E1117">
            <v>2.2999999999999998</v>
          </cell>
          <cell r="F1117">
            <v>1.0952</v>
          </cell>
        </row>
        <row r="1118">
          <cell r="B1118">
            <v>51225080</v>
          </cell>
          <cell r="C1118">
            <v>256</v>
          </cell>
          <cell r="D1118">
            <v>21</v>
          </cell>
          <cell r="E1118">
            <v>12.1904</v>
          </cell>
          <cell r="F1118">
            <v>12.1904</v>
          </cell>
        </row>
        <row r="1119">
          <cell r="B1119">
            <v>59350250</v>
          </cell>
          <cell r="C1119">
            <v>1</v>
          </cell>
          <cell r="D1119">
            <v>1</v>
          </cell>
          <cell r="E1119">
            <v>1</v>
          </cell>
          <cell r="F1119">
            <v>4.7600000000000003E-2</v>
          </cell>
        </row>
        <row r="1120">
          <cell r="B1120">
            <v>59350400</v>
          </cell>
          <cell r="C1120">
            <v>8</v>
          </cell>
          <cell r="D1120">
            <v>7</v>
          </cell>
          <cell r="E1120">
            <v>1.1428</v>
          </cell>
          <cell r="F1120">
            <v>0.38090000000000002</v>
          </cell>
        </row>
        <row r="1121">
          <cell r="B1121">
            <v>59350390</v>
          </cell>
          <cell r="C1121">
            <v>42</v>
          </cell>
          <cell r="D1121">
            <v>15</v>
          </cell>
          <cell r="E1121">
            <v>2.8</v>
          </cell>
          <cell r="F1121">
            <v>2</v>
          </cell>
        </row>
        <row r="1122">
          <cell r="B1122">
            <v>59450220</v>
          </cell>
          <cell r="C1122">
            <v>391</v>
          </cell>
          <cell r="D1122">
            <v>21</v>
          </cell>
          <cell r="E1122">
            <v>18.619</v>
          </cell>
          <cell r="F1122">
            <v>18.619</v>
          </cell>
        </row>
        <row r="1123">
          <cell r="B1123">
            <v>59450230</v>
          </cell>
          <cell r="C1123">
            <v>215</v>
          </cell>
          <cell r="D1123">
            <v>21</v>
          </cell>
          <cell r="E1123">
            <v>10.238</v>
          </cell>
          <cell r="F1123">
            <v>10.238</v>
          </cell>
        </row>
        <row r="1124">
          <cell r="B1124">
            <v>59350160</v>
          </cell>
          <cell r="C1124">
            <v>5</v>
          </cell>
          <cell r="D1124">
            <v>4</v>
          </cell>
          <cell r="E1124">
            <v>1.25</v>
          </cell>
          <cell r="F1124">
            <v>0.23799999999999999</v>
          </cell>
        </row>
        <row r="1125">
          <cell r="B1125">
            <v>59570330</v>
          </cell>
          <cell r="C1125">
            <v>103</v>
          </cell>
          <cell r="D1125">
            <v>21</v>
          </cell>
          <cell r="E1125">
            <v>4.9047000000000001</v>
          </cell>
          <cell r="F1125">
            <v>4.9047000000000001</v>
          </cell>
        </row>
        <row r="1126">
          <cell r="B1126">
            <v>59570350</v>
          </cell>
          <cell r="C1126">
            <v>68</v>
          </cell>
          <cell r="D1126">
            <v>21</v>
          </cell>
          <cell r="E1126">
            <v>3.238</v>
          </cell>
          <cell r="F1126">
            <v>3.238</v>
          </cell>
        </row>
        <row r="1127">
          <cell r="B1127">
            <v>58470010</v>
          </cell>
          <cell r="C1127">
            <v>236</v>
          </cell>
          <cell r="D1127">
            <v>21</v>
          </cell>
          <cell r="E1127">
            <v>11.238</v>
          </cell>
          <cell r="F1127">
            <v>11.238</v>
          </cell>
        </row>
        <row r="1128">
          <cell r="B1128">
            <v>58470030</v>
          </cell>
          <cell r="C1128">
            <v>132</v>
          </cell>
          <cell r="D1128">
            <v>20</v>
          </cell>
          <cell r="E1128">
            <v>6.6</v>
          </cell>
          <cell r="F1128">
            <v>6.2857000000000003</v>
          </cell>
        </row>
        <row r="1129">
          <cell r="B1129">
            <v>58470040</v>
          </cell>
          <cell r="C1129">
            <v>134</v>
          </cell>
          <cell r="D1129">
            <v>21</v>
          </cell>
          <cell r="E1129">
            <v>6.3808999999999996</v>
          </cell>
          <cell r="F1129">
            <v>6.3808999999999996</v>
          </cell>
        </row>
        <row r="1130">
          <cell r="B1130">
            <v>58470060</v>
          </cell>
          <cell r="C1130">
            <v>69</v>
          </cell>
          <cell r="D1130">
            <v>20</v>
          </cell>
          <cell r="E1130">
            <v>3.45</v>
          </cell>
          <cell r="F1130">
            <v>3.2856999999999998</v>
          </cell>
        </row>
        <row r="1131">
          <cell r="B1131">
            <v>58470061</v>
          </cell>
          <cell r="C1131">
            <v>40</v>
          </cell>
          <cell r="D1131">
            <v>18</v>
          </cell>
          <cell r="E1131">
            <v>2.2222</v>
          </cell>
          <cell r="F1131">
            <v>1.9047000000000001</v>
          </cell>
        </row>
        <row r="1132">
          <cell r="B1132">
            <v>50637053</v>
          </cell>
          <cell r="C1132">
            <v>185</v>
          </cell>
          <cell r="D1132">
            <v>21</v>
          </cell>
          <cell r="E1132">
            <v>8.8094999999999999</v>
          </cell>
          <cell r="F1132">
            <v>8.8094999999999999</v>
          </cell>
        </row>
        <row r="1133">
          <cell r="B1133">
            <v>50637054</v>
          </cell>
          <cell r="C1133">
            <v>126</v>
          </cell>
          <cell r="D1133">
            <v>16</v>
          </cell>
          <cell r="E1133">
            <v>7.875</v>
          </cell>
          <cell r="F1133">
            <v>6</v>
          </cell>
        </row>
        <row r="1134">
          <cell r="B1134">
            <v>50630120</v>
          </cell>
          <cell r="C1134">
            <v>1</v>
          </cell>
          <cell r="D1134">
            <v>1</v>
          </cell>
          <cell r="E1134">
            <v>1</v>
          </cell>
          <cell r="F1134">
            <v>4.7600000000000003E-2</v>
          </cell>
        </row>
        <row r="1135">
          <cell r="B1135">
            <v>50630110</v>
          </cell>
          <cell r="C1135">
            <v>1</v>
          </cell>
          <cell r="D1135">
            <v>1</v>
          </cell>
          <cell r="E1135">
            <v>1</v>
          </cell>
          <cell r="F1135">
            <v>4.7600000000000003E-2</v>
          </cell>
        </row>
        <row r="1136">
          <cell r="B1136">
            <v>50630740</v>
          </cell>
          <cell r="C1136">
            <v>1</v>
          </cell>
          <cell r="D1136">
            <v>1</v>
          </cell>
          <cell r="E1136">
            <v>1</v>
          </cell>
          <cell r="F1136">
            <v>4.7600000000000003E-2</v>
          </cell>
        </row>
        <row r="1137">
          <cell r="B1137">
            <v>50637008</v>
          </cell>
          <cell r="C1137">
            <v>222</v>
          </cell>
          <cell r="D1137">
            <v>20</v>
          </cell>
          <cell r="E1137">
            <v>11.1</v>
          </cell>
          <cell r="F1137">
            <v>10.571400000000001</v>
          </cell>
        </row>
        <row r="1138">
          <cell r="B1138">
            <v>50637007</v>
          </cell>
          <cell r="C1138">
            <v>36</v>
          </cell>
          <cell r="D1138">
            <v>6</v>
          </cell>
          <cell r="E1138">
            <v>6</v>
          </cell>
          <cell r="F1138">
            <v>1.7141999999999999</v>
          </cell>
        </row>
        <row r="1139">
          <cell r="B1139">
            <v>50637003</v>
          </cell>
          <cell r="C1139">
            <v>42</v>
          </cell>
          <cell r="D1139">
            <v>14</v>
          </cell>
          <cell r="E1139">
            <v>3</v>
          </cell>
          <cell r="F1139">
            <v>2</v>
          </cell>
        </row>
        <row r="1140">
          <cell r="B1140">
            <v>50637004</v>
          </cell>
          <cell r="C1140">
            <v>4</v>
          </cell>
          <cell r="D1140">
            <v>2</v>
          </cell>
          <cell r="E1140">
            <v>2</v>
          </cell>
          <cell r="F1140">
            <v>0.19040000000000001</v>
          </cell>
        </row>
        <row r="1141">
          <cell r="B1141">
            <v>50637025</v>
          </cell>
          <cell r="C1141">
            <v>26</v>
          </cell>
          <cell r="D1141">
            <v>6</v>
          </cell>
          <cell r="E1141">
            <v>4.3333000000000004</v>
          </cell>
          <cell r="F1141">
            <v>1.238</v>
          </cell>
        </row>
        <row r="1142">
          <cell r="B1142">
            <v>50637026</v>
          </cell>
          <cell r="C1142">
            <v>7</v>
          </cell>
          <cell r="D1142">
            <v>7</v>
          </cell>
          <cell r="E1142">
            <v>1</v>
          </cell>
          <cell r="F1142">
            <v>0.33329999999999999</v>
          </cell>
        </row>
        <row r="1143">
          <cell r="B1143">
            <v>50637005</v>
          </cell>
          <cell r="C1143">
            <v>4</v>
          </cell>
          <cell r="D1143">
            <v>3</v>
          </cell>
          <cell r="E1143">
            <v>1.3332999999999999</v>
          </cell>
          <cell r="F1143">
            <v>0.19040000000000001</v>
          </cell>
        </row>
        <row r="1144">
          <cell r="B1144">
            <v>50630720</v>
          </cell>
          <cell r="C1144">
            <v>24</v>
          </cell>
          <cell r="D1144">
            <v>16</v>
          </cell>
          <cell r="E1144">
            <v>1.5</v>
          </cell>
          <cell r="F1144">
            <v>1.1428</v>
          </cell>
        </row>
        <row r="1145">
          <cell r="B1145">
            <v>51610150</v>
          </cell>
          <cell r="C1145">
            <v>298</v>
          </cell>
          <cell r="D1145">
            <v>21</v>
          </cell>
          <cell r="E1145">
            <v>14.1904</v>
          </cell>
          <cell r="F1145">
            <v>14.1904</v>
          </cell>
        </row>
        <row r="1146">
          <cell r="B1146">
            <v>51610160</v>
          </cell>
          <cell r="C1146">
            <v>55</v>
          </cell>
          <cell r="D1146">
            <v>19</v>
          </cell>
          <cell r="E1146">
            <v>2.8946999999999998</v>
          </cell>
          <cell r="F1146">
            <v>2.6190000000000002</v>
          </cell>
        </row>
        <row r="1147">
          <cell r="B1147">
            <v>51610180</v>
          </cell>
          <cell r="C1147">
            <v>41</v>
          </cell>
          <cell r="D1147">
            <v>18</v>
          </cell>
          <cell r="E1147">
            <v>2.2776999999999998</v>
          </cell>
          <cell r="F1147">
            <v>1.9522999999999999</v>
          </cell>
        </row>
        <row r="1148">
          <cell r="B1148">
            <v>51610170</v>
          </cell>
          <cell r="C1148">
            <v>91</v>
          </cell>
          <cell r="D1148">
            <v>20</v>
          </cell>
          <cell r="E1148">
            <v>4.55</v>
          </cell>
          <cell r="F1148">
            <v>4.3333000000000004</v>
          </cell>
        </row>
        <row r="1149">
          <cell r="B1149">
            <v>51615510</v>
          </cell>
          <cell r="C1149">
            <v>425</v>
          </cell>
          <cell r="D1149">
            <v>21</v>
          </cell>
          <cell r="E1149">
            <v>20.238</v>
          </cell>
          <cell r="F1149">
            <v>20.238</v>
          </cell>
        </row>
        <row r="1150">
          <cell r="B1150">
            <v>51610230</v>
          </cell>
          <cell r="C1150">
            <v>107</v>
          </cell>
          <cell r="D1150">
            <v>21</v>
          </cell>
          <cell r="E1150">
            <v>5.0952000000000002</v>
          </cell>
          <cell r="F1150">
            <v>5.0952000000000002</v>
          </cell>
        </row>
        <row r="1151">
          <cell r="B1151">
            <v>51610240</v>
          </cell>
          <cell r="C1151">
            <v>21</v>
          </cell>
          <cell r="D1151">
            <v>15</v>
          </cell>
          <cell r="E1151">
            <v>1.4</v>
          </cell>
          <cell r="F1151">
            <v>1</v>
          </cell>
        </row>
        <row r="1152">
          <cell r="B1152">
            <v>51611050</v>
          </cell>
          <cell r="C1152">
            <v>1521</v>
          </cell>
          <cell r="D1152">
            <v>21</v>
          </cell>
          <cell r="E1152">
            <v>72.4285</v>
          </cell>
          <cell r="F1152">
            <v>72.4285</v>
          </cell>
        </row>
        <row r="1153">
          <cell r="B1153">
            <v>51611040</v>
          </cell>
          <cell r="C1153">
            <v>3712</v>
          </cell>
          <cell r="D1153">
            <v>21</v>
          </cell>
          <cell r="E1153">
            <v>176.7619</v>
          </cell>
          <cell r="F1153">
            <v>176.7619</v>
          </cell>
        </row>
        <row r="1154">
          <cell r="B1154">
            <v>51610220</v>
          </cell>
          <cell r="C1154">
            <v>7</v>
          </cell>
          <cell r="D1154">
            <v>4</v>
          </cell>
          <cell r="E1154">
            <v>1.75</v>
          </cell>
          <cell r="F1154">
            <v>0.33329999999999999</v>
          </cell>
        </row>
        <row r="1155">
          <cell r="B1155">
            <v>51610210</v>
          </cell>
          <cell r="C1155">
            <v>70</v>
          </cell>
          <cell r="D1155">
            <v>19</v>
          </cell>
          <cell r="E1155">
            <v>3.6842000000000001</v>
          </cell>
          <cell r="F1155">
            <v>3.3332999999999999</v>
          </cell>
        </row>
        <row r="1156">
          <cell r="B1156">
            <v>51610200</v>
          </cell>
          <cell r="C1156">
            <v>22</v>
          </cell>
          <cell r="D1156">
            <v>14</v>
          </cell>
          <cell r="E1156">
            <v>1.5713999999999999</v>
          </cell>
          <cell r="F1156">
            <v>1.0476000000000001</v>
          </cell>
        </row>
        <row r="1157">
          <cell r="B1157">
            <v>51610070</v>
          </cell>
          <cell r="C1157">
            <v>2065</v>
          </cell>
          <cell r="D1157">
            <v>21</v>
          </cell>
          <cell r="E1157">
            <v>98.333299999999994</v>
          </cell>
          <cell r="F1157">
            <v>98.333299999999994</v>
          </cell>
        </row>
        <row r="1158">
          <cell r="B1158">
            <v>51610060</v>
          </cell>
          <cell r="C1158">
            <v>678</v>
          </cell>
          <cell r="D1158">
            <v>21</v>
          </cell>
          <cell r="E1158">
            <v>32.285699999999999</v>
          </cell>
          <cell r="F1158">
            <v>32.285699999999999</v>
          </cell>
        </row>
        <row r="1159">
          <cell r="B1159">
            <v>51610110</v>
          </cell>
          <cell r="C1159">
            <v>6</v>
          </cell>
          <cell r="D1159">
            <v>5</v>
          </cell>
          <cell r="E1159">
            <v>1.2</v>
          </cell>
          <cell r="F1159">
            <v>0.28570000000000001</v>
          </cell>
        </row>
        <row r="1160">
          <cell r="B1160">
            <v>51610080</v>
          </cell>
          <cell r="C1160">
            <v>16</v>
          </cell>
          <cell r="D1160">
            <v>14</v>
          </cell>
          <cell r="E1160">
            <v>1.1428</v>
          </cell>
          <cell r="F1160">
            <v>0.76190000000000002</v>
          </cell>
        </row>
        <row r="1161">
          <cell r="B1161">
            <v>51610090</v>
          </cell>
          <cell r="C1161">
            <v>4</v>
          </cell>
          <cell r="D1161">
            <v>4</v>
          </cell>
          <cell r="E1161">
            <v>1</v>
          </cell>
          <cell r="F1161">
            <v>0.19040000000000001</v>
          </cell>
        </row>
        <row r="1162">
          <cell r="B1162">
            <v>59580160</v>
          </cell>
          <cell r="C1162">
            <v>10</v>
          </cell>
          <cell r="D1162">
            <v>7</v>
          </cell>
          <cell r="E1162">
            <v>1.4285000000000001</v>
          </cell>
          <cell r="F1162">
            <v>0.47610000000000002</v>
          </cell>
        </row>
        <row r="1163">
          <cell r="B1163">
            <v>59580150</v>
          </cell>
          <cell r="C1163">
            <v>37</v>
          </cell>
          <cell r="D1163">
            <v>16</v>
          </cell>
          <cell r="E1163">
            <v>2.3125</v>
          </cell>
          <cell r="F1163">
            <v>1.7619</v>
          </cell>
        </row>
        <row r="1164">
          <cell r="B1164">
            <v>59580030</v>
          </cell>
          <cell r="C1164">
            <v>14</v>
          </cell>
          <cell r="D1164">
            <v>10</v>
          </cell>
          <cell r="E1164">
            <v>1.4</v>
          </cell>
          <cell r="F1164">
            <v>0.66659999999999997</v>
          </cell>
        </row>
        <row r="1165">
          <cell r="B1165">
            <v>59580040</v>
          </cell>
          <cell r="C1165">
            <v>1</v>
          </cell>
          <cell r="D1165">
            <v>1</v>
          </cell>
          <cell r="E1165">
            <v>1</v>
          </cell>
          <cell r="F1165">
            <v>4.7600000000000003E-2</v>
          </cell>
        </row>
        <row r="1166">
          <cell r="B1166">
            <v>59570210</v>
          </cell>
          <cell r="C1166">
            <v>25</v>
          </cell>
          <cell r="D1166">
            <v>15</v>
          </cell>
          <cell r="E1166">
            <v>1.6666000000000001</v>
          </cell>
          <cell r="F1166">
            <v>1.1903999999999999</v>
          </cell>
        </row>
        <row r="1167">
          <cell r="B1167">
            <v>59580020</v>
          </cell>
          <cell r="C1167">
            <v>5</v>
          </cell>
          <cell r="D1167">
            <v>5</v>
          </cell>
          <cell r="E1167">
            <v>1</v>
          </cell>
          <cell r="F1167">
            <v>0.23799999999999999</v>
          </cell>
        </row>
        <row r="1168">
          <cell r="B1168">
            <v>59580130</v>
          </cell>
          <cell r="C1168">
            <v>133</v>
          </cell>
          <cell r="D1168">
            <v>21</v>
          </cell>
          <cell r="E1168">
            <v>6.3333000000000004</v>
          </cell>
          <cell r="F1168">
            <v>6.3333000000000004</v>
          </cell>
        </row>
        <row r="1169">
          <cell r="B1169">
            <v>59580140</v>
          </cell>
          <cell r="C1169">
            <v>12</v>
          </cell>
          <cell r="D1169">
            <v>10</v>
          </cell>
          <cell r="E1169">
            <v>1.2</v>
          </cell>
          <cell r="F1169">
            <v>0.57140000000000002</v>
          </cell>
        </row>
        <row r="1170">
          <cell r="B1170">
            <v>59580070</v>
          </cell>
          <cell r="C1170">
            <v>137</v>
          </cell>
          <cell r="D1170">
            <v>21</v>
          </cell>
          <cell r="E1170">
            <v>6.5237999999999996</v>
          </cell>
          <cell r="F1170">
            <v>6.5237999999999996</v>
          </cell>
        </row>
        <row r="1171">
          <cell r="B1171">
            <v>59580080</v>
          </cell>
          <cell r="C1171">
            <v>18</v>
          </cell>
          <cell r="D1171">
            <v>8</v>
          </cell>
          <cell r="E1171">
            <v>2.25</v>
          </cell>
          <cell r="F1171">
            <v>0.85709999999999997</v>
          </cell>
        </row>
        <row r="1172">
          <cell r="B1172">
            <v>59580170</v>
          </cell>
          <cell r="C1172">
            <v>5</v>
          </cell>
          <cell r="D1172">
            <v>4</v>
          </cell>
          <cell r="E1172">
            <v>1.25</v>
          </cell>
          <cell r="F1172">
            <v>0.23799999999999999</v>
          </cell>
        </row>
        <row r="1173">
          <cell r="B1173">
            <v>59450020</v>
          </cell>
          <cell r="C1173">
            <v>3</v>
          </cell>
          <cell r="D1173">
            <v>3</v>
          </cell>
          <cell r="E1173">
            <v>1</v>
          </cell>
          <cell r="F1173">
            <v>0.14280000000000001</v>
          </cell>
        </row>
        <row r="1174">
          <cell r="B1174">
            <v>59580060</v>
          </cell>
          <cell r="C1174">
            <v>2</v>
          </cell>
          <cell r="D1174">
            <v>1</v>
          </cell>
          <cell r="E1174">
            <v>2</v>
          </cell>
          <cell r="F1174">
            <v>9.5200000000000007E-2</v>
          </cell>
        </row>
        <row r="1175">
          <cell r="B1175">
            <v>59580050</v>
          </cell>
          <cell r="C1175">
            <v>14</v>
          </cell>
          <cell r="D1175">
            <v>10</v>
          </cell>
          <cell r="E1175">
            <v>1.4</v>
          </cell>
          <cell r="F1175">
            <v>0.66659999999999997</v>
          </cell>
        </row>
        <row r="1176">
          <cell r="B1176">
            <v>59450060</v>
          </cell>
          <cell r="C1176">
            <v>4</v>
          </cell>
          <cell r="D1176">
            <v>3</v>
          </cell>
          <cell r="E1176">
            <v>1.3332999999999999</v>
          </cell>
          <cell r="F1176">
            <v>0.19040000000000001</v>
          </cell>
        </row>
        <row r="1177">
          <cell r="B1177">
            <v>59450050</v>
          </cell>
          <cell r="C1177">
            <v>61</v>
          </cell>
          <cell r="D1177">
            <v>20</v>
          </cell>
          <cell r="E1177">
            <v>3.05</v>
          </cell>
          <cell r="F1177">
            <v>2.9047000000000001</v>
          </cell>
        </row>
        <row r="1178">
          <cell r="B1178">
            <v>59580110</v>
          </cell>
          <cell r="C1178">
            <v>86</v>
          </cell>
          <cell r="D1178">
            <v>21</v>
          </cell>
          <cell r="E1178">
            <v>4.0952000000000002</v>
          </cell>
          <cell r="F1178">
            <v>4.0952000000000002</v>
          </cell>
        </row>
        <row r="1179">
          <cell r="B1179">
            <v>59580120</v>
          </cell>
          <cell r="C1179">
            <v>2</v>
          </cell>
          <cell r="D1179">
            <v>2</v>
          </cell>
          <cell r="E1179">
            <v>1</v>
          </cell>
          <cell r="F1179">
            <v>9.5200000000000007E-2</v>
          </cell>
        </row>
        <row r="1180">
          <cell r="B1180">
            <v>59580090</v>
          </cell>
          <cell r="C1180">
            <v>115</v>
          </cell>
          <cell r="D1180">
            <v>21</v>
          </cell>
          <cell r="E1180">
            <v>5.4760999999999997</v>
          </cell>
          <cell r="F1180">
            <v>5.4760999999999997</v>
          </cell>
        </row>
        <row r="1181">
          <cell r="B1181">
            <v>59580100</v>
          </cell>
          <cell r="C1181">
            <v>4</v>
          </cell>
          <cell r="D1181">
            <v>4</v>
          </cell>
          <cell r="E1181">
            <v>1</v>
          </cell>
          <cell r="F1181">
            <v>0.19040000000000001</v>
          </cell>
        </row>
        <row r="1182">
          <cell r="B1182">
            <v>51520130</v>
          </cell>
          <cell r="C1182">
            <v>3</v>
          </cell>
          <cell r="D1182">
            <v>2</v>
          </cell>
          <cell r="E1182">
            <v>1.5</v>
          </cell>
          <cell r="F1182">
            <v>0.14280000000000001</v>
          </cell>
        </row>
        <row r="1183">
          <cell r="B1183">
            <v>51520120</v>
          </cell>
          <cell r="C1183">
            <v>12</v>
          </cell>
          <cell r="D1183">
            <v>9</v>
          </cell>
          <cell r="E1183">
            <v>1.3332999999999999</v>
          </cell>
          <cell r="F1183">
            <v>0.57140000000000002</v>
          </cell>
        </row>
        <row r="1184">
          <cell r="B1184">
            <v>51620040</v>
          </cell>
          <cell r="C1184">
            <v>59</v>
          </cell>
          <cell r="D1184">
            <v>19</v>
          </cell>
          <cell r="E1184">
            <v>3.1052</v>
          </cell>
          <cell r="F1184">
            <v>2.8094999999999999</v>
          </cell>
        </row>
        <row r="1185">
          <cell r="B1185">
            <v>51620050</v>
          </cell>
          <cell r="C1185">
            <v>42</v>
          </cell>
          <cell r="D1185">
            <v>18</v>
          </cell>
          <cell r="E1185">
            <v>2.3332999999999999</v>
          </cell>
          <cell r="F1185">
            <v>2</v>
          </cell>
        </row>
        <row r="1186">
          <cell r="B1186">
            <v>51620080</v>
          </cell>
          <cell r="C1186">
            <v>44</v>
          </cell>
          <cell r="D1186">
            <v>20</v>
          </cell>
          <cell r="E1186">
            <v>2.2000000000000002</v>
          </cell>
          <cell r="F1186">
            <v>2.0952000000000002</v>
          </cell>
        </row>
        <row r="1187">
          <cell r="B1187">
            <v>51620090</v>
          </cell>
          <cell r="C1187">
            <v>57</v>
          </cell>
          <cell r="D1187">
            <v>19</v>
          </cell>
          <cell r="E1187">
            <v>3</v>
          </cell>
          <cell r="F1187">
            <v>2.7141999999999999</v>
          </cell>
        </row>
        <row r="1188">
          <cell r="B1188">
            <v>51520090</v>
          </cell>
          <cell r="C1188">
            <v>3</v>
          </cell>
          <cell r="D1188">
            <v>3</v>
          </cell>
          <cell r="E1188">
            <v>1</v>
          </cell>
          <cell r="F1188">
            <v>0.14280000000000001</v>
          </cell>
        </row>
        <row r="1189">
          <cell r="B1189">
            <v>51520080</v>
          </cell>
          <cell r="C1189">
            <v>9</v>
          </cell>
          <cell r="D1189">
            <v>5</v>
          </cell>
          <cell r="E1189">
            <v>1.8</v>
          </cell>
          <cell r="F1189">
            <v>0.42849999999999999</v>
          </cell>
        </row>
        <row r="1190">
          <cell r="B1190">
            <v>51620070</v>
          </cell>
          <cell r="C1190">
            <v>200</v>
          </cell>
          <cell r="D1190">
            <v>21</v>
          </cell>
          <cell r="E1190">
            <v>9.5237999999999996</v>
          </cell>
          <cell r="F1190">
            <v>9.5237999999999996</v>
          </cell>
        </row>
        <row r="1191">
          <cell r="B1191">
            <v>51620060</v>
          </cell>
          <cell r="C1191">
            <v>102</v>
          </cell>
          <cell r="D1191">
            <v>21</v>
          </cell>
          <cell r="E1191">
            <v>4.8571</v>
          </cell>
          <cell r="F1191">
            <v>4.8571</v>
          </cell>
        </row>
        <row r="1192">
          <cell r="B1192">
            <v>51520140</v>
          </cell>
          <cell r="C1192">
            <v>16</v>
          </cell>
          <cell r="D1192">
            <v>10</v>
          </cell>
          <cell r="E1192">
            <v>1.6</v>
          </cell>
          <cell r="F1192">
            <v>0.76190000000000002</v>
          </cell>
        </row>
        <row r="1193">
          <cell r="B1193">
            <v>51520150</v>
          </cell>
          <cell r="C1193">
            <v>37</v>
          </cell>
          <cell r="D1193">
            <v>17</v>
          </cell>
          <cell r="E1193">
            <v>2.1764000000000001</v>
          </cell>
          <cell r="F1193">
            <v>1.7619</v>
          </cell>
        </row>
        <row r="1194">
          <cell r="B1194">
            <v>51620030</v>
          </cell>
          <cell r="C1194">
            <v>16</v>
          </cell>
          <cell r="D1194">
            <v>9</v>
          </cell>
          <cell r="E1194">
            <v>1.7777000000000001</v>
          </cell>
          <cell r="F1194">
            <v>0.76190000000000002</v>
          </cell>
        </row>
        <row r="1195">
          <cell r="B1195">
            <v>51620020</v>
          </cell>
          <cell r="C1195">
            <v>14</v>
          </cell>
          <cell r="D1195">
            <v>3</v>
          </cell>
          <cell r="E1195">
            <v>4.6665999999999999</v>
          </cell>
          <cell r="F1195">
            <v>0.66659999999999997</v>
          </cell>
        </row>
        <row r="1196">
          <cell r="B1196">
            <v>51520110</v>
          </cell>
          <cell r="C1196">
            <v>7</v>
          </cell>
          <cell r="D1196">
            <v>6</v>
          </cell>
          <cell r="E1196">
            <v>1.1666000000000001</v>
          </cell>
          <cell r="F1196">
            <v>0.33329999999999999</v>
          </cell>
        </row>
        <row r="1197">
          <cell r="B1197">
            <v>51520100</v>
          </cell>
          <cell r="C1197">
            <v>5</v>
          </cell>
          <cell r="D1197">
            <v>5</v>
          </cell>
          <cell r="E1197">
            <v>1</v>
          </cell>
          <cell r="F1197">
            <v>0.23799999999999999</v>
          </cell>
        </row>
        <row r="1198">
          <cell r="B1198">
            <v>51520060</v>
          </cell>
          <cell r="C1198">
            <v>3</v>
          </cell>
          <cell r="D1198">
            <v>3</v>
          </cell>
          <cell r="E1198">
            <v>1</v>
          </cell>
          <cell r="F1198">
            <v>0.14280000000000001</v>
          </cell>
        </row>
        <row r="1199">
          <cell r="B1199">
            <v>51520070</v>
          </cell>
          <cell r="C1199">
            <v>10</v>
          </cell>
          <cell r="D1199">
            <v>9</v>
          </cell>
          <cell r="E1199">
            <v>1.1111</v>
          </cell>
          <cell r="F1199">
            <v>0.47610000000000002</v>
          </cell>
        </row>
        <row r="1200">
          <cell r="B1200">
            <v>51520160</v>
          </cell>
          <cell r="C1200">
            <v>16</v>
          </cell>
          <cell r="D1200">
            <v>12</v>
          </cell>
          <cell r="E1200">
            <v>1.3332999999999999</v>
          </cell>
          <cell r="F1200">
            <v>0.76190000000000002</v>
          </cell>
        </row>
        <row r="1201">
          <cell r="B1201">
            <v>51620010</v>
          </cell>
          <cell r="C1201">
            <v>29</v>
          </cell>
          <cell r="D1201">
            <v>19</v>
          </cell>
          <cell r="E1201">
            <v>1.5263</v>
          </cell>
          <cell r="F1201">
            <v>1.3809</v>
          </cell>
        </row>
        <row r="1202">
          <cell r="B1202">
            <v>51520040</v>
          </cell>
          <cell r="C1202">
            <v>57</v>
          </cell>
          <cell r="D1202">
            <v>20</v>
          </cell>
          <cell r="E1202">
            <v>2.85</v>
          </cell>
          <cell r="F1202">
            <v>2.7141999999999999</v>
          </cell>
        </row>
        <row r="1203">
          <cell r="B1203">
            <v>51520050</v>
          </cell>
          <cell r="C1203">
            <v>43</v>
          </cell>
          <cell r="D1203">
            <v>13</v>
          </cell>
          <cell r="E1203">
            <v>3.3075999999999999</v>
          </cell>
          <cell r="F1203">
            <v>2.0476000000000001</v>
          </cell>
        </row>
        <row r="1204">
          <cell r="B1204">
            <v>50710050</v>
          </cell>
          <cell r="C1204">
            <v>1325</v>
          </cell>
          <cell r="D1204">
            <v>21</v>
          </cell>
          <cell r="E1204">
            <v>63.095199999999998</v>
          </cell>
          <cell r="F1204">
            <v>63.095199999999998</v>
          </cell>
        </row>
        <row r="1205">
          <cell r="B1205">
            <v>50710040</v>
          </cell>
          <cell r="C1205">
            <v>707</v>
          </cell>
          <cell r="D1205">
            <v>21</v>
          </cell>
          <cell r="E1205">
            <v>33.666600000000003</v>
          </cell>
          <cell r="F1205">
            <v>33.666600000000003</v>
          </cell>
        </row>
        <row r="1206">
          <cell r="B1206">
            <v>50710020</v>
          </cell>
          <cell r="C1206">
            <v>34</v>
          </cell>
          <cell r="D1206">
            <v>18</v>
          </cell>
          <cell r="E1206">
            <v>1.8888</v>
          </cell>
          <cell r="F1206">
            <v>1.619</v>
          </cell>
        </row>
        <row r="1207">
          <cell r="B1207">
            <v>50710030</v>
          </cell>
          <cell r="C1207">
            <v>19</v>
          </cell>
          <cell r="D1207">
            <v>10</v>
          </cell>
          <cell r="E1207">
            <v>1.9</v>
          </cell>
          <cell r="F1207">
            <v>0.90469999999999995</v>
          </cell>
        </row>
        <row r="1208">
          <cell r="B1208">
            <v>50710070</v>
          </cell>
          <cell r="C1208">
            <v>1124</v>
          </cell>
          <cell r="D1208">
            <v>21</v>
          </cell>
          <cell r="E1208">
            <v>53.523800000000001</v>
          </cell>
          <cell r="F1208">
            <v>53.523800000000001</v>
          </cell>
        </row>
        <row r="1209">
          <cell r="B1209">
            <v>50710060</v>
          </cell>
          <cell r="C1209">
            <v>511</v>
          </cell>
          <cell r="D1209">
            <v>21</v>
          </cell>
          <cell r="E1209">
            <v>24.333300000000001</v>
          </cell>
          <cell r="F1209">
            <v>24.333300000000001</v>
          </cell>
        </row>
        <row r="1210">
          <cell r="B1210">
            <v>50610160</v>
          </cell>
          <cell r="C1210">
            <v>50</v>
          </cell>
          <cell r="D1210">
            <v>19</v>
          </cell>
          <cell r="E1210">
            <v>2.6315</v>
          </cell>
          <cell r="F1210">
            <v>2.3809</v>
          </cell>
        </row>
        <row r="1211">
          <cell r="B1211">
            <v>50710010</v>
          </cell>
          <cell r="C1211">
            <v>36</v>
          </cell>
          <cell r="D1211">
            <v>17</v>
          </cell>
          <cell r="E1211">
            <v>2.1175999999999999</v>
          </cell>
          <cell r="F1211">
            <v>1.7141999999999999</v>
          </cell>
        </row>
        <row r="1212">
          <cell r="B1212">
            <v>50710080</v>
          </cell>
          <cell r="C1212">
            <v>23</v>
          </cell>
          <cell r="D1212">
            <v>16</v>
          </cell>
          <cell r="E1212">
            <v>1.4375</v>
          </cell>
          <cell r="F1212">
            <v>1.0952</v>
          </cell>
        </row>
        <row r="1213">
          <cell r="B1213">
            <v>50810010</v>
          </cell>
          <cell r="C1213">
            <v>33</v>
          </cell>
          <cell r="D1213">
            <v>15</v>
          </cell>
          <cell r="E1213">
            <v>2.2000000000000002</v>
          </cell>
          <cell r="F1213">
            <v>1.5713999999999999</v>
          </cell>
        </row>
        <row r="1214">
          <cell r="B1214">
            <v>40600150</v>
          </cell>
          <cell r="C1214">
            <v>45</v>
          </cell>
          <cell r="D1214">
            <v>17</v>
          </cell>
          <cell r="E1214">
            <v>2.6469999999999998</v>
          </cell>
          <cell r="F1214">
            <v>2.1427999999999998</v>
          </cell>
        </row>
        <row r="1215">
          <cell r="B1215">
            <v>40700080</v>
          </cell>
          <cell r="C1215">
            <v>313</v>
          </cell>
          <cell r="D1215">
            <v>21</v>
          </cell>
          <cell r="E1215">
            <v>14.9047</v>
          </cell>
          <cell r="F1215">
            <v>14.9047</v>
          </cell>
        </row>
        <row r="1216">
          <cell r="B1216">
            <v>40600230</v>
          </cell>
          <cell r="C1216">
            <v>95</v>
          </cell>
          <cell r="D1216">
            <v>21</v>
          </cell>
          <cell r="E1216">
            <v>4.5237999999999996</v>
          </cell>
          <cell r="F1216">
            <v>4.5237999999999996</v>
          </cell>
        </row>
        <row r="1217">
          <cell r="B1217">
            <v>40600220</v>
          </cell>
          <cell r="C1217">
            <v>216</v>
          </cell>
          <cell r="D1217">
            <v>21</v>
          </cell>
          <cell r="E1217">
            <v>10.2857</v>
          </cell>
          <cell r="F1217">
            <v>10.2857</v>
          </cell>
        </row>
        <row r="1218">
          <cell r="B1218">
            <v>40600200</v>
          </cell>
          <cell r="C1218">
            <v>393</v>
          </cell>
          <cell r="D1218">
            <v>21</v>
          </cell>
          <cell r="E1218">
            <v>18.714200000000002</v>
          </cell>
          <cell r="F1218">
            <v>18.714200000000002</v>
          </cell>
        </row>
        <row r="1219">
          <cell r="B1219">
            <v>40600210</v>
          </cell>
          <cell r="C1219">
            <v>254</v>
          </cell>
          <cell r="D1219">
            <v>21</v>
          </cell>
          <cell r="E1219">
            <v>12.0952</v>
          </cell>
          <cell r="F1219">
            <v>12.0952</v>
          </cell>
        </row>
        <row r="1220">
          <cell r="B1220">
            <v>40700060</v>
          </cell>
          <cell r="C1220">
            <v>114</v>
          </cell>
          <cell r="D1220">
            <v>21</v>
          </cell>
          <cell r="E1220">
            <v>5.4284999999999997</v>
          </cell>
          <cell r="F1220">
            <v>5.4284999999999997</v>
          </cell>
        </row>
        <row r="1221">
          <cell r="B1221">
            <v>40700070</v>
          </cell>
          <cell r="C1221">
            <v>5</v>
          </cell>
          <cell r="D1221">
            <v>5</v>
          </cell>
          <cell r="E1221">
            <v>1</v>
          </cell>
          <cell r="F1221">
            <v>0.23799999999999999</v>
          </cell>
        </row>
        <row r="1222">
          <cell r="B1222">
            <v>40500020</v>
          </cell>
          <cell r="C1222">
            <v>113</v>
          </cell>
          <cell r="D1222">
            <v>21</v>
          </cell>
          <cell r="E1222">
            <v>5.3808999999999996</v>
          </cell>
          <cell r="F1222">
            <v>5.3808999999999996</v>
          </cell>
        </row>
        <row r="1223">
          <cell r="B1223">
            <v>40500030</v>
          </cell>
          <cell r="C1223">
            <v>42</v>
          </cell>
          <cell r="D1223">
            <v>19</v>
          </cell>
          <cell r="E1223">
            <v>2.2105000000000001</v>
          </cell>
          <cell r="F1223">
            <v>2</v>
          </cell>
        </row>
        <row r="1224">
          <cell r="B1224">
            <v>40600060</v>
          </cell>
          <cell r="C1224">
            <v>388</v>
          </cell>
          <cell r="D1224">
            <v>21</v>
          </cell>
          <cell r="E1224">
            <v>18.476099999999999</v>
          </cell>
          <cell r="F1224">
            <v>18.476099999999999</v>
          </cell>
        </row>
        <row r="1225">
          <cell r="B1225">
            <v>40600070</v>
          </cell>
          <cell r="C1225">
            <v>322</v>
          </cell>
          <cell r="D1225">
            <v>21</v>
          </cell>
          <cell r="E1225">
            <v>15.333299999999999</v>
          </cell>
          <cell r="F1225">
            <v>15.333299999999999</v>
          </cell>
        </row>
        <row r="1226">
          <cell r="B1226">
            <v>50800130</v>
          </cell>
          <cell r="C1226">
            <v>15</v>
          </cell>
          <cell r="D1226">
            <v>10</v>
          </cell>
          <cell r="E1226">
            <v>1.5</v>
          </cell>
          <cell r="F1226">
            <v>0.71419999999999995</v>
          </cell>
        </row>
        <row r="1227">
          <cell r="B1227">
            <v>50800120</v>
          </cell>
          <cell r="C1227">
            <v>27</v>
          </cell>
          <cell r="D1227">
            <v>16</v>
          </cell>
          <cell r="E1227">
            <v>1.6875</v>
          </cell>
          <cell r="F1227">
            <v>1.2857000000000001</v>
          </cell>
        </row>
        <row r="1228">
          <cell r="B1228">
            <v>40700040</v>
          </cell>
          <cell r="C1228">
            <v>9</v>
          </cell>
          <cell r="D1228">
            <v>5</v>
          </cell>
          <cell r="E1228">
            <v>1.8</v>
          </cell>
          <cell r="F1228">
            <v>0.42849999999999999</v>
          </cell>
        </row>
        <row r="1229">
          <cell r="B1229">
            <v>40700050</v>
          </cell>
          <cell r="C1229">
            <v>3</v>
          </cell>
          <cell r="D1229">
            <v>2</v>
          </cell>
          <cell r="E1229">
            <v>1.5</v>
          </cell>
          <cell r="F1229">
            <v>0.14280000000000001</v>
          </cell>
        </row>
        <row r="1230">
          <cell r="B1230">
            <v>40700020</v>
          </cell>
          <cell r="C1230">
            <v>24</v>
          </cell>
          <cell r="D1230">
            <v>11</v>
          </cell>
          <cell r="E1230">
            <v>2.1818</v>
          </cell>
          <cell r="F1230">
            <v>1.1428</v>
          </cell>
        </row>
        <row r="1231">
          <cell r="B1231">
            <v>40700030</v>
          </cell>
          <cell r="C1231">
            <v>25</v>
          </cell>
          <cell r="D1231">
            <v>14</v>
          </cell>
          <cell r="E1231">
            <v>1.7857000000000001</v>
          </cell>
          <cell r="F1231">
            <v>1.1903999999999999</v>
          </cell>
        </row>
        <row r="1232">
          <cell r="B1232">
            <v>40500010</v>
          </cell>
          <cell r="C1232">
            <v>8</v>
          </cell>
          <cell r="D1232">
            <v>5</v>
          </cell>
          <cell r="E1232">
            <v>1.6</v>
          </cell>
          <cell r="F1232">
            <v>0.38090000000000002</v>
          </cell>
        </row>
        <row r="1233">
          <cell r="B1233">
            <v>40600140</v>
          </cell>
          <cell r="C1233">
            <v>4</v>
          </cell>
          <cell r="D1233">
            <v>3</v>
          </cell>
          <cell r="E1233">
            <v>1.3332999999999999</v>
          </cell>
          <cell r="F1233">
            <v>0.19040000000000001</v>
          </cell>
        </row>
        <row r="1234">
          <cell r="B1234">
            <v>40500050</v>
          </cell>
          <cell r="C1234">
            <v>46</v>
          </cell>
          <cell r="D1234">
            <v>20</v>
          </cell>
          <cell r="E1234">
            <v>2.2999999999999998</v>
          </cell>
          <cell r="F1234">
            <v>2.1903999999999999</v>
          </cell>
        </row>
        <row r="1235">
          <cell r="B1235">
            <v>40500040</v>
          </cell>
          <cell r="C1235">
            <v>10</v>
          </cell>
          <cell r="D1235">
            <v>7</v>
          </cell>
          <cell r="E1235">
            <v>1.4285000000000001</v>
          </cell>
          <cell r="F1235">
            <v>0.47610000000000002</v>
          </cell>
        </row>
        <row r="1236">
          <cell r="B1236">
            <v>40600120</v>
          </cell>
          <cell r="C1236">
            <v>366</v>
          </cell>
          <cell r="D1236">
            <v>21</v>
          </cell>
          <cell r="E1236">
            <v>17.4285</v>
          </cell>
          <cell r="F1236">
            <v>17.4285</v>
          </cell>
        </row>
        <row r="1237">
          <cell r="B1237">
            <v>40600130</v>
          </cell>
          <cell r="C1237">
            <v>132</v>
          </cell>
          <cell r="D1237">
            <v>21</v>
          </cell>
          <cell r="E1237">
            <v>6.2857000000000003</v>
          </cell>
          <cell r="F1237">
            <v>6.2857000000000003</v>
          </cell>
        </row>
        <row r="1238">
          <cell r="B1238">
            <v>40600030</v>
          </cell>
          <cell r="C1238">
            <v>395</v>
          </cell>
          <cell r="D1238">
            <v>21</v>
          </cell>
          <cell r="E1238">
            <v>18.8095</v>
          </cell>
          <cell r="F1238">
            <v>18.8095</v>
          </cell>
        </row>
        <row r="1239">
          <cell r="B1239">
            <v>40600020</v>
          </cell>
          <cell r="C1239">
            <v>224</v>
          </cell>
          <cell r="D1239">
            <v>21</v>
          </cell>
          <cell r="E1239">
            <v>10.666600000000001</v>
          </cell>
          <cell r="F1239">
            <v>10.666600000000001</v>
          </cell>
        </row>
        <row r="1240">
          <cell r="B1240">
            <v>40600240</v>
          </cell>
          <cell r="C1240">
            <v>1087</v>
          </cell>
          <cell r="D1240">
            <v>21</v>
          </cell>
          <cell r="E1240">
            <v>51.761899999999997</v>
          </cell>
          <cell r="F1240">
            <v>51.761899999999997</v>
          </cell>
        </row>
        <row r="1241">
          <cell r="B1241">
            <v>40600250</v>
          </cell>
          <cell r="C1241">
            <v>85</v>
          </cell>
          <cell r="D1241">
            <v>21</v>
          </cell>
          <cell r="E1241">
            <v>4.0476000000000001</v>
          </cell>
          <cell r="F1241">
            <v>4.0476000000000001</v>
          </cell>
        </row>
        <row r="1242">
          <cell r="B1242">
            <v>50800310</v>
          </cell>
          <cell r="C1242">
            <v>40</v>
          </cell>
          <cell r="D1242">
            <v>20</v>
          </cell>
          <cell r="E1242">
            <v>2</v>
          </cell>
          <cell r="F1242">
            <v>1.9047000000000001</v>
          </cell>
        </row>
        <row r="1243">
          <cell r="B1243">
            <v>50800320</v>
          </cell>
          <cell r="C1243">
            <v>19</v>
          </cell>
          <cell r="D1243">
            <v>8</v>
          </cell>
          <cell r="E1243">
            <v>2.375</v>
          </cell>
          <cell r="F1243">
            <v>0.90469999999999995</v>
          </cell>
        </row>
        <row r="1244">
          <cell r="B1244">
            <v>40700010</v>
          </cell>
          <cell r="C1244">
            <v>161</v>
          </cell>
          <cell r="D1244">
            <v>21</v>
          </cell>
          <cell r="E1244">
            <v>7.6665999999999999</v>
          </cell>
          <cell r="F1244">
            <v>7.6665999999999999</v>
          </cell>
        </row>
        <row r="1245">
          <cell r="B1245">
            <v>40800460</v>
          </cell>
          <cell r="C1245">
            <v>253</v>
          </cell>
          <cell r="D1245">
            <v>21</v>
          </cell>
          <cell r="E1245">
            <v>12.047599999999999</v>
          </cell>
          <cell r="F1245">
            <v>12.047599999999999</v>
          </cell>
        </row>
        <row r="1246">
          <cell r="B1246">
            <v>50800330</v>
          </cell>
          <cell r="C1246">
            <v>40</v>
          </cell>
          <cell r="D1246">
            <v>18</v>
          </cell>
          <cell r="E1246">
            <v>2.2222</v>
          </cell>
          <cell r="F1246">
            <v>1.9047000000000001</v>
          </cell>
        </row>
        <row r="1247">
          <cell r="B1247">
            <v>50800340</v>
          </cell>
          <cell r="C1247">
            <v>120</v>
          </cell>
          <cell r="D1247">
            <v>21</v>
          </cell>
          <cell r="E1247">
            <v>5.7141999999999999</v>
          </cell>
          <cell r="F1247">
            <v>5.7141999999999999</v>
          </cell>
        </row>
        <row r="1248">
          <cell r="B1248">
            <v>40600160</v>
          </cell>
          <cell r="C1248">
            <v>80</v>
          </cell>
          <cell r="D1248">
            <v>21</v>
          </cell>
          <cell r="E1248">
            <v>3.8094999999999999</v>
          </cell>
          <cell r="F1248">
            <v>3.8094999999999999</v>
          </cell>
        </row>
        <row r="1249">
          <cell r="B1249">
            <v>40600170</v>
          </cell>
          <cell r="C1249">
            <v>3</v>
          </cell>
          <cell r="D1249">
            <v>2</v>
          </cell>
          <cell r="E1249">
            <v>1.5</v>
          </cell>
          <cell r="F1249">
            <v>0.14280000000000001</v>
          </cell>
        </row>
        <row r="1250">
          <cell r="B1250">
            <v>40600050</v>
          </cell>
          <cell r="C1250">
            <v>984</v>
          </cell>
          <cell r="D1250">
            <v>21</v>
          </cell>
          <cell r="E1250">
            <v>46.857100000000003</v>
          </cell>
          <cell r="F1250">
            <v>46.857100000000003</v>
          </cell>
        </row>
        <row r="1251">
          <cell r="B1251">
            <v>40600040</v>
          </cell>
          <cell r="C1251">
            <v>688</v>
          </cell>
          <cell r="D1251">
            <v>21</v>
          </cell>
          <cell r="E1251">
            <v>32.761899999999997</v>
          </cell>
          <cell r="F1251">
            <v>32.761899999999997</v>
          </cell>
        </row>
        <row r="1252">
          <cell r="B1252">
            <v>40600110</v>
          </cell>
          <cell r="C1252">
            <v>1466</v>
          </cell>
          <cell r="D1252">
            <v>21</v>
          </cell>
          <cell r="E1252">
            <v>69.8095</v>
          </cell>
          <cell r="F1252">
            <v>69.8095</v>
          </cell>
        </row>
        <row r="1253">
          <cell r="B1253">
            <v>40600100</v>
          </cell>
          <cell r="C1253">
            <v>2323</v>
          </cell>
          <cell r="D1253">
            <v>21</v>
          </cell>
          <cell r="E1253">
            <v>110.619</v>
          </cell>
          <cell r="F1253">
            <v>110.619</v>
          </cell>
        </row>
        <row r="1254">
          <cell r="B1254">
            <v>50800160</v>
          </cell>
          <cell r="C1254">
            <v>11</v>
          </cell>
          <cell r="D1254">
            <v>9</v>
          </cell>
          <cell r="E1254">
            <v>1.2222</v>
          </cell>
          <cell r="F1254">
            <v>0.52380000000000004</v>
          </cell>
        </row>
        <row r="1255">
          <cell r="B1255">
            <v>40600010</v>
          </cell>
          <cell r="C1255">
            <v>8</v>
          </cell>
          <cell r="D1255">
            <v>5</v>
          </cell>
          <cell r="E1255">
            <v>1.6</v>
          </cell>
          <cell r="F1255">
            <v>0.38090000000000002</v>
          </cell>
        </row>
        <row r="1256">
          <cell r="B1256">
            <v>50800140</v>
          </cell>
          <cell r="C1256">
            <v>73</v>
          </cell>
          <cell r="D1256">
            <v>20</v>
          </cell>
          <cell r="E1256">
            <v>3.65</v>
          </cell>
          <cell r="F1256">
            <v>3.4761000000000002</v>
          </cell>
        </row>
        <row r="1257">
          <cell r="B1257">
            <v>50800150</v>
          </cell>
          <cell r="C1257">
            <v>141</v>
          </cell>
          <cell r="D1257">
            <v>20</v>
          </cell>
          <cell r="E1257">
            <v>7.05</v>
          </cell>
          <cell r="F1257">
            <v>6.7141999999999999</v>
          </cell>
        </row>
        <row r="1258">
          <cell r="B1258">
            <v>40600270</v>
          </cell>
          <cell r="C1258">
            <v>66</v>
          </cell>
          <cell r="D1258">
            <v>20</v>
          </cell>
          <cell r="E1258">
            <v>3.3</v>
          </cell>
          <cell r="F1258">
            <v>3.1427999999999998</v>
          </cell>
        </row>
        <row r="1259">
          <cell r="B1259">
            <v>40600260</v>
          </cell>
          <cell r="C1259">
            <v>871</v>
          </cell>
          <cell r="D1259">
            <v>21</v>
          </cell>
          <cell r="E1259">
            <v>41.476100000000002</v>
          </cell>
          <cell r="F1259">
            <v>41.476100000000002</v>
          </cell>
        </row>
        <row r="1260">
          <cell r="B1260">
            <v>40600180</v>
          </cell>
          <cell r="C1260">
            <v>507</v>
          </cell>
          <cell r="D1260">
            <v>21</v>
          </cell>
          <cell r="E1260">
            <v>24.142800000000001</v>
          </cell>
          <cell r="F1260">
            <v>24.142800000000001</v>
          </cell>
        </row>
        <row r="1261">
          <cell r="B1261">
            <v>40600190</v>
          </cell>
          <cell r="C1261">
            <v>50</v>
          </cell>
          <cell r="D1261">
            <v>19</v>
          </cell>
          <cell r="E1261">
            <v>2.6315</v>
          </cell>
          <cell r="F1261">
            <v>2.3809</v>
          </cell>
        </row>
        <row r="1262">
          <cell r="B1262">
            <v>53111293</v>
          </cell>
          <cell r="C1262">
            <v>8699</v>
          </cell>
          <cell r="D1262">
            <v>21</v>
          </cell>
          <cell r="E1262">
            <v>414.238</v>
          </cell>
          <cell r="F1262">
            <v>414.238</v>
          </cell>
        </row>
        <row r="1263">
          <cell r="B1263">
            <v>53111296</v>
          </cell>
          <cell r="C1263">
            <v>3</v>
          </cell>
          <cell r="D1263">
            <v>2</v>
          </cell>
          <cell r="E1263">
            <v>1.5</v>
          </cell>
          <cell r="F1263">
            <v>0.14280000000000001</v>
          </cell>
        </row>
        <row r="1264">
          <cell r="B1264">
            <v>50610300</v>
          </cell>
          <cell r="C1264">
            <v>350</v>
          </cell>
          <cell r="D1264">
            <v>21</v>
          </cell>
          <cell r="E1264">
            <v>16.666599999999999</v>
          </cell>
          <cell r="F1264">
            <v>16.666599999999999</v>
          </cell>
        </row>
        <row r="1265">
          <cell r="B1265">
            <v>50610290</v>
          </cell>
          <cell r="C1265">
            <v>7</v>
          </cell>
          <cell r="D1265">
            <v>6</v>
          </cell>
          <cell r="E1265">
            <v>1.1666000000000001</v>
          </cell>
          <cell r="F1265">
            <v>0.33329999999999999</v>
          </cell>
        </row>
        <row r="1266">
          <cell r="B1266">
            <v>50610050</v>
          </cell>
          <cell r="C1266">
            <v>43</v>
          </cell>
          <cell r="D1266">
            <v>18</v>
          </cell>
          <cell r="E1266">
            <v>2.3887999999999998</v>
          </cell>
          <cell r="F1266">
            <v>2.0476000000000001</v>
          </cell>
        </row>
        <row r="1267">
          <cell r="B1267">
            <v>50610040</v>
          </cell>
          <cell r="C1267">
            <v>79</v>
          </cell>
          <cell r="D1267">
            <v>21</v>
          </cell>
          <cell r="E1267">
            <v>3.7618999999999998</v>
          </cell>
          <cell r="F1267">
            <v>3.7618999999999998</v>
          </cell>
        </row>
        <row r="1268">
          <cell r="B1268">
            <v>50610140</v>
          </cell>
          <cell r="C1268">
            <v>534</v>
          </cell>
          <cell r="D1268">
            <v>21</v>
          </cell>
          <cell r="E1268">
            <v>25.4285</v>
          </cell>
          <cell r="F1268">
            <v>25.4285</v>
          </cell>
        </row>
        <row r="1269">
          <cell r="B1269">
            <v>50610150</v>
          </cell>
          <cell r="C1269">
            <v>991</v>
          </cell>
          <cell r="D1269">
            <v>21</v>
          </cell>
          <cell r="E1269">
            <v>47.190399999999997</v>
          </cell>
          <cell r="F1269">
            <v>47.190399999999997</v>
          </cell>
        </row>
        <row r="1270">
          <cell r="B1270">
            <v>50610130</v>
          </cell>
          <cell r="C1270">
            <v>500</v>
          </cell>
          <cell r="D1270">
            <v>21</v>
          </cell>
          <cell r="E1270">
            <v>23.8095</v>
          </cell>
          <cell r="F1270">
            <v>23.8095</v>
          </cell>
        </row>
        <row r="1271">
          <cell r="B1271">
            <v>50610120</v>
          </cell>
          <cell r="C1271">
            <v>296</v>
          </cell>
          <cell r="D1271">
            <v>21</v>
          </cell>
          <cell r="E1271">
            <v>14.0952</v>
          </cell>
          <cell r="F1271">
            <v>14.0952</v>
          </cell>
        </row>
        <row r="1272">
          <cell r="B1272">
            <v>50610080</v>
          </cell>
          <cell r="C1272">
            <v>814</v>
          </cell>
          <cell r="D1272">
            <v>21</v>
          </cell>
          <cell r="E1272">
            <v>38.761899999999997</v>
          </cell>
          <cell r="F1272">
            <v>38.761899999999997</v>
          </cell>
        </row>
        <row r="1273">
          <cell r="B1273">
            <v>50610090</v>
          </cell>
          <cell r="C1273">
            <v>942</v>
          </cell>
          <cell r="D1273">
            <v>21</v>
          </cell>
          <cell r="E1273">
            <v>44.857100000000003</v>
          </cell>
          <cell r="F1273">
            <v>44.857100000000003</v>
          </cell>
        </row>
        <row r="1274">
          <cell r="B1274">
            <v>50610100</v>
          </cell>
          <cell r="C1274">
            <v>675</v>
          </cell>
          <cell r="D1274">
            <v>21</v>
          </cell>
          <cell r="E1274">
            <v>32.142800000000001</v>
          </cell>
          <cell r="F1274">
            <v>32.142800000000001</v>
          </cell>
        </row>
        <row r="1275">
          <cell r="B1275">
            <v>50610110</v>
          </cell>
          <cell r="C1275">
            <v>936</v>
          </cell>
          <cell r="D1275">
            <v>21</v>
          </cell>
          <cell r="E1275">
            <v>44.571399999999997</v>
          </cell>
          <cell r="F1275">
            <v>44.571399999999997</v>
          </cell>
        </row>
        <row r="1276">
          <cell r="B1276">
            <v>50610060</v>
          </cell>
          <cell r="C1276">
            <v>469</v>
          </cell>
          <cell r="D1276">
            <v>21</v>
          </cell>
          <cell r="E1276">
            <v>22.333300000000001</v>
          </cell>
          <cell r="F1276">
            <v>22.333300000000001</v>
          </cell>
        </row>
        <row r="1277">
          <cell r="B1277">
            <v>50610070</v>
          </cell>
          <cell r="C1277">
            <v>454</v>
          </cell>
          <cell r="D1277">
            <v>21</v>
          </cell>
          <cell r="E1277">
            <v>21.619</v>
          </cell>
          <cell r="F1277">
            <v>21.619</v>
          </cell>
        </row>
        <row r="1278">
          <cell r="B1278">
            <v>53630080</v>
          </cell>
          <cell r="C1278">
            <v>92</v>
          </cell>
          <cell r="D1278">
            <v>20</v>
          </cell>
          <cell r="E1278">
            <v>4.5999999999999996</v>
          </cell>
          <cell r="F1278">
            <v>4.3808999999999996</v>
          </cell>
        </row>
        <row r="1279">
          <cell r="B1279">
            <v>53630050</v>
          </cell>
          <cell r="C1279">
            <v>27</v>
          </cell>
          <cell r="D1279">
            <v>17</v>
          </cell>
          <cell r="E1279">
            <v>1.5882000000000001</v>
          </cell>
          <cell r="F1279">
            <v>1.2857000000000001</v>
          </cell>
        </row>
        <row r="1280">
          <cell r="B1280">
            <v>53630150</v>
          </cell>
          <cell r="C1280">
            <v>11</v>
          </cell>
          <cell r="D1280">
            <v>8</v>
          </cell>
          <cell r="E1280">
            <v>1.375</v>
          </cell>
          <cell r="F1280">
            <v>0.52380000000000004</v>
          </cell>
        </row>
        <row r="1281">
          <cell r="B1281">
            <v>53630160</v>
          </cell>
          <cell r="C1281">
            <v>32</v>
          </cell>
          <cell r="D1281">
            <v>18</v>
          </cell>
          <cell r="E1281">
            <v>1.7777000000000001</v>
          </cell>
          <cell r="F1281">
            <v>1.5238</v>
          </cell>
        </row>
        <row r="1282">
          <cell r="B1282">
            <v>53630040</v>
          </cell>
          <cell r="C1282">
            <v>96</v>
          </cell>
          <cell r="D1282">
            <v>21</v>
          </cell>
          <cell r="E1282">
            <v>4.5713999999999997</v>
          </cell>
          <cell r="F1282">
            <v>4.5713999999999997</v>
          </cell>
        </row>
        <row r="1283">
          <cell r="B1283">
            <v>53630010</v>
          </cell>
          <cell r="C1283">
            <v>32</v>
          </cell>
          <cell r="D1283">
            <v>19</v>
          </cell>
          <cell r="E1283">
            <v>1.6841999999999999</v>
          </cell>
          <cell r="F1283">
            <v>1.5238</v>
          </cell>
        </row>
        <row r="1284">
          <cell r="B1284">
            <v>53630530</v>
          </cell>
          <cell r="C1284">
            <v>2219</v>
          </cell>
          <cell r="D1284">
            <v>21</v>
          </cell>
          <cell r="E1284">
            <v>105.6666</v>
          </cell>
          <cell r="F1284">
            <v>105.6666</v>
          </cell>
        </row>
        <row r="1285">
          <cell r="B1285">
            <v>53630540</v>
          </cell>
          <cell r="C1285">
            <v>1847</v>
          </cell>
          <cell r="D1285">
            <v>21</v>
          </cell>
          <cell r="E1285">
            <v>87.952299999999994</v>
          </cell>
          <cell r="F1285">
            <v>87.952299999999994</v>
          </cell>
        </row>
        <row r="1286">
          <cell r="B1286">
            <v>53630200</v>
          </cell>
          <cell r="C1286">
            <v>1231</v>
          </cell>
          <cell r="D1286">
            <v>21</v>
          </cell>
          <cell r="E1286">
            <v>58.619</v>
          </cell>
          <cell r="F1286">
            <v>58.619</v>
          </cell>
        </row>
        <row r="1287">
          <cell r="B1287">
            <v>53630210</v>
          </cell>
          <cell r="C1287">
            <v>1281</v>
          </cell>
          <cell r="D1287">
            <v>21</v>
          </cell>
          <cell r="E1287">
            <v>61</v>
          </cell>
          <cell r="F1287">
            <v>61</v>
          </cell>
        </row>
        <row r="1288">
          <cell r="B1288">
            <v>53632120</v>
          </cell>
          <cell r="C1288">
            <v>33</v>
          </cell>
          <cell r="D1288">
            <v>13</v>
          </cell>
          <cell r="E1288">
            <v>2.5384000000000002</v>
          </cell>
          <cell r="F1288">
            <v>1.5713999999999999</v>
          </cell>
        </row>
        <row r="1289">
          <cell r="B1289">
            <v>53632130</v>
          </cell>
          <cell r="C1289">
            <v>9</v>
          </cell>
          <cell r="D1289">
            <v>9</v>
          </cell>
          <cell r="E1289">
            <v>1</v>
          </cell>
          <cell r="F1289">
            <v>0.42849999999999999</v>
          </cell>
        </row>
        <row r="1290">
          <cell r="B1290">
            <v>53630100</v>
          </cell>
          <cell r="C1290">
            <v>245</v>
          </cell>
          <cell r="D1290">
            <v>21</v>
          </cell>
          <cell r="E1290">
            <v>11.666600000000001</v>
          </cell>
          <cell r="F1290">
            <v>11.666600000000001</v>
          </cell>
        </row>
        <row r="1291">
          <cell r="B1291">
            <v>53630510</v>
          </cell>
          <cell r="C1291">
            <v>1740</v>
          </cell>
          <cell r="D1291">
            <v>21</v>
          </cell>
          <cell r="E1291">
            <v>82.857100000000003</v>
          </cell>
          <cell r="F1291">
            <v>82.857100000000003</v>
          </cell>
        </row>
        <row r="1292">
          <cell r="B1292">
            <v>53630520</v>
          </cell>
          <cell r="C1292">
            <v>2027</v>
          </cell>
          <cell r="D1292">
            <v>21</v>
          </cell>
          <cell r="E1292">
            <v>96.523799999999994</v>
          </cell>
          <cell r="F1292">
            <v>96.523799999999994</v>
          </cell>
        </row>
        <row r="1293">
          <cell r="B1293">
            <v>59520690</v>
          </cell>
          <cell r="C1293">
            <v>179</v>
          </cell>
          <cell r="D1293">
            <v>21</v>
          </cell>
          <cell r="E1293">
            <v>8.5237999999999996</v>
          </cell>
          <cell r="F1293">
            <v>8.5237999999999996</v>
          </cell>
        </row>
        <row r="1294">
          <cell r="B1294">
            <v>59520700</v>
          </cell>
          <cell r="C1294">
            <v>762</v>
          </cell>
          <cell r="D1294">
            <v>21</v>
          </cell>
          <cell r="E1294">
            <v>36.285699999999999</v>
          </cell>
          <cell r="F1294">
            <v>36.285699999999999</v>
          </cell>
        </row>
        <row r="1295">
          <cell r="B1295">
            <v>59520780</v>
          </cell>
          <cell r="C1295">
            <v>3</v>
          </cell>
          <cell r="D1295">
            <v>3</v>
          </cell>
          <cell r="E1295">
            <v>1</v>
          </cell>
          <cell r="F1295">
            <v>0.14280000000000001</v>
          </cell>
        </row>
        <row r="1296">
          <cell r="B1296">
            <v>59520790</v>
          </cell>
          <cell r="C1296">
            <v>41</v>
          </cell>
          <cell r="D1296">
            <v>20</v>
          </cell>
          <cell r="E1296">
            <v>2.0499999999999998</v>
          </cell>
          <cell r="F1296">
            <v>1.9522999999999999</v>
          </cell>
        </row>
        <row r="1297">
          <cell r="B1297">
            <v>59520810</v>
          </cell>
          <cell r="C1297">
            <v>62</v>
          </cell>
          <cell r="D1297">
            <v>19</v>
          </cell>
          <cell r="E1297">
            <v>3.2631000000000001</v>
          </cell>
          <cell r="F1297">
            <v>2.9523000000000001</v>
          </cell>
        </row>
        <row r="1298">
          <cell r="B1298">
            <v>59520800</v>
          </cell>
          <cell r="C1298">
            <v>68</v>
          </cell>
          <cell r="D1298">
            <v>20</v>
          </cell>
          <cell r="E1298">
            <v>3.4</v>
          </cell>
          <cell r="F1298">
            <v>3.238</v>
          </cell>
        </row>
        <row r="1299">
          <cell r="B1299">
            <v>59520920</v>
          </cell>
          <cell r="C1299">
            <v>103</v>
          </cell>
          <cell r="D1299">
            <v>20</v>
          </cell>
          <cell r="E1299">
            <v>5.15</v>
          </cell>
          <cell r="F1299">
            <v>4.9047000000000001</v>
          </cell>
        </row>
        <row r="1300">
          <cell r="B1300">
            <v>59520930</v>
          </cell>
          <cell r="C1300">
            <v>267</v>
          </cell>
          <cell r="D1300">
            <v>20</v>
          </cell>
          <cell r="E1300">
            <v>13.35</v>
          </cell>
          <cell r="F1300">
            <v>12.7142</v>
          </cell>
        </row>
        <row r="1301">
          <cell r="B1301">
            <v>59520310</v>
          </cell>
          <cell r="C1301">
            <v>150</v>
          </cell>
          <cell r="D1301">
            <v>20</v>
          </cell>
          <cell r="E1301">
            <v>7.5</v>
          </cell>
          <cell r="F1301">
            <v>7.1428000000000003</v>
          </cell>
        </row>
        <row r="1302">
          <cell r="B1302">
            <v>59520320</v>
          </cell>
          <cell r="C1302">
            <v>98</v>
          </cell>
          <cell r="D1302">
            <v>20</v>
          </cell>
          <cell r="E1302">
            <v>4.9000000000000004</v>
          </cell>
          <cell r="F1302">
            <v>4.6665999999999999</v>
          </cell>
        </row>
        <row r="1303">
          <cell r="B1303">
            <v>59520560</v>
          </cell>
          <cell r="C1303">
            <v>722</v>
          </cell>
          <cell r="D1303">
            <v>21</v>
          </cell>
          <cell r="E1303">
            <v>34.380899999999997</v>
          </cell>
          <cell r="F1303">
            <v>34.380899999999997</v>
          </cell>
        </row>
        <row r="1304">
          <cell r="B1304">
            <v>59520550</v>
          </cell>
          <cell r="C1304">
            <v>349</v>
          </cell>
          <cell r="D1304">
            <v>21</v>
          </cell>
          <cell r="E1304">
            <v>16.619</v>
          </cell>
          <cell r="F1304">
            <v>16.619</v>
          </cell>
        </row>
        <row r="1305">
          <cell r="B1305">
            <v>59520020</v>
          </cell>
          <cell r="C1305">
            <v>139</v>
          </cell>
          <cell r="D1305">
            <v>21</v>
          </cell>
          <cell r="E1305">
            <v>6.6189999999999998</v>
          </cell>
          <cell r="F1305">
            <v>6.6189999999999998</v>
          </cell>
        </row>
        <row r="1306">
          <cell r="B1306">
            <v>59620050</v>
          </cell>
          <cell r="C1306">
            <v>558</v>
          </cell>
          <cell r="D1306">
            <v>21</v>
          </cell>
          <cell r="E1306">
            <v>26.571400000000001</v>
          </cell>
          <cell r="F1306">
            <v>26.571400000000001</v>
          </cell>
        </row>
        <row r="1307">
          <cell r="B1307">
            <v>59320050</v>
          </cell>
          <cell r="C1307">
            <v>62</v>
          </cell>
          <cell r="D1307">
            <v>18</v>
          </cell>
          <cell r="E1307">
            <v>3.4443999999999999</v>
          </cell>
          <cell r="F1307">
            <v>2.9523000000000001</v>
          </cell>
        </row>
        <row r="1308">
          <cell r="B1308">
            <v>59320060</v>
          </cell>
          <cell r="C1308">
            <v>270</v>
          </cell>
          <cell r="D1308">
            <v>21</v>
          </cell>
          <cell r="E1308">
            <v>12.857100000000001</v>
          </cell>
          <cell r="F1308">
            <v>12.857100000000001</v>
          </cell>
        </row>
        <row r="1309">
          <cell r="B1309">
            <v>59520830</v>
          </cell>
          <cell r="C1309">
            <v>205</v>
          </cell>
          <cell r="D1309">
            <v>21</v>
          </cell>
          <cell r="E1309">
            <v>9.7619000000000007</v>
          </cell>
          <cell r="F1309">
            <v>9.7619000000000007</v>
          </cell>
        </row>
        <row r="1310">
          <cell r="B1310">
            <v>59520820</v>
          </cell>
          <cell r="C1310">
            <v>50</v>
          </cell>
          <cell r="D1310">
            <v>21</v>
          </cell>
          <cell r="E1310">
            <v>2.3809</v>
          </cell>
          <cell r="F1310">
            <v>2.3809</v>
          </cell>
        </row>
        <row r="1311">
          <cell r="B1311">
            <v>59520650</v>
          </cell>
          <cell r="C1311">
            <v>203</v>
          </cell>
          <cell r="D1311">
            <v>21</v>
          </cell>
          <cell r="E1311">
            <v>9.6666000000000007</v>
          </cell>
          <cell r="F1311">
            <v>9.6666000000000007</v>
          </cell>
        </row>
        <row r="1312">
          <cell r="B1312">
            <v>59520660</v>
          </cell>
          <cell r="C1312">
            <v>1303</v>
          </cell>
          <cell r="D1312">
            <v>21</v>
          </cell>
          <cell r="E1312">
            <v>62.047600000000003</v>
          </cell>
          <cell r="F1312">
            <v>62.047600000000003</v>
          </cell>
        </row>
        <row r="1313">
          <cell r="B1313">
            <v>59520630</v>
          </cell>
          <cell r="C1313">
            <v>207</v>
          </cell>
          <cell r="D1313">
            <v>21</v>
          </cell>
          <cell r="E1313">
            <v>9.8571000000000009</v>
          </cell>
          <cell r="F1313">
            <v>9.8571000000000009</v>
          </cell>
        </row>
        <row r="1314">
          <cell r="B1314">
            <v>59520640</v>
          </cell>
          <cell r="C1314">
            <v>575</v>
          </cell>
          <cell r="D1314">
            <v>21</v>
          </cell>
          <cell r="E1314">
            <v>27.3809</v>
          </cell>
          <cell r="F1314">
            <v>27.3809</v>
          </cell>
        </row>
        <row r="1315">
          <cell r="B1315">
            <v>59420020</v>
          </cell>
          <cell r="C1315">
            <v>10</v>
          </cell>
          <cell r="D1315">
            <v>5</v>
          </cell>
          <cell r="E1315">
            <v>2</v>
          </cell>
          <cell r="F1315">
            <v>0.47610000000000002</v>
          </cell>
        </row>
        <row r="1316">
          <cell r="B1316">
            <v>59420030</v>
          </cell>
          <cell r="C1316">
            <v>32</v>
          </cell>
          <cell r="D1316">
            <v>21</v>
          </cell>
          <cell r="E1316">
            <v>1.5238</v>
          </cell>
          <cell r="F1316">
            <v>1.5238</v>
          </cell>
        </row>
        <row r="1317">
          <cell r="B1317">
            <v>59520290</v>
          </cell>
          <cell r="C1317">
            <v>1</v>
          </cell>
          <cell r="D1317">
            <v>1</v>
          </cell>
          <cell r="E1317">
            <v>1</v>
          </cell>
          <cell r="F1317">
            <v>4.7600000000000003E-2</v>
          </cell>
        </row>
        <row r="1318">
          <cell r="B1318">
            <v>59520280</v>
          </cell>
          <cell r="C1318">
            <v>95</v>
          </cell>
          <cell r="D1318">
            <v>21</v>
          </cell>
          <cell r="E1318">
            <v>4.5237999999999996</v>
          </cell>
          <cell r="F1318">
            <v>4.5237999999999996</v>
          </cell>
        </row>
        <row r="1319">
          <cell r="B1319">
            <v>59520940</v>
          </cell>
          <cell r="C1319">
            <v>605</v>
          </cell>
          <cell r="D1319">
            <v>21</v>
          </cell>
          <cell r="E1319">
            <v>28.8095</v>
          </cell>
          <cell r="F1319">
            <v>28.8095</v>
          </cell>
        </row>
        <row r="1320">
          <cell r="B1320">
            <v>59520950</v>
          </cell>
          <cell r="C1320">
            <v>188</v>
          </cell>
          <cell r="D1320">
            <v>21</v>
          </cell>
          <cell r="E1320">
            <v>8.9522999999999993</v>
          </cell>
          <cell r="F1320">
            <v>8.9522999999999993</v>
          </cell>
        </row>
        <row r="1321">
          <cell r="B1321">
            <v>59520110</v>
          </cell>
          <cell r="C1321">
            <v>309</v>
          </cell>
          <cell r="D1321">
            <v>21</v>
          </cell>
          <cell r="E1321">
            <v>14.7142</v>
          </cell>
          <cell r="F1321">
            <v>14.7142</v>
          </cell>
        </row>
        <row r="1322">
          <cell r="B1322">
            <v>59520120</v>
          </cell>
          <cell r="C1322">
            <v>619</v>
          </cell>
          <cell r="D1322">
            <v>21</v>
          </cell>
          <cell r="E1322">
            <v>29.476099999999999</v>
          </cell>
          <cell r="F1322">
            <v>29.476099999999999</v>
          </cell>
        </row>
        <row r="1323">
          <cell r="B1323">
            <v>59520450</v>
          </cell>
          <cell r="C1323">
            <v>103</v>
          </cell>
          <cell r="D1323">
            <v>20</v>
          </cell>
          <cell r="E1323">
            <v>5.15</v>
          </cell>
          <cell r="F1323">
            <v>4.9047000000000001</v>
          </cell>
        </row>
        <row r="1324">
          <cell r="B1324">
            <v>59520460</v>
          </cell>
          <cell r="C1324">
            <v>104</v>
          </cell>
          <cell r="D1324">
            <v>20</v>
          </cell>
          <cell r="E1324">
            <v>5.2</v>
          </cell>
          <cell r="F1324">
            <v>4.9523000000000001</v>
          </cell>
        </row>
        <row r="1325">
          <cell r="B1325">
            <v>59520610</v>
          </cell>
          <cell r="C1325">
            <v>387</v>
          </cell>
          <cell r="D1325">
            <v>21</v>
          </cell>
          <cell r="E1325">
            <v>18.4285</v>
          </cell>
          <cell r="F1325">
            <v>18.4285</v>
          </cell>
        </row>
        <row r="1326">
          <cell r="B1326">
            <v>59520620</v>
          </cell>
          <cell r="C1326">
            <v>840</v>
          </cell>
          <cell r="D1326">
            <v>21</v>
          </cell>
          <cell r="E1326">
            <v>40</v>
          </cell>
          <cell r="F1326">
            <v>40</v>
          </cell>
        </row>
        <row r="1327">
          <cell r="B1327">
            <v>59520090</v>
          </cell>
          <cell r="C1327">
            <v>253</v>
          </cell>
          <cell r="D1327">
            <v>21</v>
          </cell>
          <cell r="E1327">
            <v>12.047599999999999</v>
          </cell>
          <cell r="F1327">
            <v>12.047599999999999</v>
          </cell>
        </row>
        <row r="1328">
          <cell r="B1328">
            <v>59520100</v>
          </cell>
          <cell r="C1328">
            <v>435</v>
          </cell>
          <cell r="D1328">
            <v>21</v>
          </cell>
          <cell r="E1328">
            <v>20.714200000000002</v>
          </cell>
          <cell r="F1328">
            <v>20.714200000000002</v>
          </cell>
        </row>
        <row r="1329">
          <cell r="B1329">
            <v>59520720</v>
          </cell>
          <cell r="C1329">
            <v>822</v>
          </cell>
          <cell r="D1329">
            <v>21</v>
          </cell>
          <cell r="E1329">
            <v>39.142800000000001</v>
          </cell>
          <cell r="F1329">
            <v>39.142800000000001</v>
          </cell>
        </row>
        <row r="1330">
          <cell r="B1330">
            <v>59520190</v>
          </cell>
          <cell r="C1330">
            <v>258</v>
          </cell>
          <cell r="D1330">
            <v>21</v>
          </cell>
          <cell r="E1330">
            <v>12.2857</v>
          </cell>
          <cell r="F1330">
            <v>12.2857</v>
          </cell>
        </row>
        <row r="1331">
          <cell r="B1331">
            <v>59420060</v>
          </cell>
          <cell r="C1331">
            <v>132</v>
          </cell>
          <cell r="D1331">
            <v>17</v>
          </cell>
          <cell r="E1331">
            <v>7.7647000000000004</v>
          </cell>
          <cell r="F1331">
            <v>6.2857000000000003</v>
          </cell>
        </row>
        <row r="1332">
          <cell r="B1332">
            <v>59520340</v>
          </cell>
          <cell r="C1332">
            <v>101</v>
          </cell>
          <cell r="D1332">
            <v>11</v>
          </cell>
          <cell r="E1332">
            <v>9.1818000000000008</v>
          </cell>
          <cell r="F1332">
            <v>4.8094999999999999</v>
          </cell>
        </row>
        <row r="1333">
          <cell r="B1333">
            <v>59520330</v>
          </cell>
          <cell r="C1333">
            <v>33</v>
          </cell>
          <cell r="D1333">
            <v>16</v>
          </cell>
          <cell r="E1333">
            <v>2.0625</v>
          </cell>
          <cell r="F1333">
            <v>1.5713999999999999</v>
          </cell>
        </row>
        <row r="1334">
          <cell r="B1334">
            <v>59520010</v>
          </cell>
          <cell r="C1334">
            <v>498</v>
          </cell>
          <cell r="D1334">
            <v>21</v>
          </cell>
          <cell r="E1334">
            <v>23.714200000000002</v>
          </cell>
          <cell r="F1334">
            <v>23.714200000000002</v>
          </cell>
        </row>
        <row r="1335">
          <cell r="B1335">
            <v>59520200</v>
          </cell>
          <cell r="C1335">
            <v>1080</v>
          </cell>
          <cell r="D1335">
            <v>21</v>
          </cell>
          <cell r="E1335">
            <v>51.4285</v>
          </cell>
          <cell r="F1335">
            <v>51.4285</v>
          </cell>
        </row>
        <row r="1336">
          <cell r="B1336">
            <v>59520230</v>
          </cell>
          <cell r="C1336">
            <v>42</v>
          </cell>
          <cell r="D1336">
            <v>18</v>
          </cell>
          <cell r="E1336">
            <v>2.3332999999999999</v>
          </cell>
          <cell r="F1336">
            <v>2</v>
          </cell>
        </row>
        <row r="1337">
          <cell r="B1337">
            <v>59520240</v>
          </cell>
          <cell r="C1337">
            <v>198</v>
          </cell>
          <cell r="D1337">
            <v>20</v>
          </cell>
          <cell r="E1337">
            <v>9.9</v>
          </cell>
          <cell r="F1337">
            <v>9.4284999999999997</v>
          </cell>
        </row>
        <row r="1338">
          <cell r="B1338">
            <v>59520150</v>
          </cell>
          <cell r="C1338">
            <v>252</v>
          </cell>
          <cell r="D1338">
            <v>20</v>
          </cell>
          <cell r="E1338">
            <v>12.6</v>
          </cell>
          <cell r="F1338">
            <v>12</v>
          </cell>
        </row>
        <row r="1339">
          <cell r="B1339">
            <v>59520160</v>
          </cell>
          <cell r="C1339">
            <v>77</v>
          </cell>
          <cell r="D1339">
            <v>20</v>
          </cell>
          <cell r="E1339">
            <v>3.85</v>
          </cell>
          <cell r="F1339">
            <v>3.6665999999999999</v>
          </cell>
        </row>
        <row r="1340">
          <cell r="B1340">
            <v>59520210</v>
          </cell>
          <cell r="C1340">
            <v>254</v>
          </cell>
          <cell r="D1340">
            <v>21</v>
          </cell>
          <cell r="E1340">
            <v>12.0952</v>
          </cell>
          <cell r="F1340">
            <v>12.0952</v>
          </cell>
        </row>
        <row r="1341">
          <cell r="B1341">
            <v>59520220</v>
          </cell>
          <cell r="C1341">
            <v>891</v>
          </cell>
          <cell r="D1341">
            <v>21</v>
          </cell>
          <cell r="E1341">
            <v>42.4285</v>
          </cell>
          <cell r="F1341">
            <v>42.4285</v>
          </cell>
        </row>
        <row r="1342">
          <cell r="B1342">
            <v>59520051</v>
          </cell>
          <cell r="C1342">
            <v>236</v>
          </cell>
          <cell r="D1342">
            <v>21</v>
          </cell>
          <cell r="E1342">
            <v>11.238</v>
          </cell>
          <cell r="F1342">
            <v>11.238</v>
          </cell>
        </row>
        <row r="1343">
          <cell r="B1343">
            <v>59520055</v>
          </cell>
          <cell r="C1343">
            <v>1158</v>
          </cell>
          <cell r="D1343">
            <v>21</v>
          </cell>
          <cell r="E1343">
            <v>55.142800000000001</v>
          </cell>
          <cell r="F1343">
            <v>55.142800000000001</v>
          </cell>
        </row>
        <row r="1344">
          <cell r="B1344">
            <v>59520060</v>
          </cell>
          <cell r="C1344">
            <v>1401</v>
          </cell>
          <cell r="D1344">
            <v>21</v>
          </cell>
          <cell r="E1344">
            <v>66.714200000000005</v>
          </cell>
          <cell r="F1344">
            <v>66.714200000000005</v>
          </cell>
        </row>
        <row r="1345">
          <cell r="B1345">
            <v>59520052</v>
          </cell>
          <cell r="C1345">
            <v>1529</v>
          </cell>
          <cell r="D1345">
            <v>21</v>
          </cell>
          <cell r="E1345">
            <v>72.8095</v>
          </cell>
          <cell r="F1345">
            <v>72.8095</v>
          </cell>
        </row>
        <row r="1346">
          <cell r="B1346">
            <v>59420050</v>
          </cell>
          <cell r="C1346">
            <v>26</v>
          </cell>
          <cell r="D1346">
            <v>15</v>
          </cell>
          <cell r="E1346">
            <v>1.7333000000000001</v>
          </cell>
          <cell r="F1346">
            <v>1.238</v>
          </cell>
        </row>
        <row r="1347">
          <cell r="B1347">
            <v>59420040</v>
          </cell>
          <cell r="C1347">
            <v>24</v>
          </cell>
          <cell r="D1347">
            <v>18</v>
          </cell>
          <cell r="E1347">
            <v>1.3332999999999999</v>
          </cell>
          <cell r="F1347">
            <v>1.1428</v>
          </cell>
        </row>
        <row r="1348">
          <cell r="B1348">
            <v>59520490</v>
          </cell>
          <cell r="C1348">
            <v>261</v>
          </cell>
          <cell r="D1348">
            <v>21</v>
          </cell>
          <cell r="E1348">
            <v>12.4285</v>
          </cell>
          <cell r="F1348">
            <v>12.4285</v>
          </cell>
        </row>
        <row r="1349">
          <cell r="B1349">
            <v>59520500</v>
          </cell>
          <cell r="C1349">
            <v>44</v>
          </cell>
          <cell r="D1349">
            <v>21</v>
          </cell>
          <cell r="E1349">
            <v>2.0952000000000002</v>
          </cell>
          <cell r="F1349">
            <v>2.0952000000000002</v>
          </cell>
        </row>
        <row r="1350">
          <cell r="B1350">
            <v>59520600</v>
          </cell>
          <cell r="C1350">
            <v>1905</v>
          </cell>
          <cell r="D1350">
            <v>21</v>
          </cell>
          <cell r="E1350">
            <v>90.714200000000005</v>
          </cell>
          <cell r="F1350">
            <v>90.714200000000005</v>
          </cell>
        </row>
        <row r="1351">
          <cell r="B1351">
            <v>59520590</v>
          </cell>
          <cell r="C1351">
            <v>489</v>
          </cell>
          <cell r="D1351">
            <v>21</v>
          </cell>
          <cell r="E1351">
            <v>23.285699999999999</v>
          </cell>
          <cell r="F1351">
            <v>23.285699999999999</v>
          </cell>
        </row>
        <row r="1352">
          <cell r="B1352">
            <v>59520470</v>
          </cell>
          <cell r="C1352">
            <v>103</v>
          </cell>
          <cell r="D1352">
            <v>20</v>
          </cell>
          <cell r="E1352">
            <v>5.15</v>
          </cell>
          <cell r="F1352">
            <v>4.9047000000000001</v>
          </cell>
        </row>
        <row r="1353">
          <cell r="B1353">
            <v>59520480</v>
          </cell>
          <cell r="C1353">
            <v>261</v>
          </cell>
          <cell r="D1353">
            <v>20</v>
          </cell>
          <cell r="E1353">
            <v>13.05</v>
          </cell>
          <cell r="F1353">
            <v>12.4285</v>
          </cell>
        </row>
        <row r="1354">
          <cell r="B1354">
            <v>59520250</v>
          </cell>
          <cell r="C1354">
            <v>399</v>
          </cell>
          <cell r="D1354">
            <v>21</v>
          </cell>
          <cell r="E1354">
            <v>19</v>
          </cell>
          <cell r="F1354">
            <v>19</v>
          </cell>
        </row>
        <row r="1355">
          <cell r="B1355">
            <v>59520252</v>
          </cell>
          <cell r="C1355">
            <v>5531</v>
          </cell>
          <cell r="D1355">
            <v>21</v>
          </cell>
          <cell r="E1355">
            <v>263.3809</v>
          </cell>
          <cell r="F1355">
            <v>263.3809</v>
          </cell>
        </row>
        <row r="1356">
          <cell r="B1356">
            <v>59520256</v>
          </cell>
          <cell r="C1356">
            <v>3868</v>
          </cell>
          <cell r="D1356">
            <v>21</v>
          </cell>
          <cell r="E1356">
            <v>184.19040000000001</v>
          </cell>
          <cell r="F1356">
            <v>184.19040000000001</v>
          </cell>
        </row>
        <row r="1357">
          <cell r="B1357">
            <v>59520257</v>
          </cell>
          <cell r="C1357">
            <v>2803</v>
          </cell>
          <cell r="D1357">
            <v>21</v>
          </cell>
          <cell r="E1357">
            <v>133.4761</v>
          </cell>
          <cell r="F1357">
            <v>133.4761</v>
          </cell>
        </row>
        <row r="1358">
          <cell r="B1358">
            <v>59320040</v>
          </cell>
          <cell r="C1358">
            <v>741</v>
          </cell>
          <cell r="D1358">
            <v>21</v>
          </cell>
          <cell r="E1358">
            <v>35.285699999999999</v>
          </cell>
          <cell r="F1358">
            <v>35.285699999999999</v>
          </cell>
        </row>
        <row r="1359">
          <cell r="B1359">
            <v>59520710</v>
          </cell>
          <cell r="C1359">
            <v>183</v>
          </cell>
          <cell r="D1359">
            <v>21</v>
          </cell>
          <cell r="E1359">
            <v>8.7141999999999999</v>
          </cell>
          <cell r="F1359">
            <v>8.7141999999999999</v>
          </cell>
        </row>
        <row r="1360">
          <cell r="B1360">
            <v>59520170</v>
          </cell>
          <cell r="C1360">
            <v>158</v>
          </cell>
          <cell r="D1360">
            <v>21</v>
          </cell>
          <cell r="E1360">
            <v>7.5237999999999996</v>
          </cell>
          <cell r="F1360">
            <v>7.5237999999999996</v>
          </cell>
        </row>
        <row r="1361">
          <cell r="B1361">
            <v>59520180</v>
          </cell>
          <cell r="C1361">
            <v>35</v>
          </cell>
          <cell r="D1361">
            <v>19</v>
          </cell>
          <cell r="E1361">
            <v>1.8421000000000001</v>
          </cell>
          <cell r="F1361">
            <v>1.6666000000000001</v>
          </cell>
        </row>
        <row r="1362">
          <cell r="B1362">
            <v>59520530</v>
          </cell>
          <cell r="C1362">
            <v>161</v>
          </cell>
          <cell r="D1362">
            <v>21</v>
          </cell>
          <cell r="E1362">
            <v>7.6665999999999999</v>
          </cell>
          <cell r="F1362">
            <v>7.6665999999999999</v>
          </cell>
        </row>
        <row r="1363">
          <cell r="B1363">
            <v>59520540</v>
          </cell>
          <cell r="C1363">
            <v>22</v>
          </cell>
          <cell r="D1363">
            <v>16</v>
          </cell>
          <cell r="E1363">
            <v>1.375</v>
          </cell>
          <cell r="F1363">
            <v>1.0476000000000001</v>
          </cell>
        </row>
        <row r="1364">
          <cell r="B1364">
            <v>59521040</v>
          </cell>
          <cell r="C1364">
            <v>16</v>
          </cell>
          <cell r="D1364">
            <v>13</v>
          </cell>
          <cell r="E1364">
            <v>1.2306999999999999</v>
          </cell>
          <cell r="F1364">
            <v>0.76190000000000002</v>
          </cell>
        </row>
        <row r="1365">
          <cell r="B1365">
            <v>59521050</v>
          </cell>
          <cell r="C1365">
            <v>207</v>
          </cell>
          <cell r="D1365">
            <v>21</v>
          </cell>
          <cell r="E1365">
            <v>9.8571000000000009</v>
          </cell>
          <cell r="F1365">
            <v>9.8571000000000009</v>
          </cell>
        </row>
        <row r="1366">
          <cell r="B1366">
            <v>59520570</v>
          </cell>
          <cell r="C1366">
            <v>771</v>
          </cell>
          <cell r="D1366">
            <v>21</v>
          </cell>
          <cell r="E1366">
            <v>36.714199999999998</v>
          </cell>
          <cell r="F1366">
            <v>36.714199999999998</v>
          </cell>
        </row>
        <row r="1367">
          <cell r="B1367">
            <v>59520580</v>
          </cell>
          <cell r="C1367">
            <v>2153</v>
          </cell>
          <cell r="D1367">
            <v>21</v>
          </cell>
          <cell r="E1367">
            <v>102.52379999999999</v>
          </cell>
          <cell r="F1367">
            <v>102.52379999999999</v>
          </cell>
        </row>
        <row r="1368">
          <cell r="B1368">
            <v>59520130</v>
          </cell>
          <cell r="C1368">
            <v>171</v>
          </cell>
          <cell r="D1368">
            <v>21</v>
          </cell>
          <cell r="E1368">
            <v>8.1427999999999994</v>
          </cell>
          <cell r="F1368">
            <v>8.1427999999999994</v>
          </cell>
        </row>
        <row r="1369">
          <cell r="B1369">
            <v>59520140</v>
          </cell>
          <cell r="C1369">
            <v>1475</v>
          </cell>
          <cell r="D1369">
            <v>21</v>
          </cell>
          <cell r="E1369">
            <v>70.238</v>
          </cell>
          <cell r="F1369">
            <v>70.238</v>
          </cell>
        </row>
        <row r="1370">
          <cell r="B1370">
            <v>59320080</v>
          </cell>
          <cell r="C1370">
            <v>253</v>
          </cell>
          <cell r="D1370">
            <v>21</v>
          </cell>
          <cell r="E1370">
            <v>12.047599999999999</v>
          </cell>
          <cell r="F1370">
            <v>12.047599999999999</v>
          </cell>
        </row>
        <row r="1371">
          <cell r="B1371">
            <v>59320070</v>
          </cell>
          <cell r="C1371">
            <v>161</v>
          </cell>
          <cell r="D1371">
            <v>21</v>
          </cell>
          <cell r="E1371">
            <v>7.6665999999999999</v>
          </cell>
          <cell r="F1371">
            <v>7.6665999999999999</v>
          </cell>
        </row>
        <row r="1372">
          <cell r="B1372">
            <v>50420180</v>
          </cell>
          <cell r="C1372">
            <v>26</v>
          </cell>
          <cell r="D1372">
            <v>13</v>
          </cell>
          <cell r="E1372">
            <v>2</v>
          </cell>
          <cell r="F1372">
            <v>1.238</v>
          </cell>
        </row>
        <row r="1373">
          <cell r="B1373">
            <v>50420190</v>
          </cell>
          <cell r="C1373">
            <v>903</v>
          </cell>
          <cell r="D1373">
            <v>21</v>
          </cell>
          <cell r="E1373">
            <v>43</v>
          </cell>
          <cell r="F1373">
            <v>43</v>
          </cell>
        </row>
        <row r="1374">
          <cell r="B1374">
            <v>50320140</v>
          </cell>
          <cell r="C1374">
            <v>18</v>
          </cell>
          <cell r="D1374">
            <v>11</v>
          </cell>
          <cell r="E1374">
            <v>1.6363000000000001</v>
          </cell>
          <cell r="F1374">
            <v>0.85709999999999997</v>
          </cell>
        </row>
        <row r="1375">
          <cell r="B1375">
            <v>50320150</v>
          </cell>
          <cell r="C1375">
            <v>86</v>
          </cell>
          <cell r="D1375">
            <v>21</v>
          </cell>
          <cell r="E1375">
            <v>4.0952000000000002</v>
          </cell>
          <cell r="F1375">
            <v>4.0952000000000002</v>
          </cell>
        </row>
        <row r="1376">
          <cell r="B1376">
            <v>50320160</v>
          </cell>
          <cell r="C1376">
            <v>31</v>
          </cell>
          <cell r="D1376">
            <v>15</v>
          </cell>
          <cell r="E1376">
            <v>2.0666000000000002</v>
          </cell>
          <cell r="F1376">
            <v>1.4761</v>
          </cell>
        </row>
        <row r="1377">
          <cell r="B1377">
            <v>50320170</v>
          </cell>
          <cell r="C1377">
            <v>369</v>
          </cell>
          <cell r="D1377">
            <v>21</v>
          </cell>
          <cell r="E1377">
            <v>17.571400000000001</v>
          </cell>
          <cell r="F1377">
            <v>17.571400000000001</v>
          </cell>
        </row>
        <row r="1378">
          <cell r="B1378">
            <v>50320230</v>
          </cell>
          <cell r="C1378">
            <v>811</v>
          </cell>
          <cell r="D1378">
            <v>21</v>
          </cell>
          <cell r="E1378">
            <v>38.619</v>
          </cell>
          <cell r="F1378">
            <v>38.619</v>
          </cell>
        </row>
        <row r="1379">
          <cell r="B1379">
            <v>50320120</v>
          </cell>
          <cell r="C1379">
            <v>336</v>
          </cell>
          <cell r="D1379">
            <v>21</v>
          </cell>
          <cell r="E1379">
            <v>16</v>
          </cell>
          <cell r="F1379">
            <v>16</v>
          </cell>
        </row>
        <row r="1380">
          <cell r="B1380">
            <v>50420170</v>
          </cell>
          <cell r="C1380">
            <v>96</v>
          </cell>
          <cell r="D1380">
            <v>20</v>
          </cell>
          <cell r="E1380">
            <v>4.8</v>
          </cell>
          <cell r="F1380">
            <v>4.5713999999999997</v>
          </cell>
        </row>
        <row r="1381">
          <cell r="B1381">
            <v>50320180</v>
          </cell>
          <cell r="C1381">
            <v>16</v>
          </cell>
          <cell r="D1381">
            <v>13</v>
          </cell>
          <cell r="E1381">
            <v>1.2306999999999999</v>
          </cell>
          <cell r="F1381">
            <v>0.76190000000000002</v>
          </cell>
        </row>
        <row r="1382">
          <cell r="B1382">
            <v>50320110</v>
          </cell>
          <cell r="C1382">
            <v>119</v>
          </cell>
          <cell r="D1382">
            <v>21</v>
          </cell>
          <cell r="E1382">
            <v>5.6665999999999999</v>
          </cell>
          <cell r="F1382">
            <v>5.6665999999999999</v>
          </cell>
        </row>
        <row r="1383">
          <cell r="B1383">
            <v>50320100</v>
          </cell>
          <cell r="C1383">
            <v>51</v>
          </cell>
          <cell r="D1383">
            <v>20</v>
          </cell>
          <cell r="E1383">
            <v>2.5499999999999998</v>
          </cell>
          <cell r="F1383">
            <v>2.4285000000000001</v>
          </cell>
        </row>
        <row r="1384">
          <cell r="B1384">
            <v>50320400</v>
          </cell>
          <cell r="C1384">
            <v>627</v>
          </cell>
          <cell r="D1384">
            <v>21</v>
          </cell>
          <cell r="E1384">
            <v>29.857099999999999</v>
          </cell>
          <cell r="F1384">
            <v>29.857099999999999</v>
          </cell>
        </row>
        <row r="1385">
          <cell r="B1385">
            <v>50320410</v>
          </cell>
          <cell r="C1385">
            <v>77</v>
          </cell>
          <cell r="D1385">
            <v>21</v>
          </cell>
          <cell r="E1385">
            <v>3.6665999999999999</v>
          </cell>
          <cell r="F1385">
            <v>3.6665999999999999</v>
          </cell>
        </row>
        <row r="1386">
          <cell r="B1386">
            <v>50340420</v>
          </cell>
          <cell r="C1386">
            <v>17</v>
          </cell>
          <cell r="D1386">
            <v>14</v>
          </cell>
          <cell r="E1386">
            <v>1.2141999999999999</v>
          </cell>
          <cell r="F1386">
            <v>0.8095</v>
          </cell>
        </row>
        <row r="1387">
          <cell r="B1387">
            <v>50320060</v>
          </cell>
          <cell r="C1387">
            <v>153</v>
          </cell>
          <cell r="D1387">
            <v>21</v>
          </cell>
          <cell r="E1387">
            <v>7.2857000000000003</v>
          </cell>
          <cell r="F1387">
            <v>7.2857000000000003</v>
          </cell>
        </row>
        <row r="1388">
          <cell r="B1388">
            <v>50320330</v>
          </cell>
          <cell r="C1388">
            <v>233</v>
          </cell>
          <cell r="D1388">
            <v>21</v>
          </cell>
          <cell r="E1388">
            <v>11.0952</v>
          </cell>
          <cell r="F1388">
            <v>11.0952</v>
          </cell>
        </row>
        <row r="1389">
          <cell r="B1389">
            <v>50320350</v>
          </cell>
          <cell r="C1389">
            <v>1077</v>
          </cell>
          <cell r="D1389">
            <v>21</v>
          </cell>
          <cell r="E1389">
            <v>51.285699999999999</v>
          </cell>
          <cell r="F1389">
            <v>51.285699999999999</v>
          </cell>
        </row>
        <row r="1390">
          <cell r="B1390">
            <v>50320080</v>
          </cell>
          <cell r="C1390">
            <v>472</v>
          </cell>
          <cell r="D1390">
            <v>21</v>
          </cell>
          <cell r="E1390">
            <v>22.476099999999999</v>
          </cell>
          <cell r="F1390">
            <v>22.476099999999999</v>
          </cell>
        </row>
        <row r="1391">
          <cell r="B1391">
            <v>50721060</v>
          </cell>
          <cell r="C1391">
            <v>58</v>
          </cell>
          <cell r="D1391">
            <v>18</v>
          </cell>
          <cell r="E1391">
            <v>3.2222</v>
          </cell>
          <cell r="F1391">
            <v>2.7618999999999998</v>
          </cell>
        </row>
        <row r="1392">
          <cell r="B1392">
            <v>50720060</v>
          </cell>
          <cell r="C1392">
            <v>584</v>
          </cell>
          <cell r="D1392">
            <v>21</v>
          </cell>
          <cell r="E1392">
            <v>27.8095</v>
          </cell>
          <cell r="F1392">
            <v>27.8095</v>
          </cell>
        </row>
        <row r="1393">
          <cell r="B1393">
            <v>50721100</v>
          </cell>
          <cell r="C1393">
            <v>87</v>
          </cell>
          <cell r="D1393">
            <v>19</v>
          </cell>
          <cell r="E1393">
            <v>4.5789</v>
          </cell>
          <cell r="F1393">
            <v>4.1428000000000003</v>
          </cell>
        </row>
        <row r="1394">
          <cell r="B1394">
            <v>50720100</v>
          </cell>
          <cell r="C1394">
            <v>2395</v>
          </cell>
          <cell r="D1394">
            <v>21</v>
          </cell>
          <cell r="E1394">
            <v>114.0476</v>
          </cell>
          <cell r="F1394">
            <v>114.0476</v>
          </cell>
        </row>
        <row r="1395">
          <cell r="B1395">
            <v>50721080</v>
          </cell>
          <cell r="C1395">
            <v>151</v>
          </cell>
          <cell r="D1395">
            <v>20</v>
          </cell>
          <cell r="E1395">
            <v>7.55</v>
          </cell>
          <cell r="F1395">
            <v>7.1904000000000003</v>
          </cell>
        </row>
        <row r="1396">
          <cell r="B1396">
            <v>50720080</v>
          </cell>
          <cell r="C1396">
            <v>2144</v>
          </cell>
          <cell r="D1396">
            <v>21</v>
          </cell>
          <cell r="E1396">
            <v>102.09520000000001</v>
          </cell>
          <cell r="F1396">
            <v>102.09520000000001</v>
          </cell>
        </row>
        <row r="1397">
          <cell r="B1397">
            <v>50721090</v>
          </cell>
          <cell r="C1397">
            <v>68</v>
          </cell>
          <cell r="D1397">
            <v>18</v>
          </cell>
          <cell r="E1397">
            <v>3.7776999999999998</v>
          </cell>
          <cell r="F1397">
            <v>3.238</v>
          </cell>
        </row>
        <row r="1398">
          <cell r="B1398">
            <v>50720090</v>
          </cell>
          <cell r="C1398">
            <v>1478</v>
          </cell>
          <cell r="D1398">
            <v>21</v>
          </cell>
          <cell r="E1398">
            <v>70.380899999999997</v>
          </cell>
          <cell r="F1398">
            <v>70.380899999999997</v>
          </cell>
        </row>
        <row r="1399">
          <cell r="B1399">
            <v>50720070</v>
          </cell>
          <cell r="C1399">
            <v>821</v>
          </cell>
          <cell r="D1399">
            <v>21</v>
          </cell>
          <cell r="E1399">
            <v>39.095199999999998</v>
          </cell>
          <cell r="F1399">
            <v>39.095199999999998</v>
          </cell>
        </row>
        <row r="1400">
          <cell r="B1400">
            <v>50720095</v>
          </cell>
          <cell r="C1400">
            <v>305</v>
          </cell>
          <cell r="D1400">
            <v>21</v>
          </cell>
          <cell r="E1400">
            <v>14.5238</v>
          </cell>
          <cell r="F1400">
            <v>14.5238</v>
          </cell>
        </row>
        <row r="1401">
          <cell r="B1401">
            <v>50720085</v>
          </cell>
          <cell r="C1401">
            <v>8</v>
          </cell>
          <cell r="D1401">
            <v>4</v>
          </cell>
          <cell r="E1401">
            <v>2</v>
          </cell>
          <cell r="F1401">
            <v>0.38090000000000002</v>
          </cell>
        </row>
        <row r="1402">
          <cell r="B1402">
            <v>50720075</v>
          </cell>
          <cell r="C1402">
            <v>2</v>
          </cell>
          <cell r="D1402">
            <v>1</v>
          </cell>
          <cell r="E1402">
            <v>2</v>
          </cell>
          <cell r="F1402">
            <v>9.5200000000000007E-2</v>
          </cell>
        </row>
        <row r="1403">
          <cell r="B1403">
            <v>59332470</v>
          </cell>
          <cell r="C1403">
            <v>12</v>
          </cell>
          <cell r="D1403">
            <v>11</v>
          </cell>
          <cell r="E1403">
            <v>1.0909</v>
          </cell>
          <cell r="F1403">
            <v>0.57140000000000002</v>
          </cell>
        </row>
        <row r="1404">
          <cell r="B1404">
            <v>59332471</v>
          </cell>
          <cell r="C1404">
            <v>9</v>
          </cell>
          <cell r="D1404">
            <v>6</v>
          </cell>
          <cell r="E1404">
            <v>1.5</v>
          </cell>
          <cell r="F1404">
            <v>0.42849999999999999</v>
          </cell>
        </row>
        <row r="1405">
          <cell r="B1405">
            <v>59332451</v>
          </cell>
          <cell r="C1405">
            <v>2</v>
          </cell>
          <cell r="D1405">
            <v>2</v>
          </cell>
          <cell r="E1405">
            <v>1</v>
          </cell>
          <cell r="F1405">
            <v>9.5200000000000007E-2</v>
          </cell>
        </row>
        <row r="1406">
          <cell r="B1406">
            <v>59332450</v>
          </cell>
          <cell r="C1406">
            <v>12</v>
          </cell>
          <cell r="D1406">
            <v>8</v>
          </cell>
          <cell r="E1406">
            <v>1.5</v>
          </cell>
          <cell r="F1406">
            <v>0.57140000000000002</v>
          </cell>
        </row>
        <row r="1407">
          <cell r="B1407">
            <v>59330170</v>
          </cell>
          <cell r="C1407">
            <v>10</v>
          </cell>
          <cell r="D1407">
            <v>9</v>
          </cell>
          <cell r="E1407">
            <v>1.1111</v>
          </cell>
          <cell r="F1407">
            <v>0.47610000000000002</v>
          </cell>
        </row>
        <row r="1408">
          <cell r="B1408">
            <v>59330220</v>
          </cell>
          <cell r="C1408">
            <v>10</v>
          </cell>
          <cell r="D1408">
            <v>7</v>
          </cell>
          <cell r="E1408">
            <v>1.4285000000000001</v>
          </cell>
          <cell r="F1408">
            <v>0.47610000000000002</v>
          </cell>
        </row>
        <row r="1409">
          <cell r="B1409">
            <v>59332500</v>
          </cell>
          <cell r="C1409">
            <v>23</v>
          </cell>
          <cell r="D1409">
            <v>11</v>
          </cell>
          <cell r="E1409">
            <v>2.0909</v>
          </cell>
          <cell r="F1409">
            <v>1.0952</v>
          </cell>
        </row>
        <row r="1410">
          <cell r="B1410">
            <v>59332510</v>
          </cell>
          <cell r="C1410">
            <v>472</v>
          </cell>
          <cell r="D1410">
            <v>20</v>
          </cell>
          <cell r="E1410">
            <v>23.6</v>
          </cell>
          <cell r="F1410">
            <v>22.476099999999999</v>
          </cell>
        </row>
        <row r="1411">
          <cell r="B1411">
            <v>59332490</v>
          </cell>
          <cell r="C1411">
            <v>24</v>
          </cell>
          <cell r="D1411">
            <v>10</v>
          </cell>
          <cell r="E1411">
            <v>2.4</v>
          </cell>
          <cell r="F1411">
            <v>1.1428</v>
          </cell>
        </row>
        <row r="1412">
          <cell r="B1412">
            <v>59332491</v>
          </cell>
          <cell r="C1412">
            <v>8</v>
          </cell>
          <cell r="D1412">
            <v>5</v>
          </cell>
          <cell r="E1412">
            <v>1.6</v>
          </cell>
          <cell r="F1412">
            <v>0.38090000000000002</v>
          </cell>
        </row>
        <row r="1413">
          <cell r="B1413">
            <v>58442069</v>
          </cell>
          <cell r="C1413">
            <v>8837</v>
          </cell>
          <cell r="D1413">
            <v>21</v>
          </cell>
          <cell r="E1413">
            <v>420.80950000000001</v>
          </cell>
          <cell r="F1413">
            <v>420.80950000000001</v>
          </cell>
        </row>
        <row r="1414">
          <cell r="B1414">
            <v>58444147</v>
          </cell>
          <cell r="C1414">
            <v>24</v>
          </cell>
          <cell r="D1414">
            <v>13</v>
          </cell>
          <cell r="E1414">
            <v>1.8461000000000001</v>
          </cell>
          <cell r="F1414">
            <v>1.1428</v>
          </cell>
        </row>
        <row r="1415">
          <cell r="B1415">
            <v>58442760</v>
          </cell>
          <cell r="C1415">
            <v>644</v>
          </cell>
          <cell r="D1415">
            <v>21</v>
          </cell>
          <cell r="E1415">
            <v>30.666599999999999</v>
          </cell>
          <cell r="F1415">
            <v>30.666599999999999</v>
          </cell>
        </row>
        <row r="1416">
          <cell r="B1416">
            <v>58442750</v>
          </cell>
          <cell r="C1416">
            <v>832</v>
          </cell>
          <cell r="D1416">
            <v>21</v>
          </cell>
          <cell r="E1416">
            <v>39.619</v>
          </cell>
          <cell r="F1416">
            <v>39.619</v>
          </cell>
        </row>
        <row r="1417">
          <cell r="B1417">
            <v>58442780</v>
          </cell>
          <cell r="C1417">
            <v>88</v>
          </cell>
          <cell r="D1417">
            <v>18</v>
          </cell>
          <cell r="E1417">
            <v>4.8887999999999998</v>
          </cell>
          <cell r="F1417">
            <v>4.1904000000000003</v>
          </cell>
        </row>
        <row r="1418">
          <cell r="B1418">
            <v>58442770</v>
          </cell>
          <cell r="C1418">
            <v>206</v>
          </cell>
          <cell r="D1418">
            <v>21</v>
          </cell>
          <cell r="E1418">
            <v>9.8094999999999999</v>
          </cell>
          <cell r="F1418">
            <v>9.8094999999999999</v>
          </cell>
        </row>
        <row r="1419">
          <cell r="B1419">
            <v>50100400</v>
          </cell>
          <cell r="C1419">
            <v>301</v>
          </cell>
          <cell r="D1419">
            <v>21</v>
          </cell>
          <cell r="E1419">
            <v>14.333299999999999</v>
          </cell>
          <cell r="F1419">
            <v>14.333299999999999</v>
          </cell>
        </row>
        <row r="1420">
          <cell r="B1420">
            <v>50100390</v>
          </cell>
          <cell r="C1420">
            <v>342</v>
          </cell>
          <cell r="D1420">
            <v>21</v>
          </cell>
          <cell r="E1420">
            <v>16.285699999999999</v>
          </cell>
          <cell r="F1420">
            <v>16.285699999999999</v>
          </cell>
        </row>
        <row r="1421">
          <cell r="B1421">
            <v>50100450</v>
          </cell>
          <cell r="C1421">
            <v>6304</v>
          </cell>
          <cell r="D1421">
            <v>21</v>
          </cell>
          <cell r="E1421">
            <v>300.19040000000001</v>
          </cell>
          <cell r="F1421">
            <v>300.19040000000001</v>
          </cell>
        </row>
        <row r="1422">
          <cell r="B1422">
            <v>50100460</v>
          </cell>
          <cell r="C1422">
            <v>257</v>
          </cell>
          <cell r="D1422">
            <v>21</v>
          </cell>
          <cell r="E1422">
            <v>12.238</v>
          </cell>
          <cell r="F1422">
            <v>12.238</v>
          </cell>
        </row>
        <row r="1423">
          <cell r="B1423">
            <v>59150270</v>
          </cell>
          <cell r="C1423">
            <v>1</v>
          </cell>
          <cell r="D1423">
            <v>1</v>
          </cell>
          <cell r="E1423">
            <v>1</v>
          </cell>
          <cell r="F1423">
            <v>4.7600000000000003E-2</v>
          </cell>
        </row>
        <row r="1424">
          <cell r="B1424">
            <v>50000450</v>
          </cell>
          <cell r="C1424">
            <v>468</v>
          </cell>
          <cell r="D1424">
            <v>21</v>
          </cell>
          <cell r="E1424">
            <v>22.285699999999999</v>
          </cell>
          <cell r="F1424">
            <v>22.285699999999999</v>
          </cell>
        </row>
        <row r="1425">
          <cell r="B1425">
            <v>50000460</v>
          </cell>
          <cell r="C1425">
            <v>1650</v>
          </cell>
          <cell r="D1425">
            <v>21</v>
          </cell>
          <cell r="E1425">
            <v>78.571399999999997</v>
          </cell>
          <cell r="F1425">
            <v>78.571399999999997</v>
          </cell>
        </row>
        <row r="1426">
          <cell r="B1426">
            <v>50000125</v>
          </cell>
          <cell r="C1426">
            <v>380</v>
          </cell>
          <cell r="D1426">
            <v>13</v>
          </cell>
          <cell r="E1426">
            <v>29.230699999999999</v>
          </cell>
          <cell r="F1426">
            <v>18.095199999999998</v>
          </cell>
        </row>
        <row r="1427">
          <cell r="B1427">
            <v>50000121</v>
          </cell>
          <cell r="C1427">
            <v>19962</v>
          </cell>
          <cell r="D1427">
            <v>21</v>
          </cell>
          <cell r="E1427">
            <v>950.57140000000004</v>
          </cell>
          <cell r="F1427">
            <v>950.57140000000004</v>
          </cell>
        </row>
        <row r="1428">
          <cell r="B1428">
            <v>50000123</v>
          </cell>
          <cell r="C1428">
            <v>23251</v>
          </cell>
          <cell r="D1428">
            <v>21</v>
          </cell>
          <cell r="E1428">
            <v>1107.1904</v>
          </cell>
          <cell r="F1428">
            <v>1107.1904</v>
          </cell>
        </row>
        <row r="1429">
          <cell r="B1429">
            <v>50000124</v>
          </cell>
          <cell r="C1429">
            <v>552</v>
          </cell>
          <cell r="D1429">
            <v>19</v>
          </cell>
          <cell r="E1429">
            <v>29.052600000000002</v>
          </cell>
          <cell r="F1429">
            <v>26.285699999999999</v>
          </cell>
        </row>
        <row r="1430">
          <cell r="B1430">
            <v>50000130</v>
          </cell>
          <cell r="C1430">
            <v>57</v>
          </cell>
          <cell r="D1430">
            <v>11</v>
          </cell>
          <cell r="E1430">
            <v>5.1818</v>
          </cell>
          <cell r="F1430">
            <v>2.7141999999999999</v>
          </cell>
        </row>
        <row r="1431">
          <cell r="B1431">
            <v>50000122</v>
          </cell>
          <cell r="C1431">
            <v>166</v>
          </cell>
          <cell r="D1431">
            <v>5</v>
          </cell>
          <cell r="E1431">
            <v>33.200000000000003</v>
          </cell>
          <cell r="F1431">
            <v>7.9047000000000001</v>
          </cell>
        </row>
        <row r="1432">
          <cell r="B1432">
            <v>50000120</v>
          </cell>
          <cell r="C1432">
            <v>35349</v>
          </cell>
          <cell r="D1432">
            <v>21</v>
          </cell>
          <cell r="E1432">
            <v>1683.2856999999999</v>
          </cell>
          <cell r="F1432">
            <v>1683.2856999999999</v>
          </cell>
        </row>
        <row r="1433">
          <cell r="B1433">
            <v>50000133</v>
          </cell>
          <cell r="C1433">
            <v>11330</v>
          </cell>
          <cell r="D1433">
            <v>21</v>
          </cell>
          <cell r="E1433">
            <v>539.52380000000005</v>
          </cell>
          <cell r="F1433">
            <v>539.52380000000005</v>
          </cell>
        </row>
        <row r="1434">
          <cell r="B1434">
            <v>50000190</v>
          </cell>
          <cell r="C1434">
            <v>35</v>
          </cell>
          <cell r="D1434">
            <v>6</v>
          </cell>
          <cell r="E1434">
            <v>5.8333000000000004</v>
          </cell>
          <cell r="F1434">
            <v>1.6666000000000001</v>
          </cell>
        </row>
        <row r="1435">
          <cell r="B1435">
            <v>50000160</v>
          </cell>
          <cell r="C1435">
            <v>26</v>
          </cell>
          <cell r="D1435">
            <v>15</v>
          </cell>
          <cell r="E1435">
            <v>1.7333000000000001</v>
          </cell>
          <cell r="F1435">
            <v>1.238</v>
          </cell>
        </row>
        <row r="1436">
          <cell r="B1436">
            <v>59150450</v>
          </cell>
          <cell r="C1436">
            <v>1</v>
          </cell>
          <cell r="D1436">
            <v>1</v>
          </cell>
          <cell r="E1436">
            <v>1</v>
          </cell>
          <cell r="F1436">
            <v>4.7600000000000003E-2</v>
          </cell>
        </row>
        <row r="1437">
          <cell r="B1437">
            <v>59151780</v>
          </cell>
          <cell r="C1437">
            <v>1</v>
          </cell>
          <cell r="D1437">
            <v>1</v>
          </cell>
          <cell r="E1437">
            <v>1</v>
          </cell>
          <cell r="F1437">
            <v>4.7600000000000003E-2</v>
          </cell>
        </row>
        <row r="1438">
          <cell r="B1438">
            <v>50000040</v>
          </cell>
          <cell r="C1438">
            <v>27</v>
          </cell>
          <cell r="D1438">
            <v>3</v>
          </cell>
          <cell r="E1438">
            <v>9</v>
          </cell>
          <cell r="F1438">
            <v>1.2857000000000001</v>
          </cell>
        </row>
        <row r="1439">
          <cell r="B1439">
            <v>50100510</v>
          </cell>
          <cell r="C1439">
            <v>9437</v>
          </cell>
          <cell r="D1439">
            <v>21</v>
          </cell>
          <cell r="E1439">
            <v>449.3809</v>
          </cell>
          <cell r="F1439">
            <v>449.3809</v>
          </cell>
        </row>
        <row r="1440">
          <cell r="B1440">
            <v>50100520</v>
          </cell>
          <cell r="C1440">
            <v>422</v>
          </cell>
          <cell r="D1440">
            <v>21</v>
          </cell>
          <cell r="E1440">
            <v>20.095199999999998</v>
          </cell>
          <cell r="F1440">
            <v>20.095199999999998</v>
          </cell>
        </row>
        <row r="1441">
          <cell r="B1441">
            <v>50000420</v>
          </cell>
          <cell r="C1441">
            <v>473</v>
          </cell>
          <cell r="D1441">
            <v>21</v>
          </cell>
          <cell r="E1441">
            <v>22.523800000000001</v>
          </cell>
          <cell r="F1441">
            <v>22.523800000000001</v>
          </cell>
        </row>
        <row r="1442">
          <cell r="B1442">
            <v>50000410</v>
          </cell>
          <cell r="C1442">
            <v>1071</v>
          </cell>
          <cell r="D1442">
            <v>21</v>
          </cell>
          <cell r="E1442">
            <v>51</v>
          </cell>
          <cell r="F1442">
            <v>51</v>
          </cell>
        </row>
        <row r="1443">
          <cell r="B1443">
            <v>59150570</v>
          </cell>
          <cell r="C1443">
            <v>805</v>
          </cell>
          <cell r="D1443">
            <v>21</v>
          </cell>
          <cell r="E1443">
            <v>38.333300000000001</v>
          </cell>
          <cell r="F1443">
            <v>38.333300000000001</v>
          </cell>
        </row>
        <row r="1444">
          <cell r="B1444">
            <v>59150050</v>
          </cell>
          <cell r="C1444">
            <v>192</v>
          </cell>
          <cell r="D1444">
            <v>21</v>
          </cell>
          <cell r="E1444">
            <v>9.1427999999999994</v>
          </cell>
          <cell r="F1444">
            <v>9.1427999999999994</v>
          </cell>
        </row>
        <row r="1445">
          <cell r="B1445">
            <v>50000370</v>
          </cell>
          <cell r="C1445">
            <v>3073</v>
          </cell>
          <cell r="D1445">
            <v>21</v>
          </cell>
          <cell r="E1445">
            <v>146.33330000000001</v>
          </cell>
          <cell r="F1445">
            <v>146.33330000000001</v>
          </cell>
        </row>
        <row r="1446">
          <cell r="B1446">
            <v>50003370</v>
          </cell>
          <cell r="C1446">
            <v>2313</v>
          </cell>
          <cell r="D1446">
            <v>21</v>
          </cell>
          <cell r="E1446">
            <v>110.14279999999999</v>
          </cell>
          <cell r="F1446">
            <v>110.14279999999999</v>
          </cell>
        </row>
        <row r="1447">
          <cell r="B1447">
            <v>50003800</v>
          </cell>
          <cell r="C1447">
            <v>8575</v>
          </cell>
          <cell r="D1447">
            <v>21</v>
          </cell>
          <cell r="E1447">
            <v>408.33330000000001</v>
          </cell>
          <cell r="F1447">
            <v>408.33330000000001</v>
          </cell>
        </row>
        <row r="1448">
          <cell r="B1448">
            <v>50003790</v>
          </cell>
          <cell r="C1448">
            <v>4811</v>
          </cell>
          <cell r="D1448">
            <v>21</v>
          </cell>
          <cell r="E1448">
            <v>229.09520000000001</v>
          </cell>
          <cell r="F1448">
            <v>229.09520000000001</v>
          </cell>
        </row>
        <row r="1449">
          <cell r="B1449">
            <v>51111150</v>
          </cell>
          <cell r="C1449">
            <v>1</v>
          </cell>
          <cell r="D1449">
            <v>1</v>
          </cell>
          <cell r="E1449">
            <v>1</v>
          </cell>
          <cell r="F1449">
            <v>4.7600000000000003E-2</v>
          </cell>
        </row>
        <row r="1450">
          <cell r="B1450">
            <v>50001560</v>
          </cell>
          <cell r="C1450">
            <v>1528</v>
          </cell>
          <cell r="D1450">
            <v>21</v>
          </cell>
          <cell r="E1450">
            <v>72.761899999999997</v>
          </cell>
          <cell r="F1450">
            <v>72.761899999999997</v>
          </cell>
        </row>
        <row r="1451">
          <cell r="B1451">
            <v>50001550</v>
          </cell>
          <cell r="C1451">
            <v>1190</v>
          </cell>
          <cell r="D1451">
            <v>21</v>
          </cell>
          <cell r="E1451">
            <v>56.666600000000003</v>
          </cell>
          <cell r="F1451">
            <v>56.666600000000003</v>
          </cell>
        </row>
        <row r="1452">
          <cell r="B1452">
            <v>50000520</v>
          </cell>
          <cell r="C1452">
            <v>879</v>
          </cell>
          <cell r="D1452">
            <v>21</v>
          </cell>
          <cell r="E1452">
            <v>41.857100000000003</v>
          </cell>
          <cell r="F1452">
            <v>41.857100000000003</v>
          </cell>
        </row>
        <row r="1453">
          <cell r="B1453">
            <v>59150150</v>
          </cell>
          <cell r="C1453">
            <v>575</v>
          </cell>
          <cell r="D1453">
            <v>21</v>
          </cell>
          <cell r="E1453">
            <v>27.3809</v>
          </cell>
          <cell r="F1453">
            <v>27.3809</v>
          </cell>
        </row>
        <row r="1454">
          <cell r="B1454">
            <v>59150330</v>
          </cell>
          <cell r="C1454">
            <v>775</v>
          </cell>
          <cell r="D1454">
            <v>21</v>
          </cell>
          <cell r="E1454">
            <v>36.904699999999998</v>
          </cell>
          <cell r="F1454">
            <v>36.904699999999998</v>
          </cell>
        </row>
        <row r="1455">
          <cell r="B1455">
            <v>59150340</v>
          </cell>
          <cell r="C1455">
            <v>1330</v>
          </cell>
          <cell r="D1455">
            <v>21</v>
          </cell>
          <cell r="E1455">
            <v>63.333300000000001</v>
          </cell>
          <cell r="F1455">
            <v>63.333300000000001</v>
          </cell>
        </row>
        <row r="1456">
          <cell r="B1456">
            <v>50003360</v>
          </cell>
          <cell r="C1456">
            <v>1304</v>
          </cell>
          <cell r="D1456">
            <v>21</v>
          </cell>
          <cell r="E1456">
            <v>62.095199999999998</v>
          </cell>
          <cell r="F1456">
            <v>62.095199999999998</v>
          </cell>
        </row>
        <row r="1457">
          <cell r="B1457">
            <v>50000360</v>
          </cell>
          <cell r="C1457">
            <v>6191</v>
          </cell>
          <cell r="D1457">
            <v>21</v>
          </cell>
          <cell r="E1457">
            <v>294.80950000000001</v>
          </cell>
          <cell r="F1457">
            <v>294.80950000000001</v>
          </cell>
        </row>
        <row r="1458">
          <cell r="B1458">
            <v>50000650</v>
          </cell>
          <cell r="C1458">
            <v>3822</v>
          </cell>
          <cell r="D1458">
            <v>21</v>
          </cell>
          <cell r="E1458">
            <v>182</v>
          </cell>
          <cell r="F1458">
            <v>182</v>
          </cell>
        </row>
        <row r="1459">
          <cell r="B1459">
            <v>50000660</v>
          </cell>
          <cell r="C1459">
            <v>2305</v>
          </cell>
          <cell r="D1459">
            <v>21</v>
          </cell>
          <cell r="E1459">
            <v>109.7619</v>
          </cell>
          <cell r="F1459">
            <v>109.7619</v>
          </cell>
        </row>
        <row r="1460">
          <cell r="B1460">
            <v>51111430</v>
          </cell>
          <cell r="C1460">
            <v>1388</v>
          </cell>
          <cell r="D1460">
            <v>21</v>
          </cell>
          <cell r="E1460">
            <v>66.095200000000006</v>
          </cell>
          <cell r="F1460">
            <v>66.095200000000006</v>
          </cell>
        </row>
        <row r="1461">
          <cell r="B1461">
            <v>51111431</v>
          </cell>
          <cell r="C1461">
            <v>302</v>
          </cell>
          <cell r="D1461">
            <v>21</v>
          </cell>
          <cell r="E1461">
            <v>14.3809</v>
          </cell>
          <cell r="F1461">
            <v>14.3809</v>
          </cell>
        </row>
        <row r="1462">
          <cell r="B1462">
            <v>51111450</v>
          </cell>
          <cell r="C1462">
            <v>511</v>
          </cell>
          <cell r="D1462">
            <v>21</v>
          </cell>
          <cell r="E1462">
            <v>24.333300000000001</v>
          </cell>
          <cell r="F1462">
            <v>24.333300000000001</v>
          </cell>
        </row>
        <row r="1463">
          <cell r="B1463">
            <v>51111460</v>
          </cell>
          <cell r="C1463">
            <v>2473</v>
          </cell>
          <cell r="D1463">
            <v>21</v>
          </cell>
          <cell r="E1463">
            <v>117.7619</v>
          </cell>
          <cell r="F1463">
            <v>117.7619</v>
          </cell>
        </row>
        <row r="1464">
          <cell r="B1464">
            <v>51111480</v>
          </cell>
          <cell r="C1464">
            <v>35</v>
          </cell>
          <cell r="D1464">
            <v>15</v>
          </cell>
          <cell r="E1464">
            <v>2.3332999999999999</v>
          </cell>
          <cell r="F1464">
            <v>1.6666000000000001</v>
          </cell>
        </row>
        <row r="1465">
          <cell r="B1465">
            <v>59150360</v>
          </cell>
          <cell r="C1465">
            <v>638</v>
          </cell>
          <cell r="D1465">
            <v>21</v>
          </cell>
          <cell r="E1465">
            <v>30.3809</v>
          </cell>
          <cell r="F1465">
            <v>30.3809</v>
          </cell>
        </row>
        <row r="1466">
          <cell r="B1466">
            <v>59150350</v>
          </cell>
          <cell r="C1466">
            <v>110</v>
          </cell>
          <cell r="D1466">
            <v>21</v>
          </cell>
          <cell r="E1466">
            <v>5.2380000000000004</v>
          </cell>
          <cell r="F1466">
            <v>5.2380000000000004</v>
          </cell>
        </row>
        <row r="1467">
          <cell r="B1467">
            <v>51111413</v>
          </cell>
          <cell r="C1467">
            <v>2284</v>
          </cell>
          <cell r="D1467">
            <v>21</v>
          </cell>
          <cell r="E1467">
            <v>108.7619</v>
          </cell>
          <cell r="F1467">
            <v>108.7619</v>
          </cell>
        </row>
        <row r="1468">
          <cell r="B1468">
            <v>51111414</v>
          </cell>
          <cell r="C1468">
            <v>6853</v>
          </cell>
          <cell r="D1468">
            <v>21</v>
          </cell>
          <cell r="E1468">
            <v>326.33330000000001</v>
          </cell>
          <cell r="F1468">
            <v>326.33330000000001</v>
          </cell>
        </row>
        <row r="1469">
          <cell r="B1469">
            <v>50100410</v>
          </cell>
          <cell r="C1469">
            <v>3432</v>
          </cell>
          <cell r="D1469">
            <v>21</v>
          </cell>
          <cell r="E1469">
            <v>163.42850000000001</v>
          </cell>
          <cell r="F1469">
            <v>163.42850000000001</v>
          </cell>
        </row>
        <row r="1470">
          <cell r="B1470">
            <v>50100420</v>
          </cell>
          <cell r="C1470">
            <v>100</v>
          </cell>
          <cell r="D1470">
            <v>21</v>
          </cell>
          <cell r="E1470">
            <v>4.7618999999999998</v>
          </cell>
          <cell r="F1470">
            <v>4.7618999999999998</v>
          </cell>
        </row>
        <row r="1471">
          <cell r="B1471">
            <v>50100430</v>
          </cell>
          <cell r="C1471">
            <v>1719</v>
          </cell>
          <cell r="D1471">
            <v>21</v>
          </cell>
          <cell r="E1471">
            <v>81.857100000000003</v>
          </cell>
          <cell r="F1471">
            <v>81.857100000000003</v>
          </cell>
        </row>
        <row r="1472">
          <cell r="B1472">
            <v>50100440</v>
          </cell>
          <cell r="C1472">
            <v>63</v>
          </cell>
          <cell r="D1472">
            <v>20</v>
          </cell>
          <cell r="E1472">
            <v>3.15</v>
          </cell>
          <cell r="F1472">
            <v>3</v>
          </cell>
        </row>
        <row r="1473">
          <cell r="B1473">
            <v>59150230</v>
          </cell>
          <cell r="C1473">
            <v>109</v>
          </cell>
          <cell r="D1473">
            <v>21</v>
          </cell>
          <cell r="E1473">
            <v>5.1904000000000003</v>
          </cell>
          <cell r="F1473">
            <v>5.1904000000000003</v>
          </cell>
        </row>
        <row r="1474">
          <cell r="B1474">
            <v>59150380</v>
          </cell>
          <cell r="C1474">
            <v>342</v>
          </cell>
          <cell r="D1474">
            <v>21</v>
          </cell>
          <cell r="E1474">
            <v>16.285699999999999</v>
          </cell>
          <cell r="F1474">
            <v>16.285699999999999</v>
          </cell>
        </row>
        <row r="1475">
          <cell r="B1475">
            <v>50003350</v>
          </cell>
          <cell r="C1475">
            <v>1690</v>
          </cell>
          <cell r="D1475">
            <v>21</v>
          </cell>
          <cell r="E1475">
            <v>80.476100000000002</v>
          </cell>
          <cell r="F1475">
            <v>80.476100000000002</v>
          </cell>
        </row>
        <row r="1476">
          <cell r="B1476">
            <v>50000350</v>
          </cell>
          <cell r="C1476">
            <v>1675</v>
          </cell>
          <cell r="D1476">
            <v>21</v>
          </cell>
          <cell r="E1476">
            <v>79.761899999999997</v>
          </cell>
          <cell r="F1476">
            <v>79.761899999999997</v>
          </cell>
        </row>
        <row r="1477">
          <cell r="B1477">
            <v>59150550</v>
          </cell>
          <cell r="C1477">
            <v>421</v>
          </cell>
          <cell r="D1477">
            <v>21</v>
          </cell>
          <cell r="E1477">
            <v>20.047599999999999</v>
          </cell>
          <cell r="F1477">
            <v>20.047599999999999</v>
          </cell>
        </row>
        <row r="1478">
          <cell r="B1478">
            <v>59150300</v>
          </cell>
          <cell r="C1478">
            <v>1228</v>
          </cell>
          <cell r="D1478">
            <v>21</v>
          </cell>
          <cell r="E1478">
            <v>58.476100000000002</v>
          </cell>
          <cell r="F1478">
            <v>58.476100000000002</v>
          </cell>
        </row>
        <row r="1479">
          <cell r="B1479">
            <v>50100530</v>
          </cell>
          <cell r="C1479">
            <v>3762</v>
          </cell>
          <cell r="D1479">
            <v>21</v>
          </cell>
          <cell r="E1479">
            <v>179.14279999999999</v>
          </cell>
          <cell r="F1479">
            <v>179.14279999999999</v>
          </cell>
        </row>
        <row r="1480">
          <cell r="B1480">
            <v>50100533</v>
          </cell>
          <cell r="C1480">
            <v>88</v>
          </cell>
          <cell r="D1480">
            <v>21</v>
          </cell>
          <cell r="E1480">
            <v>4.1904000000000003</v>
          </cell>
          <cell r="F1480">
            <v>4.1904000000000003</v>
          </cell>
        </row>
        <row r="1481">
          <cell r="B1481">
            <v>51111433</v>
          </cell>
          <cell r="C1481">
            <v>67</v>
          </cell>
          <cell r="D1481">
            <v>21</v>
          </cell>
          <cell r="E1481">
            <v>3.1903999999999999</v>
          </cell>
          <cell r="F1481">
            <v>3.1903999999999999</v>
          </cell>
        </row>
        <row r="1482">
          <cell r="B1482">
            <v>51111434</v>
          </cell>
          <cell r="C1482">
            <v>193</v>
          </cell>
          <cell r="D1482">
            <v>21</v>
          </cell>
          <cell r="E1482">
            <v>9.1904000000000003</v>
          </cell>
          <cell r="F1482">
            <v>9.1904000000000003</v>
          </cell>
        </row>
        <row r="1483">
          <cell r="B1483">
            <v>50000430</v>
          </cell>
          <cell r="C1483">
            <v>268</v>
          </cell>
          <cell r="D1483">
            <v>21</v>
          </cell>
          <cell r="E1483">
            <v>12.761900000000001</v>
          </cell>
          <cell r="F1483">
            <v>12.761900000000001</v>
          </cell>
        </row>
        <row r="1484">
          <cell r="B1484">
            <v>50000440</v>
          </cell>
          <cell r="C1484">
            <v>645</v>
          </cell>
          <cell r="D1484">
            <v>21</v>
          </cell>
          <cell r="E1484">
            <v>30.714200000000002</v>
          </cell>
          <cell r="F1484">
            <v>30.714200000000002</v>
          </cell>
        </row>
        <row r="1485">
          <cell r="B1485">
            <v>50003330</v>
          </cell>
          <cell r="C1485">
            <v>27</v>
          </cell>
          <cell r="D1485">
            <v>4</v>
          </cell>
          <cell r="E1485">
            <v>6.75</v>
          </cell>
          <cell r="F1485">
            <v>1.2857000000000001</v>
          </cell>
        </row>
        <row r="1486">
          <cell r="B1486">
            <v>50003340</v>
          </cell>
          <cell r="C1486">
            <v>5</v>
          </cell>
          <cell r="D1486">
            <v>4</v>
          </cell>
          <cell r="E1486">
            <v>1.25</v>
          </cell>
          <cell r="F1486">
            <v>0.23799999999999999</v>
          </cell>
        </row>
        <row r="1487">
          <cell r="B1487">
            <v>50000470</v>
          </cell>
          <cell r="C1487">
            <v>296</v>
          </cell>
          <cell r="D1487">
            <v>21</v>
          </cell>
          <cell r="E1487">
            <v>14.0952</v>
          </cell>
          <cell r="F1487">
            <v>14.0952</v>
          </cell>
        </row>
        <row r="1488">
          <cell r="B1488">
            <v>50000480</v>
          </cell>
          <cell r="C1488">
            <v>1168</v>
          </cell>
          <cell r="D1488">
            <v>21</v>
          </cell>
          <cell r="E1488">
            <v>55.619</v>
          </cell>
          <cell r="F1488">
            <v>55.619</v>
          </cell>
        </row>
        <row r="1489">
          <cell r="B1489">
            <v>59150650</v>
          </cell>
          <cell r="C1489">
            <v>583</v>
          </cell>
          <cell r="D1489">
            <v>21</v>
          </cell>
          <cell r="E1489">
            <v>27.761900000000001</v>
          </cell>
          <cell r="F1489">
            <v>27.761900000000001</v>
          </cell>
        </row>
        <row r="1490">
          <cell r="B1490">
            <v>59150640</v>
          </cell>
          <cell r="C1490">
            <v>164</v>
          </cell>
          <cell r="D1490">
            <v>21</v>
          </cell>
          <cell r="E1490">
            <v>7.8094999999999999</v>
          </cell>
          <cell r="F1490">
            <v>7.8094999999999999</v>
          </cell>
        </row>
        <row r="1491">
          <cell r="B1491">
            <v>50000640</v>
          </cell>
          <cell r="C1491">
            <v>2225</v>
          </cell>
          <cell r="D1491">
            <v>21</v>
          </cell>
          <cell r="E1491">
            <v>105.95229999999999</v>
          </cell>
          <cell r="F1491">
            <v>105.95229999999999</v>
          </cell>
        </row>
        <row r="1492">
          <cell r="B1492">
            <v>50000630</v>
          </cell>
          <cell r="C1492">
            <v>1696</v>
          </cell>
          <cell r="D1492">
            <v>21</v>
          </cell>
          <cell r="E1492">
            <v>80.761899999999997</v>
          </cell>
          <cell r="F1492">
            <v>80.761899999999997</v>
          </cell>
        </row>
        <row r="1493">
          <cell r="B1493">
            <v>50100560</v>
          </cell>
          <cell r="C1493">
            <v>41</v>
          </cell>
          <cell r="D1493">
            <v>19</v>
          </cell>
          <cell r="E1493">
            <v>2.1577999999999999</v>
          </cell>
          <cell r="F1493">
            <v>1.9522999999999999</v>
          </cell>
        </row>
        <row r="1494">
          <cell r="B1494">
            <v>50100550</v>
          </cell>
          <cell r="C1494">
            <v>2127</v>
          </cell>
          <cell r="D1494">
            <v>21</v>
          </cell>
          <cell r="E1494">
            <v>101.28570000000001</v>
          </cell>
          <cell r="F1494">
            <v>101.28570000000001</v>
          </cell>
        </row>
        <row r="1495">
          <cell r="B1495">
            <v>59250270</v>
          </cell>
          <cell r="C1495">
            <v>422</v>
          </cell>
          <cell r="D1495">
            <v>21</v>
          </cell>
          <cell r="E1495">
            <v>20.095199999999998</v>
          </cell>
          <cell r="F1495">
            <v>20.095199999999998</v>
          </cell>
        </row>
        <row r="1496">
          <cell r="B1496">
            <v>59150040</v>
          </cell>
          <cell r="C1496">
            <v>1028</v>
          </cell>
          <cell r="D1496">
            <v>21</v>
          </cell>
          <cell r="E1496">
            <v>48.952300000000001</v>
          </cell>
          <cell r="F1496">
            <v>48.952300000000001</v>
          </cell>
        </row>
        <row r="1497">
          <cell r="B1497">
            <v>59150020</v>
          </cell>
          <cell r="C1497">
            <v>17</v>
          </cell>
          <cell r="D1497">
            <v>10</v>
          </cell>
          <cell r="E1497">
            <v>1.7</v>
          </cell>
          <cell r="F1497">
            <v>0.8095</v>
          </cell>
        </row>
        <row r="1498">
          <cell r="B1498">
            <v>59150030</v>
          </cell>
          <cell r="C1498">
            <v>20</v>
          </cell>
          <cell r="D1498">
            <v>9</v>
          </cell>
          <cell r="E1498">
            <v>2.2222</v>
          </cell>
          <cell r="F1498">
            <v>0.95230000000000004</v>
          </cell>
        </row>
        <row r="1499">
          <cell r="B1499">
            <v>40800020</v>
          </cell>
          <cell r="C1499">
            <v>443</v>
          </cell>
          <cell r="D1499">
            <v>21</v>
          </cell>
          <cell r="E1499">
            <v>21.095199999999998</v>
          </cell>
          <cell r="F1499">
            <v>21.095199999999998</v>
          </cell>
        </row>
        <row r="1500">
          <cell r="B1500">
            <v>40800030</v>
          </cell>
          <cell r="C1500">
            <v>499</v>
          </cell>
          <cell r="D1500">
            <v>21</v>
          </cell>
          <cell r="E1500">
            <v>23.761900000000001</v>
          </cell>
          <cell r="F1500">
            <v>23.761900000000001</v>
          </cell>
        </row>
        <row r="1501">
          <cell r="B1501">
            <v>40800490</v>
          </cell>
          <cell r="C1501">
            <v>29</v>
          </cell>
          <cell r="D1501">
            <v>16</v>
          </cell>
          <cell r="E1501">
            <v>1.8125</v>
          </cell>
          <cell r="F1501">
            <v>1.3809</v>
          </cell>
        </row>
        <row r="1502">
          <cell r="B1502">
            <v>40800500</v>
          </cell>
          <cell r="C1502">
            <v>97</v>
          </cell>
          <cell r="D1502">
            <v>21</v>
          </cell>
          <cell r="E1502">
            <v>4.6189999999999998</v>
          </cell>
          <cell r="F1502">
            <v>4.6189999999999998</v>
          </cell>
        </row>
        <row r="1503">
          <cell r="B1503">
            <v>40715013</v>
          </cell>
          <cell r="C1503">
            <v>32</v>
          </cell>
          <cell r="D1503">
            <v>16</v>
          </cell>
          <cell r="E1503">
            <v>2</v>
          </cell>
          <cell r="F1503">
            <v>1.5238</v>
          </cell>
        </row>
        <row r="1504">
          <cell r="B1504">
            <v>40805014</v>
          </cell>
          <cell r="C1504">
            <v>7</v>
          </cell>
          <cell r="D1504">
            <v>4</v>
          </cell>
          <cell r="E1504">
            <v>1.75</v>
          </cell>
          <cell r="F1504">
            <v>0.33329999999999999</v>
          </cell>
        </row>
        <row r="1505">
          <cell r="B1505">
            <v>40806010</v>
          </cell>
          <cell r="C1505">
            <v>1682</v>
          </cell>
          <cell r="D1505">
            <v>21</v>
          </cell>
          <cell r="E1505">
            <v>80.095200000000006</v>
          </cell>
          <cell r="F1505">
            <v>80.095200000000006</v>
          </cell>
        </row>
        <row r="1506">
          <cell r="B1506">
            <v>40806020</v>
          </cell>
          <cell r="C1506">
            <v>1478</v>
          </cell>
          <cell r="D1506">
            <v>21</v>
          </cell>
          <cell r="E1506">
            <v>70.380899999999997</v>
          </cell>
          <cell r="F1506">
            <v>70.380899999999997</v>
          </cell>
        </row>
        <row r="1507">
          <cell r="B1507">
            <v>40800400</v>
          </cell>
          <cell r="C1507">
            <v>387</v>
          </cell>
          <cell r="D1507">
            <v>21</v>
          </cell>
          <cell r="E1507">
            <v>18.4285</v>
          </cell>
          <cell r="F1507">
            <v>18.4285</v>
          </cell>
        </row>
        <row r="1508">
          <cell r="B1508">
            <v>40800390</v>
          </cell>
          <cell r="C1508">
            <v>899</v>
          </cell>
          <cell r="D1508">
            <v>21</v>
          </cell>
          <cell r="E1508">
            <v>42.8095</v>
          </cell>
          <cell r="F1508">
            <v>42.8095</v>
          </cell>
        </row>
        <row r="1509">
          <cell r="B1509">
            <v>40800630</v>
          </cell>
          <cell r="C1509">
            <v>25</v>
          </cell>
          <cell r="D1509">
            <v>17</v>
          </cell>
          <cell r="E1509">
            <v>1.4704999999999999</v>
          </cell>
          <cell r="F1509">
            <v>1.1903999999999999</v>
          </cell>
        </row>
        <row r="1510">
          <cell r="B1510">
            <v>40800640</v>
          </cell>
          <cell r="C1510">
            <v>97</v>
          </cell>
          <cell r="D1510">
            <v>21</v>
          </cell>
          <cell r="E1510">
            <v>4.6189999999999998</v>
          </cell>
          <cell r="F1510">
            <v>4.6189999999999998</v>
          </cell>
        </row>
        <row r="1511">
          <cell r="B1511">
            <v>40801350</v>
          </cell>
          <cell r="C1511">
            <v>62</v>
          </cell>
          <cell r="D1511">
            <v>18</v>
          </cell>
          <cell r="E1511">
            <v>3.4443999999999999</v>
          </cell>
          <cell r="F1511">
            <v>2.9523000000000001</v>
          </cell>
        </row>
        <row r="1512">
          <cell r="B1512">
            <v>40801530</v>
          </cell>
          <cell r="C1512">
            <v>8</v>
          </cell>
          <cell r="D1512">
            <v>6</v>
          </cell>
          <cell r="E1512">
            <v>1.3332999999999999</v>
          </cell>
          <cell r="F1512">
            <v>0.38090000000000002</v>
          </cell>
        </row>
        <row r="1513">
          <cell r="B1513">
            <v>40800050</v>
          </cell>
          <cell r="C1513">
            <v>947</v>
          </cell>
          <cell r="D1513">
            <v>21</v>
          </cell>
          <cell r="E1513">
            <v>45.095199999999998</v>
          </cell>
          <cell r="F1513">
            <v>45.095199999999998</v>
          </cell>
        </row>
        <row r="1514">
          <cell r="B1514">
            <v>40800040</v>
          </cell>
          <cell r="C1514">
            <v>938</v>
          </cell>
          <cell r="D1514">
            <v>21</v>
          </cell>
          <cell r="E1514">
            <v>44.666600000000003</v>
          </cell>
          <cell r="F1514">
            <v>44.666600000000003</v>
          </cell>
        </row>
        <row r="1515">
          <cell r="B1515">
            <v>40800960</v>
          </cell>
          <cell r="C1515">
            <v>57</v>
          </cell>
          <cell r="D1515">
            <v>19</v>
          </cell>
          <cell r="E1515">
            <v>3</v>
          </cell>
          <cell r="F1515">
            <v>2.7141999999999999</v>
          </cell>
        </row>
        <row r="1516">
          <cell r="B1516">
            <v>40800970</v>
          </cell>
          <cell r="C1516">
            <v>22</v>
          </cell>
          <cell r="D1516">
            <v>13</v>
          </cell>
          <cell r="E1516">
            <v>1.6922999999999999</v>
          </cell>
          <cell r="F1516">
            <v>1.0476000000000001</v>
          </cell>
        </row>
        <row r="1517">
          <cell r="B1517">
            <v>40800440</v>
          </cell>
          <cell r="C1517">
            <v>21</v>
          </cell>
          <cell r="D1517">
            <v>14</v>
          </cell>
          <cell r="E1517">
            <v>1.5</v>
          </cell>
          <cell r="F1517">
            <v>1</v>
          </cell>
        </row>
        <row r="1518">
          <cell r="B1518">
            <v>40800450</v>
          </cell>
          <cell r="C1518">
            <v>7</v>
          </cell>
          <cell r="D1518">
            <v>6</v>
          </cell>
          <cell r="E1518">
            <v>1.1666000000000001</v>
          </cell>
          <cell r="F1518">
            <v>0.33329999999999999</v>
          </cell>
        </row>
        <row r="1519">
          <cell r="B1519">
            <v>40801330</v>
          </cell>
          <cell r="C1519">
            <v>74</v>
          </cell>
          <cell r="D1519">
            <v>19</v>
          </cell>
          <cell r="E1519">
            <v>3.8946999999999998</v>
          </cell>
          <cell r="F1519">
            <v>3.5238</v>
          </cell>
        </row>
        <row r="1520">
          <cell r="B1520">
            <v>40801320</v>
          </cell>
          <cell r="C1520">
            <v>4</v>
          </cell>
          <cell r="D1520">
            <v>4</v>
          </cell>
          <cell r="E1520">
            <v>1</v>
          </cell>
          <cell r="F1520">
            <v>0.19040000000000001</v>
          </cell>
        </row>
        <row r="1521">
          <cell r="B1521">
            <v>40800321</v>
          </cell>
          <cell r="C1521">
            <v>450</v>
          </cell>
          <cell r="D1521">
            <v>21</v>
          </cell>
          <cell r="E1521">
            <v>21.4285</v>
          </cell>
          <cell r="F1521">
            <v>21.4285</v>
          </cell>
        </row>
        <row r="1522">
          <cell r="B1522">
            <v>40800322</v>
          </cell>
          <cell r="C1522">
            <v>1003</v>
          </cell>
          <cell r="D1522">
            <v>21</v>
          </cell>
          <cell r="E1522">
            <v>47.761899999999997</v>
          </cell>
          <cell r="F1522">
            <v>47.761899999999997</v>
          </cell>
        </row>
        <row r="1523">
          <cell r="B1523">
            <v>40801300</v>
          </cell>
          <cell r="C1523">
            <v>25</v>
          </cell>
          <cell r="D1523">
            <v>13</v>
          </cell>
          <cell r="E1523">
            <v>1.923</v>
          </cell>
          <cell r="F1523">
            <v>1.1903999999999999</v>
          </cell>
        </row>
        <row r="1524">
          <cell r="B1524">
            <v>40801310</v>
          </cell>
          <cell r="C1524">
            <v>92</v>
          </cell>
          <cell r="D1524">
            <v>19</v>
          </cell>
          <cell r="E1524">
            <v>4.8421000000000003</v>
          </cell>
          <cell r="F1524">
            <v>4.3808999999999996</v>
          </cell>
        </row>
        <row r="1525">
          <cell r="B1525">
            <v>40801510</v>
          </cell>
          <cell r="C1525">
            <v>43</v>
          </cell>
          <cell r="D1525">
            <v>16</v>
          </cell>
          <cell r="E1525">
            <v>2.6875</v>
          </cell>
          <cell r="F1525">
            <v>2.0476000000000001</v>
          </cell>
        </row>
        <row r="1526">
          <cell r="B1526">
            <v>40801520</v>
          </cell>
          <cell r="C1526">
            <v>189</v>
          </cell>
          <cell r="D1526">
            <v>21</v>
          </cell>
          <cell r="E1526">
            <v>9</v>
          </cell>
          <cell r="F1526">
            <v>9</v>
          </cell>
        </row>
        <row r="1527">
          <cell r="B1527">
            <v>40801290</v>
          </cell>
          <cell r="C1527">
            <v>16</v>
          </cell>
          <cell r="D1527">
            <v>10</v>
          </cell>
          <cell r="E1527">
            <v>1.6</v>
          </cell>
          <cell r="F1527">
            <v>0.76190000000000002</v>
          </cell>
        </row>
        <row r="1528">
          <cell r="B1528">
            <v>40801280</v>
          </cell>
          <cell r="C1528">
            <v>82</v>
          </cell>
          <cell r="D1528">
            <v>20</v>
          </cell>
          <cell r="E1528">
            <v>4.0999999999999996</v>
          </cell>
          <cell r="F1528">
            <v>3.9047000000000001</v>
          </cell>
        </row>
        <row r="1529">
          <cell r="B1529">
            <v>40805027</v>
          </cell>
          <cell r="C1529">
            <v>1085</v>
          </cell>
          <cell r="D1529">
            <v>21</v>
          </cell>
          <cell r="E1529">
            <v>51.666600000000003</v>
          </cell>
          <cell r="F1529">
            <v>51.666600000000003</v>
          </cell>
        </row>
        <row r="1530">
          <cell r="B1530">
            <v>40805028</v>
          </cell>
          <cell r="C1530">
            <v>559</v>
          </cell>
          <cell r="D1530">
            <v>21</v>
          </cell>
          <cell r="E1530">
            <v>26.619</v>
          </cell>
          <cell r="F1530">
            <v>26.619</v>
          </cell>
        </row>
        <row r="1531">
          <cell r="B1531">
            <v>40805005</v>
          </cell>
          <cell r="C1531">
            <v>80</v>
          </cell>
          <cell r="D1531">
            <v>21</v>
          </cell>
          <cell r="E1531">
            <v>3.8094999999999999</v>
          </cell>
          <cell r="F1531">
            <v>3.8094999999999999</v>
          </cell>
        </row>
        <row r="1532">
          <cell r="B1532">
            <v>40805006</v>
          </cell>
          <cell r="C1532">
            <v>37</v>
          </cell>
          <cell r="D1532">
            <v>18</v>
          </cell>
          <cell r="E1532">
            <v>2.0554999999999999</v>
          </cell>
          <cell r="F1532">
            <v>1.7619</v>
          </cell>
        </row>
        <row r="1533">
          <cell r="B1533">
            <v>40801420</v>
          </cell>
          <cell r="C1533">
            <v>83</v>
          </cell>
          <cell r="D1533">
            <v>21</v>
          </cell>
          <cell r="E1533">
            <v>3.9523000000000001</v>
          </cell>
          <cell r="F1533">
            <v>3.9523000000000001</v>
          </cell>
        </row>
        <row r="1534">
          <cell r="B1534">
            <v>40801410</v>
          </cell>
          <cell r="C1534">
            <v>58</v>
          </cell>
          <cell r="D1534">
            <v>16</v>
          </cell>
          <cell r="E1534">
            <v>3.625</v>
          </cell>
          <cell r="F1534">
            <v>2.7618999999999998</v>
          </cell>
        </row>
        <row r="1535">
          <cell r="B1535">
            <v>40800410</v>
          </cell>
          <cell r="C1535">
            <v>80</v>
          </cell>
          <cell r="D1535">
            <v>21</v>
          </cell>
          <cell r="E1535">
            <v>3.8094999999999999</v>
          </cell>
          <cell r="F1535">
            <v>3.8094999999999999</v>
          </cell>
        </row>
        <row r="1536">
          <cell r="B1536">
            <v>40800420</v>
          </cell>
          <cell r="C1536">
            <v>326</v>
          </cell>
          <cell r="D1536">
            <v>16</v>
          </cell>
          <cell r="E1536">
            <v>20.375</v>
          </cell>
          <cell r="F1536">
            <v>15.5238</v>
          </cell>
        </row>
        <row r="1537">
          <cell r="B1537">
            <v>40800800</v>
          </cell>
          <cell r="C1537">
            <v>73</v>
          </cell>
          <cell r="D1537">
            <v>20</v>
          </cell>
          <cell r="E1537">
            <v>3.65</v>
          </cell>
          <cell r="F1537">
            <v>3.4761000000000002</v>
          </cell>
        </row>
        <row r="1538">
          <cell r="B1538">
            <v>40800430</v>
          </cell>
          <cell r="C1538">
            <v>14</v>
          </cell>
          <cell r="D1538">
            <v>9</v>
          </cell>
          <cell r="E1538">
            <v>1.5555000000000001</v>
          </cell>
          <cell r="F1538">
            <v>0.66659999999999997</v>
          </cell>
        </row>
        <row r="1539">
          <cell r="B1539">
            <v>40805007</v>
          </cell>
          <cell r="C1539">
            <v>227</v>
          </cell>
          <cell r="D1539">
            <v>21</v>
          </cell>
          <cell r="E1539">
            <v>10.8095</v>
          </cell>
          <cell r="F1539">
            <v>10.8095</v>
          </cell>
        </row>
        <row r="1540">
          <cell r="B1540">
            <v>40805008</v>
          </cell>
          <cell r="C1540">
            <v>134</v>
          </cell>
          <cell r="D1540">
            <v>21</v>
          </cell>
          <cell r="E1540">
            <v>6.3808999999999996</v>
          </cell>
          <cell r="F1540">
            <v>6.3808999999999996</v>
          </cell>
        </row>
        <row r="1541">
          <cell r="B1541">
            <v>40800980</v>
          </cell>
          <cell r="C1541">
            <v>70</v>
          </cell>
          <cell r="D1541">
            <v>21</v>
          </cell>
          <cell r="E1541">
            <v>3.3332999999999999</v>
          </cell>
          <cell r="F1541">
            <v>3.3332999999999999</v>
          </cell>
        </row>
        <row r="1542">
          <cell r="B1542">
            <v>40800990</v>
          </cell>
          <cell r="C1542">
            <v>17</v>
          </cell>
          <cell r="D1542">
            <v>12</v>
          </cell>
          <cell r="E1542">
            <v>1.4166000000000001</v>
          </cell>
          <cell r="F1542">
            <v>0.8095</v>
          </cell>
        </row>
        <row r="1543">
          <cell r="B1543">
            <v>40800610</v>
          </cell>
          <cell r="C1543">
            <v>42</v>
          </cell>
          <cell r="D1543">
            <v>18</v>
          </cell>
          <cell r="E1543">
            <v>2.3332999999999999</v>
          </cell>
          <cell r="F1543">
            <v>2</v>
          </cell>
        </row>
        <row r="1544">
          <cell r="B1544">
            <v>40800620</v>
          </cell>
          <cell r="C1544">
            <v>115</v>
          </cell>
          <cell r="D1544">
            <v>21</v>
          </cell>
          <cell r="E1544">
            <v>5.4760999999999997</v>
          </cell>
          <cell r="F1544">
            <v>5.4760999999999997</v>
          </cell>
        </row>
        <row r="1545">
          <cell r="B1545">
            <v>40801470</v>
          </cell>
          <cell r="C1545">
            <v>2180</v>
          </cell>
          <cell r="D1545">
            <v>21</v>
          </cell>
          <cell r="E1545">
            <v>103.8095</v>
          </cell>
          <cell r="F1545">
            <v>103.8095</v>
          </cell>
        </row>
        <row r="1546">
          <cell r="B1546">
            <v>40801480</v>
          </cell>
          <cell r="C1546">
            <v>3987</v>
          </cell>
          <cell r="D1546">
            <v>21</v>
          </cell>
          <cell r="E1546">
            <v>189.8571</v>
          </cell>
          <cell r="F1546">
            <v>189.8571</v>
          </cell>
        </row>
        <row r="1547">
          <cell r="B1547">
            <v>40805120</v>
          </cell>
          <cell r="C1547">
            <v>1376</v>
          </cell>
          <cell r="D1547">
            <v>21</v>
          </cell>
          <cell r="E1547">
            <v>65.523799999999994</v>
          </cell>
          <cell r="F1547">
            <v>65.523799999999994</v>
          </cell>
        </row>
        <row r="1548">
          <cell r="B1548">
            <v>40801540</v>
          </cell>
          <cell r="C1548">
            <v>4</v>
          </cell>
          <cell r="D1548">
            <v>3</v>
          </cell>
          <cell r="E1548">
            <v>1.3332999999999999</v>
          </cell>
          <cell r="F1548">
            <v>0.19040000000000001</v>
          </cell>
        </row>
        <row r="1549">
          <cell r="B1549">
            <v>40800470</v>
          </cell>
          <cell r="C1549">
            <v>71</v>
          </cell>
          <cell r="D1549">
            <v>20</v>
          </cell>
          <cell r="E1549">
            <v>3.55</v>
          </cell>
          <cell r="F1549">
            <v>3.3809</v>
          </cell>
        </row>
        <row r="1550">
          <cell r="B1550">
            <v>40800480</v>
          </cell>
          <cell r="C1550">
            <v>99</v>
          </cell>
          <cell r="D1550">
            <v>21</v>
          </cell>
          <cell r="E1550">
            <v>4.7141999999999999</v>
          </cell>
          <cell r="F1550">
            <v>4.7141999999999999</v>
          </cell>
        </row>
        <row r="1551">
          <cell r="B1551">
            <v>40800326</v>
          </cell>
          <cell r="C1551">
            <v>248</v>
          </cell>
          <cell r="D1551">
            <v>21</v>
          </cell>
          <cell r="E1551">
            <v>11.8095</v>
          </cell>
          <cell r="F1551">
            <v>11.8095</v>
          </cell>
        </row>
        <row r="1552">
          <cell r="B1552">
            <v>40800325</v>
          </cell>
          <cell r="C1552">
            <v>251</v>
          </cell>
          <cell r="D1552">
            <v>21</v>
          </cell>
          <cell r="E1552">
            <v>11.952299999999999</v>
          </cell>
          <cell r="F1552">
            <v>11.952299999999999</v>
          </cell>
        </row>
        <row r="1553">
          <cell r="B1553">
            <v>40800700</v>
          </cell>
          <cell r="C1553">
            <v>85</v>
          </cell>
          <cell r="D1553">
            <v>19</v>
          </cell>
          <cell r="E1553">
            <v>4.4736000000000002</v>
          </cell>
          <cell r="F1553">
            <v>4.0476000000000001</v>
          </cell>
        </row>
        <row r="1554">
          <cell r="B1554">
            <v>40800710</v>
          </cell>
          <cell r="C1554">
            <v>34</v>
          </cell>
          <cell r="D1554">
            <v>18</v>
          </cell>
          <cell r="E1554">
            <v>1.8888</v>
          </cell>
          <cell r="F1554">
            <v>1.619</v>
          </cell>
        </row>
        <row r="1555">
          <cell r="B1555">
            <v>40800510</v>
          </cell>
          <cell r="C1555">
            <v>17</v>
          </cell>
          <cell r="D1555">
            <v>12</v>
          </cell>
          <cell r="E1555">
            <v>1.4166000000000001</v>
          </cell>
          <cell r="F1555">
            <v>0.8095</v>
          </cell>
        </row>
        <row r="1556">
          <cell r="B1556">
            <v>40800520</v>
          </cell>
          <cell r="C1556">
            <v>69</v>
          </cell>
          <cell r="D1556">
            <v>20</v>
          </cell>
          <cell r="E1556">
            <v>3.45</v>
          </cell>
          <cell r="F1556">
            <v>3.2856999999999998</v>
          </cell>
        </row>
        <row r="1557">
          <cell r="B1557">
            <v>40801260</v>
          </cell>
          <cell r="C1557">
            <v>8</v>
          </cell>
          <cell r="D1557">
            <v>6</v>
          </cell>
          <cell r="E1557">
            <v>1.3332999999999999</v>
          </cell>
          <cell r="F1557">
            <v>0.38090000000000002</v>
          </cell>
        </row>
        <row r="1558">
          <cell r="B1558">
            <v>40801270</v>
          </cell>
          <cell r="C1558">
            <v>63</v>
          </cell>
          <cell r="D1558">
            <v>21</v>
          </cell>
          <cell r="E1558">
            <v>3</v>
          </cell>
          <cell r="F1558">
            <v>3</v>
          </cell>
        </row>
        <row r="1559">
          <cell r="B1559">
            <v>40800820</v>
          </cell>
          <cell r="C1559">
            <v>1845</v>
          </cell>
          <cell r="D1559">
            <v>21</v>
          </cell>
          <cell r="E1559">
            <v>87.857100000000003</v>
          </cell>
          <cell r="F1559">
            <v>87.857100000000003</v>
          </cell>
        </row>
        <row r="1560">
          <cell r="B1560">
            <v>40800830</v>
          </cell>
          <cell r="C1560">
            <v>1046</v>
          </cell>
          <cell r="D1560">
            <v>21</v>
          </cell>
          <cell r="E1560">
            <v>49.8095</v>
          </cell>
          <cell r="F1560">
            <v>49.8095</v>
          </cell>
        </row>
        <row r="1561">
          <cell r="B1561">
            <v>58552240</v>
          </cell>
          <cell r="C1561">
            <v>204</v>
          </cell>
          <cell r="D1561">
            <v>21</v>
          </cell>
          <cell r="E1561">
            <v>9.7141999999999999</v>
          </cell>
          <cell r="F1561">
            <v>9.7141999999999999</v>
          </cell>
        </row>
        <row r="1562">
          <cell r="B1562">
            <v>58552230</v>
          </cell>
          <cell r="C1562">
            <v>414</v>
          </cell>
          <cell r="D1562">
            <v>21</v>
          </cell>
          <cell r="E1562">
            <v>19.714200000000002</v>
          </cell>
          <cell r="F1562">
            <v>19.714200000000002</v>
          </cell>
        </row>
        <row r="1563">
          <cell r="B1563">
            <v>58552050</v>
          </cell>
          <cell r="C1563">
            <v>1031</v>
          </cell>
          <cell r="D1563">
            <v>21</v>
          </cell>
          <cell r="E1563">
            <v>49.095199999999998</v>
          </cell>
          <cell r="F1563">
            <v>49.095199999999998</v>
          </cell>
        </row>
        <row r="1564">
          <cell r="B1564">
            <v>58552040</v>
          </cell>
          <cell r="C1564">
            <v>386</v>
          </cell>
          <cell r="D1564">
            <v>21</v>
          </cell>
          <cell r="E1564">
            <v>18.3809</v>
          </cell>
          <cell r="F1564">
            <v>18.3809</v>
          </cell>
        </row>
        <row r="1565">
          <cell r="B1565">
            <v>58552090</v>
          </cell>
          <cell r="C1565">
            <v>1440</v>
          </cell>
          <cell r="D1565">
            <v>21</v>
          </cell>
          <cell r="E1565">
            <v>68.571399999999997</v>
          </cell>
          <cell r="F1565">
            <v>68.571399999999997</v>
          </cell>
        </row>
        <row r="1566">
          <cell r="B1566">
            <v>58552080</v>
          </cell>
          <cell r="C1566">
            <v>887</v>
          </cell>
          <cell r="D1566">
            <v>21</v>
          </cell>
          <cell r="E1566">
            <v>42.238</v>
          </cell>
          <cell r="F1566">
            <v>42.238</v>
          </cell>
        </row>
        <row r="1567">
          <cell r="B1567">
            <v>58550010</v>
          </cell>
          <cell r="C1567">
            <v>18</v>
          </cell>
          <cell r="D1567">
            <v>13</v>
          </cell>
          <cell r="E1567">
            <v>1.3846000000000001</v>
          </cell>
          <cell r="F1567">
            <v>0.85709999999999997</v>
          </cell>
        </row>
        <row r="1568">
          <cell r="B1568">
            <v>58550020</v>
          </cell>
          <cell r="C1568">
            <v>10</v>
          </cell>
          <cell r="D1568">
            <v>6</v>
          </cell>
          <cell r="E1568">
            <v>1.6666000000000001</v>
          </cell>
          <cell r="F1568">
            <v>0.47610000000000002</v>
          </cell>
        </row>
        <row r="1569">
          <cell r="B1569">
            <v>58550030</v>
          </cell>
          <cell r="C1569">
            <v>40</v>
          </cell>
          <cell r="D1569">
            <v>19</v>
          </cell>
          <cell r="E1569">
            <v>2.1052</v>
          </cell>
          <cell r="F1569">
            <v>1.9047000000000001</v>
          </cell>
        </row>
        <row r="1570">
          <cell r="B1570">
            <v>58550040</v>
          </cell>
          <cell r="C1570">
            <v>10</v>
          </cell>
          <cell r="D1570">
            <v>7</v>
          </cell>
          <cell r="E1570">
            <v>1.4285000000000001</v>
          </cell>
          <cell r="F1570">
            <v>0.47610000000000002</v>
          </cell>
        </row>
        <row r="1571">
          <cell r="B1571">
            <v>58550050</v>
          </cell>
          <cell r="C1571">
            <v>3</v>
          </cell>
          <cell r="D1571">
            <v>3</v>
          </cell>
          <cell r="E1571">
            <v>1</v>
          </cell>
          <cell r="F1571">
            <v>0.14280000000000001</v>
          </cell>
        </row>
        <row r="1572">
          <cell r="B1572">
            <v>58550060</v>
          </cell>
          <cell r="C1572">
            <v>8</v>
          </cell>
          <cell r="D1572">
            <v>7</v>
          </cell>
          <cell r="E1572">
            <v>1.1428</v>
          </cell>
          <cell r="F1572">
            <v>0.38090000000000002</v>
          </cell>
        </row>
        <row r="1573">
          <cell r="B1573">
            <v>58552210</v>
          </cell>
          <cell r="C1573">
            <v>1669</v>
          </cell>
          <cell r="D1573">
            <v>21</v>
          </cell>
          <cell r="E1573">
            <v>79.476100000000002</v>
          </cell>
          <cell r="F1573">
            <v>79.476100000000002</v>
          </cell>
        </row>
        <row r="1574">
          <cell r="B1574">
            <v>58552100</v>
          </cell>
          <cell r="C1574">
            <v>289</v>
          </cell>
          <cell r="D1574">
            <v>21</v>
          </cell>
          <cell r="E1574">
            <v>13.761900000000001</v>
          </cell>
          <cell r="F1574">
            <v>13.761900000000001</v>
          </cell>
        </row>
        <row r="1575">
          <cell r="B1575">
            <v>58552250</v>
          </cell>
          <cell r="C1575">
            <v>888</v>
          </cell>
          <cell r="D1575">
            <v>21</v>
          </cell>
          <cell r="E1575">
            <v>42.285699999999999</v>
          </cell>
          <cell r="F1575">
            <v>42.285699999999999</v>
          </cell>
        </row>
        <row r="1576">
          <cell r="B1576">
            <v>58552260</v>
          </cell>
          <cell r="C1576">
            <v>621</v>
          </cell>
          <cell r="D1576">
            <v>21</v>
          </cell>
          <cell r="E1576">
            <v>29.571400000000001</v>
          </cell>
          <cell r="F1576">
            <v>29.571400000000001</v>
          </cell>
        </row>
        <row r="1577">
          <cell r="B1577">
            <v>58552020</v>
          </cell>
          <cell r="C1577">
            <v>726</v>
          </cell>
          <cell r="D1577">
            <v>21</v>
          </cell>
          <cell r="E1577">
            <v>34.571399999999997</v>
          </cell>
          <cell r="F1577">
            <v>34.571399999999997</v>
          </cell>
        </row>
        <row r="1578">
          <cell r="B1578">
            <v>58552030</v>
          </cell>
          <cell r="C1578">
            <v>1349</v>
          </cell>
          <cell r="D1578">
            <v>21</v>
          </cell>
          <cell r="E1578">
            <v>64.238</v>
          </cell>
          <cell r="F1578">
            <v>64.238</v>
          </cell>
        </row>
        <row r="1579">
          <cell r="B1579">
            <v>58552070</v>
          </cell>
          <cell r="C1579">
            <v>2098</v>
          </cell>
          <cell r="D1579">
            <v>21</v>
          </cell>
          <cell r="E1579">
            <v>99.904700000000005</v>
          </cell>
          <cell r="F1579">
            <v>99.904700000000005</v>
          </cell>
        </row>
        <row r="1580">
          <cell r="B1580">
            <v>58552060</v>
          </cell>
          <cell r="C1580">
            <v>1400</v>
          </cell>
          <cell r="D1580">
            <v>21</v>
          </cell>
          <cell r="E1580">
            <v>66.666600000000003</v>
          </cell>
          <cell r="F1580">
            <v>66.666600000000003</v>
          </cell>
        </row>
        <row r="1581">
          <cell r="B1581">
            <v>53610130</v>
          </cell>
          <cell r="C1581">
            <v>13</v>
          </cell>
          <cell r="D1581">
            <v>10</v>
          </cell>
          <cell r="E1581">
            <v>1.3</v>
          </cell>
          <cell r="F1581">
            <v>0.61899999999999999</v>
          </cell>
        </row>
        <row r="1582">
          <cell r="B1582">
            <v>51720080</v>
          </cell>
          <cell r="C1582">
            <v>4</v>
          </cell>
          <cell r="D1582">
            <v>2</v>
          </cell>
          <cell r="E1582">
            <v>2</v>
          </cell>
          <cell r="F1582">
            <v>0.19040000000000001</v>
          </cell>
        </row>
        <row r="1583">
          <cell r="B1583">
            <v>51720010</v>
          </cell>
          <cell r="C1583">
            <v>57</v>
          </cell>
          <cell r="D1583">
            <v>19</v>
          </cell>
          <cell r="E1583">
            <v>3</v>
          </cell>
          <cell r="F1583">
            <v>2.7141999999999999</v>
          </cell>
        </row>
        <row r="1584">
          <cell r="B1584">
            <v>51620100</v>
          </cell>
          <cell r="C1584">
            <v>17</v>
          </cell>
          <cell r="D1584">
            <v>8</v>
          </cell>
          <cell r="E1584">
            <v>2.125</v>
          </cell>
          <cell r="F1584">
            <v>0.8095</v>
          </cell>
        </row>
        <row r="1585">
          <cell r="B1585">
            <v>51720060</v>
          </cell>
          <cell r="C1585">
            <v>1</v>
          </cell>
          <cell r="D1585">
            <v>1</v>
          </cell>
          <cell r="E1585">
            <v>1</v>
          </cell>
          <cell r="F1585">
            <v>4.7600000000000003E-2</v>
          </cell>
        </row>
        <row r="1586">
          <cell r="B1586">
            <v>51720070</v>
          </cell>
          <cell r="C1586">
            <v>10</v>
          </cell>
          <cell r="D1586">
            <v>4</v>
          </cell>
          <cell r="E1586">
            <v>2.5</v>
          </cell>
          <cell r="F1586">
            <v>0.47610000000000002</v>
          </cell>
        </row>
        <row r="1587">
          <cell r="B1587">
            <v>51720020</v>
          </cell>
          <cell r="C1587">
            <v>21</v>
          </cell>
          <cell r="D1587">
            <v>15</v>
          </cell>
          <cell r="E1587">
            <v>1.4</v>
          </cell>
          <cell r="F1587">
            <v>1</v>
          </cell>
        </row>
        <row r="1588">
          <cell r="B1588">
            <v>51720030</v>
          </cell>
          <cell r="C1588">
            <v>168</v>
          </cell>
          <cell r="D1588">
            <v>21</v>
          </cell>
          <cell r="E1588">
            <v>8</v>
          </cell>
          <cell r="F1588">
            <v>8</v>
          </cell>
        </row>
        <row r="1589">
          <cell r="B1589">
            <v>51720040</v>
          </cell>
          <cell r="C1589">
            <v>5</v>
          </cell>
          <cell r="D1589">
            <v>5</v>
          </cell>
          <cell r="E1589">
            <v>1</v>
          </cell>
          <cell r="F1589">
            <v>0.23799999999999999</v>
          </cell>
        </row>
        <row r="1590">
          <cell r="B1590">
            <v>51720050</v>
          </cell>
          <cell r="C1590">
            <v>50</v>
          </cell>
          <cell r="D1590">
            <v>19</v>
          </cell>
          <cell r="E1590">
            <v>2.6315</v>
          </cell>
          <cell r="F1590">
            <v>2.3809</v>
          </cell>
        </row>
        <row r="1591">
          <cell r="B1591">
            <v>59451110</v>
          </cell>
          <cell r="C1591">
            <v>228</v>
          </cell>
          <cell r="D1591">
            <v>21</v>
          </cell>
          <cell r="E1591">
            <v>10.857100000000001</v>
          </cell>
          <cell r="F1591">
            <v>10.857100000000001</v>
          </cell>
        </row>
        <row r="1592">
          <cell r="B1592">
            <v>40405000</v>
          </cell>
          <cell r="C1592">
            <v>4366</v>
          </cell>
          <cell r="D1592">
            <v>21</v>
          </cell>
          <cell r="E1592">
            <v>207.90469999999999</v>
          </cell>
          <cell r="F1592">
            <v>207.90469999999999</v>
          </cell>
        </row>
        <row r="1593">
          <cell r="B1593">
            <v>40400030</v>
          </cell>
          <cell r="C1593">
            <v>9</v>
          </cell>
          <cell r="D1593">
            <v>5</v>
          </cell>
          <cell r="E1593">
            <v>1.8</v>
          </cell>
          <cell r="F1593">
            <v>0.42849999999999999</v>
          </cell>
        </row>
        <row r="1594">
          <cell r="B1594">
            <v>40400020</v>
          </cell>
          <cell r="C1594">
            <v>659</v>
          </cell>
          <cell r="D1594">
            <v>21</v>
          </cell>
          <cell r="E1594">
            <v>31.3809</v>
          </cell>
          <cell r="F1594">
            <v>31.3809</v>
          </cell>
        </row>
        <row r="1595">
          <cell r="B1595">
            <v>40500070</v>
          </cell>
          <cell r="C1595">
            <v>6</v>
          </cell>
          <cell r="D1595">
            <v>6</v>
          </cell>
          <cell r="E1595">
            <v>1</v>
          </cell>
          <cell r="F1595">
            <v>0.28570000000000001</v>
          </cell>
        </row>
        <row r="1596">
          <cell r="B1596">
            <v>40500060</v>
          </cell>
          <cell r="C1596">
            <v>11</v>
          </cell>
          <cell r="D1596">
            <v>6</v>
          </cell>
          <cell r="E1596">
            <v>1.8332999999999999</v>
          </cell>
          <cell r="F1596">
            <v>0.52380000000000004</v>
          </cell>
        </row>
        <row r="1597">
          <cell r="B1597">
            <v>40400040</v>
          </cell>
          <cell r="C1597">
            <v>1051</v>
          </cell>
          <cell r="D1597">
            <v>21</v>
          </cell>
          <cell r="E1597">
            <v>50.047600000000003</v>
          </cell>
          <cell r="F1597">
            <v>50.047600000000003</v>
          </cell>
        </row>
        <row r="1598">
          <cell r="B1598">
            <v>40400050</v>
          </cell>
          <cell r="C1598">
            <v>66</v>
          </cell>
          <cell r="D1598">
            <v>18</v>
          </cell>
          <cell r="E1598">
            <v>3.6665999999999999</v>
          </cell>
          <cell r="F1598">
            <v>3.1427999999999998</v>
          </cell>
        </row>
        <row r="1599">
          <cell r="B1599">
            <v>40500090</v>
          </cell>
          <cell r="C1599">
            <v>41</v>
          </cell>
          <cell r="D1599">
            <v>17</v>
          </cell>
          <cell r="E1599">
            <v>2.4117000000000002</v>
          </cell>
          <cell r="F1599">
            <v>1.9522999999999999</v>
          </cell>
        </row>
        <row r="1600">
          <cell r="B1600">
            <v>40500080</v>
          </cell>
          <cell r="C1600">
            <v>166</v>
          </cell>
          <cell r="D1600">
            <v>21</v>
          </cell>
          <cell r="E1600">
            <v>7.9047000000000001</v>
          </cell>
          <cell r="F1600">
            <v>7.9047000000000001</v>
          </cell>
        </row>
        <row r="1601">
          <cell r="B1601">
            <v>40500100</v>
          </cell>
          <cell r="C1601">
            <v>235</v>
          </cell>
          <cell r="D1601">
            <v>21</v>
          </cell>
          <cell r="E1601">
            <v>11.1904</v>
          </cell>
          <cell r="F1601">
            <v>11.1904</v>
          </cell>
        </row>
        <row r="1602">
          <cell r="B1602">
            <v>40400010</v>
          </cell>
          <cell r="C1602">
            <v>93</v>
          </cell>
          <cell r="D1602">
            <v>20</v>
          </cell>
          <cell r="E1602">
            <v>4.6500000000000004</v>
          </cell>
          <cell r="F1602">
            <v>4.4284999999999997</v>
          </cell>
        </row>
        <row r="1603">
          <cell r="B1603">
            <v>58360210</v>
          </cell>
          <cell r="C1603">
            <v>48</v>
          </cell>
          <cell r="D1603">
            <v>16</v>
          </cell>
          <cell r="E1603">
            <v>3</v>
          </cell>
          <cell r="F1603">
            <v>2.2856999999999998</v>
          </cell>
        </row>
        <row r="1604">
          <cell r="B1604">
            <v>58360230</v>
          </cell>
          <cell r="C1604">
            <v>28</v>
          </cell>
          <cell r="D1604">
            <v>17</v>
          </cell>
          <cell r="E1604">
            <v>1.647</v>
          </cell>
          <cell r="F1604">
            <v>1.3332999999999999</v>
          </cell>
        </row>
        <row r="1605">
          <cell r="B1605">
            <v>58360170</v>
          </cell>
          <cell r="C1605">
            <v>1</v>
          </cell>
          <cell r="D1605">
            <v>1</v>
          </cell>
          <cell r="E1605">
            <v>1</v>
          </cell>
          <cell r="F1605">
            <v>4.7600000000000003E-2</v>
          </cell>
        </row>
        <row r="1606">
          <cell r="B1606">
            <v>58360180</v>
          </cell>
          <cell r="C1606">
            <v>20</v>
          </cell>
          <cell r="D1606">
            <v>8</v>
          </cell>
          <cell r="E1606">
            <v>2.5</v>
          </cell>
          <cell r="F1606">
            <v>0.95230000000000004</v>
          </cell>
        </row>
        <row r="1607">
          <cell r="B1607">
            <v>58360030</v>
          </cell>
          <cell r="C1607">
            <v>60</v>
          </cell>
          <cell r="D1607">
            <v>19</v>
          </cell>
          <cell r="E1607">
            <v>3.1577999999999999</v>
          </cell>
          <cell r="F1607">
            <v>2.8571</v>
          </cell>
        </row>
        <row r="1608">
          <cell r="B1608">
            <v>58360040</v>
          </cell>
          <cell r="C1608">
            <v>31</v>
          </cell>
          <cell r="D1608">
            <v>17</v>
          </cell>
          <cell r="E1608">
            <v>1.8234999999999999</v>
          </cell>
          <cell r="F1608">
            <v>1.4761</v>
          </cell>
        </row>
        <row r="1609">
          <cell r="B1609">
            <v>58360190</v>
          </cell>
          <cell r="C1609">
            <v>7</v>
          </cell>
          <cell r="D1609">
            <v>7</v>
          </cell>
          <cell r="E1609">
            <v>1</v>
          </cell>
          <cell r="F1609">
            <v>0.33329999999999999</v>
          </cell>
        </row>
        <row r="1610">
          <cell r="B1610">
            <v>58360200</v>
          </cell>
          <cell r="C1610">
            <v>8</v>
          </cell>
          <cell r="D1610">
            <v>5</v>
          </cell>
          <cell r="E1610">
            <v>1.6</v>
          </cell>
          <cell r="F1610">
            <v>0.38090000000000002</v>
          </cell>
        </row>
        <row r="1611">
          <cell r="B1611">
            <v>58360220</v>
          </cell>
          <cell r="C1611">
            <v>2</v>
          </cell>
          <cell r="D1611">
            <v>2</v>
          </cell>
          <cell r="E1611">
            <v>1</v>
          </cell>
          <cell r="F1611">
            <v>9.5200000000000007E-2</v>
          </cell>
        </row>
        <row r="1612">
          <cell r="B1612">
            <v>58360110</v>
          </cell>
          <cell r="C1612">
            <v>4</v>
          </cell>
          <cell r="D1612">
            <v>4</v>
          </cell>
          <cell r="E1612">
            <v>1</v>
          </cell>
          <cell r="F1612">
            <v>0.19040000000000001</v>
          </cell>
        </row>
        <row r="1613">
          <cell r="B1613">
            <v>58360240</v>
          </cell>
          <cell r="C1613">
            <v>7</v>
          </cell>
          <cell r="D1613">
            <v>3</v>
          </cell>
          <cell r="E1613">
            <v>2.3332999999999999</v>
          </cell>
          <cell r="F1613">
            <v>0.33329999999999999</v>
          </cell>
        </row>
        <row r="1614">
          <cell r="B1614">
            <v>58360150</v>
          </cell>
          <cell r="C1614">
            <v>116</v>
          </cell>
          <cell r="D1614">
            <v>18</v>
          </cell>
          <cell r="E1614">
            <v>6.4443999999999999</v>
          </cell>
          <cell r="F1614">
            <v>5.5237999999999996</v>
          </cell>
        </row>
        <row r="1615">
          <cell r="B1615">
            <v>58205000</v>
          </cell>
          <cell r="C1615">
            <v>678</v>
          </cell>
          <cell r="D1615">
            <v>21</v>
          </cell>
          <cell r="E1615">
            <v>32.285699999999999</v>
          </cell>
          <cell r="F1615">
            <v>32.285699999999999</v>
          </cell>
        </row>
        <row r="1616">
          <cell r="B1616">
            <v>50690110</v>
          </cell>
          <cell r="C1616">
            <v>1408</v>
          </cell>
          <cell r="D1616">
            <v>21</v>
          </cell>
          <cell r="E1616">
            <v>67.047600000000003</v>
          </cell>
          <cell r="F1616">
            <v>67.047600000000003</v>
          </cell>
        </row>
        <row r="1617">
          <cell r="B1617">
            <v>50690120</v>
          </cell>
          <cell r="C1617">
            <v>3</v>
          </cell>
          <cell r="D1617">
            <v>3</v>
          </cell>
          <cell r="E1617">
            <v>1</v>
          </cell>
          <cell r="F1617">
            <v>0.14280000000000001</v>
          </cell>
        </row>
        <row r="1618">
          <cell r="B1618">
            <v>50695011</v>
          </cell>
          <cell r="C1618">
            <v>449</v>
          </cell>
          <cell r="D1618">
            <v>21</v>
          </cell>
          <cell r="E1618">
            <v>21.3809</v>
          </cell>
          <cell r="F1618">
            <v>21.3809</v>
          </cell>
        </row>
        <row r="1619">
          <cell r="B1619">
            <v>50690180</v>
          </cell>
          <cell r="C1619">
            <v>489</v>
          </cell>
          <cell r="D1619">
            <v>21</v>
          </cell>
          <cell r="E1619">
            <v>23.285699999999999</v>
          </cell>
          <cell r="F1619">
            <v>23.285699999999999</v>
          </cell>
        </row>
        <row r="1620">
          <cell r="B1620">
            <v>50690190</v>
          </cell>
          <cell r="C1620">
            <v>8</v>
          </cell>
          <cell r="D1620">
            <v>7</v>
          </cell>
          <cell r="E1620">
            <v>1.1428</v>
          </cell>
          <cell r="F1620">
            <v>0.38090000000000002</v>
          </cell>
        </row>
        <row r="1621">
          <cell r="B1621">
            <v>50690130</v>
          </cell>
          <cell r="C1621">
            <v>317</v>
          </cell>
          <cell r="D1621">
            <v>21</v>
          </cell>
          <cell r="E1621">
            <v>15.0952</v>
          </cell>
          <cell r="F1621">
            <v>15.0952</v>
          </cell>
        </row>
        <row r="1622">
          <cell r="B1622">
            <v>50690100</v>
          </cell>
          <cell r="C1622">
            <v>6</v>
          </cell>
          <cell r="D1622">
            <v>5</v>
          </cell>
          <cell r="E1622">
            <v>1.2</v>
          </cell>
          <cell r="F1622">
            <v>0.28570000000000001</v>
          </cell>
        </row>
        <row r="1623">
          <cell r="B1623">
            <v>50690200</v>
          </cell>
          <cell r="C1623">
            <v>4</v>
          </cell>
          <cell r="D1623">
            <v>3</v>
          </cell>
          <cell r="E1623">
            <v>1.3332999999999999</v>
          </cell>
          <cell r="F1623">
            <v>0.19040000000000001</v>
          </cell>
        </row>
        <row r="1624">
          <cell r="B1624">
            <v>50690210</v>
          </cell>
          <cell r="C1624">
            <v>161</v>
          </cell>
          <cell r="D1624">
            <v>21</v>
          </cell>
          <cell r="E1624">
            <v>7.6665999999999999</v>
          </cell>
          <cell r="F1624">
            <v>7.6665999999999999</v>
          </cell>
        </row>
        <row r="1625">
          <cell r="B1625">
            <v>50690160</v>
          </cell>
          <cell r="C1625">
            <v>2</v>
          </cell>
          <cell r="D1625">
            <v>2</v>
          </cell>
          <cell r="E1625">
            <v>1</v>
          </cell>
          <cell r="F1625">
            <v>9.5200000000000007E-2</v>
          </cell>
        </row>
        <row r="1626">
          <cell r="B1626">
            <v>50690170</v>
          </cell>
          <cell r="C1626">
            <v>655</v>
          </cell>
          <cell r="D1626">
            <v>21</v>
          </cell>
          <cell r="E1626">
            <v>31.1904</v>
          </cell>
          <cell r="F1626">
            <v>31.1904</v>
          </cell>
        </row>
        <row r="1627">
          <cell r="B1627">
            <v>50690050</v>
          </cell>
          <cell r="C1627">
            <v>12</v>
          </cell>
          <cell r="D1627">
            <v>9</v>
          </cell>
          <cell r="E1627">
            <v>1.3332999999999999</v>
          </cell>
          <cell r="F1627">
            <v>0.57140000000000002</v>
          </cell>
        </row>
        <row r="1628">
          <cell r="B1628">
            <v>50690040</v>
          </cell>
          <cell r="C1628">
            <v>359</v>
          </cell>
          <cell r="D1628">
            <v>21</v>
          </cell>
          <cell r="E1628">
            <v>17.095199999999998</v>
          </cell>
          <cell r="F1628">
            <v>17.095199999999998</v>
          </cell>
        </row>
        <row r="1629">
          <cell r="B1629">
            <v>50690060</v>
          </cell>
          <cell r="C1629">
            <v>1087</v>
          </cell>
          <cell r="D1629">
            <v>21</v>
          </cell>
          <cell r="E1629">
            <v>51.761899999999997</v>
          </cell>
          <cell r="F1629">
            <v>51.761899999999997</v>
          </cell>
        </row>
        <row r="1630">
          <cell r="B1630">
            <v>50690070</v>
          </cell>
          <cell r="C1630">
            <v>27</v>
          </cell>
          <cell r="D1630">
            <v>11</v>
          </cell>
          <cell r="E1630">
            <v>2.4544999999999999</v>
          </cell>
          <cell r="F1630">
            <v>1.2857000000000001</v>
          </cell>
        </row>
        <row r="1631">
          <cell r="B1631">
            <v>50690030</v>
          </cell>
          <cell r="C1631">
            <v>21</v>
          </cell>
          <cell r="D1631">
            <v>12</v>
          </cell>
          <cell r="E1631">
            <v>1.75</v>
          </cell>
          <cell r="F1631">
            <v>1</v>
          </cell>
        </row>
        <row r="1632">
          <cell r="B1632">
            <v>50690020</v>
          </cell>
          <cell r="C1632">
            <v>1295</v>
          </cell>
          <cell r="D1632">
            <v>21</v>
          </cell>
          <cell r="E1632">
            <v>61.666600000000003</v>
          </cell>
          <cell r="F1632">
            <v>61.666600000000003</v>
          </cell>
        </row>
        <row r="1633">
          <cell r="B1633">
            <v>51510040</v>
          </cell>
          <cell r="C1633">
            <v>23</v>
          </cell>
          <cell r="D1633">
            <v>14</v>
          </cell>
          <cell r="E1633">
            <v>1.6428</v>
          </cell>
          <cell r="F1633">
            <v>1.0952</v>
          </cell>
        </row>
        <row r="1634">
          <cell r="B1634">
            <v>51510050</v>
          </cell>
          <cell r="C1634">
            <v>44</v>
          </cell>
          <cell r="D1634">
            <v>21</v>
          </cell>
          <cell r="E1634">
            <v>2.0952000000000002</v>
          </cell>
          <cell r="F1634">
            <v>2.0952000000000002</v>
          </cell>
        </row>
        <row r="1635">
          <cell r="B1635">
            <v>51510070</v>
          </cell>
          <cell r="C1635">
            <v>37</v>
          </cell>
          <cell r="D1635">
            <v>21</v>
          </cell>
          <cell r="E1635">
            <v>1.7619</v>
          </cell>
          <cell r="F1635">
            <v>1.7619</v>
          </cell>
        </row>
        <row r="1636">
          <cell r="B1636">
            <v>51510060</v>
          </cell>
          <cell r="C1636">
            <v>88</v>
          </cell>
          <cell r="D1636">
            <v>21</v>
          </cell>
          <cell r="E1636">
            <v>4.1904000000000003</v>
          </cell>
          <cell r="F1636">
            <v>4.1904000000000003</v>
          </cell>
        </row>
        <row r="1637">
          <cell r="B1637">
            <v>51510020</v>
          </cell>
          <cell r="C1637">
            <v>40</v>
          </cell>
          <cell r="D1637">
            <v>17</v>
          </cell>
          <cell r="E1637">
            <v>2.3529</v>
          </cell>
          <cell r="F1637">
            <v>1.9047000000000001</v>
          </cell>
        </row>
        <row r="1638">
          <cell r="B1638">
            <v>51510030</v>
          </cell>
          <cell r="C1638">
            <v>17</v>
          </cell>
          <cell r="D1638">
            <v>14</v>
          </cell>
          <cell r="E1638">
            <v>1.2141999999999999</v>
          </cell>
          <cell r="F1638">
            <v>0.8095</v>
          </cell>
        </row>
        <row r="1639">
          <cell r="B1639">
            <v>51510010</v>
          </cell>
          <cell r="C1639">
            <v>100</v>
          </cell>
          <cell r="D1639">
            <v>21</v>
          </cell>
          <cell r="E1639">
            <v>4.7618999999999998</v>
          </cell>
          <cell r="F1639">
            <v>4.7618999999999998</v>
          </cell>
        </row>
        <row r="1640">
          <cell r="B1640">
            <v>51410180</v>
          </cell>
          <cell r="C1640">
            <v>91</v>
          </cell>
          <cell r="D1640">
            <v>21</v>
          </cell>
          <cell r="E1640">
            <v>4.3333000000000004</v>
          </cell>
          <cell r="F1640">
            <v>4.3333000000000004</v>
          </cell>
        </row>
        <row r="1641">
          <cell r="B1641">
            <v>51510090</v>
          </cell>
          <cell r="C1641">
            <v>11</v>
          </cell>
          <cell r="D1641">
            <v>10</v>
          </cell>
          <cell r="E1641">
            <v>1.1000000000000001</v>
          </cell>
          <cell r="F1641">
            <v>0.52380000000000004</v>
          </cell>
        </row>
        <row r="1642">
          <cell r="B1642">
            <v>51510080</v>
          </cell>
          <cell r="C1642">
            <v>7</v>
          </cell>
          <cell r="D1642">
            <v>6</v>
          </cell>
          <cell r="E1642">
            <v>1.1666000000000001</v>
          </cell>
          <cell r="F1642">
            <v>0.33329999999999999</v>
          </cell>
        </row>
        <row r="1643">
          <cell r="B1643">
            <v>51410160</v>
          </cell>
          <cell r="C1643">
            <v>41</v>
          </cell>
          <cell r="D1643">
            <v>21</v>
          </cell>
          <cell r="E1643">
            <v>1.9522999999999999</v>
          </cell>
          <cell r="F1643">
            <v>1.9522999999999999</v>
          </cell>
        </row>
        <row r="1644">
          <cell r="B1644">
            <v>51410170</v>
          </cell>
          <cell r="C1644">
            <v>163</v>
          </cell>
          <cell r="D1644">
            <v>21</v>
          </cell>
          <cell r="E1644">
            <v>7.7618999999999998</v>
          </cell>
          <cell r="F1644">
            <v>7.7618999999999998</v>
          </cell>
        </row>
        <row r="1645">
          <cell r="B1645">
            <v>51510100</v>
          </cell>
          <cell r="C1645">
            <v>55</v>
          </cell>
          <cell r="D1645">
            <v>20</v>
          </cell>
          <cell r="E1645">
            <v>2.75</v>
          </cell>
          <cell r="F1645">
            <v>2.6190000000000002</v>
          </cell>
        </row>
        <row r="1646">
          <cell r="B1646">
            <v>51610010</v>
          </cell>
          <cell r="C1646">
            <v>32</v>
          </cell>
          <cell r="D1646">
            <v>19</v>
          </cell>
          <cell r="E1646">
            <v>1.6841999999999999</v>
          </cell>
          <cell r="F1646">
            <v>1.5238</v>
          </cell>
        </row>
        <row r="1647">
          <cell r="B1647">
            <v>59542240</v>
          </cell>
          <cell r="C1647">
            <v>36</v>
          </cell>
          <cell r="D1647">
            <v>17</v>
          </cell>
          <cell r="E1647">
            <v>2.1175999999999999</v>
          </cell>
          <cell r="F1647">
            <v>1.7141999999999999</v>
          </cell>
        </row>
        <row r="1648">
          <cell r="B1648">
            <v>59542230</v>
          </cell>
          <cell r="C1648">
            <v>55</v>
          </cell>
          <cell r="D1648">
            <v>20</v>
          </cell>
          <cell r="E1648">
            <v>2.75</v>
          </cell>
          <cell r="F1648">
            <v>2.6190000000000002</v>
          </cell>
        </row>
        <row r="1649">
          <cell r="B1649">
            <v>59442020</v>
          </cell>
          <cell r="C1649">
            <v>29</v>
          </cell>
          <cell r="D1649">
            <v>17</v>
          </cell>
          <cell r="E1649">
            <v>1.7058</v>
          </cell>
          <cell r="F1649">
            <v>1.3809</v>
          </cell>
        </row>
        <row r="1650">
          <cell r="B1650">
            <v>59442030</v>
          </cell>
          <cell r="C1650">
            <v>349</v>
          </cell>
          <cell r="D1650">
            <v>21</v>
          </cell>
          <cell r="E1650">
            <v>16.619</v>
          </cell>
          <cell r="F1650">
            <v>16.619</v>
          </cell>
        </row>
        <row r="1651">
          <cell r="B1651">
            <v>59542170</v>
          </cell>
          <cell r="C1651">
            <v>2909</v>
          </cell>
          <cell r="D1651">
            <v>21</v>
          </cell>
          <cell r="E1651">
            <v>138.52379999999999</v>
          </cell>
          <cell r="F1651">
            <v>138.52379999999999</v>
          </cell>
        </row>
        <row r="1652">
          <cell r="B1652">
            <v>59542200</v>
          </cell>
          <cell r="C1652">
            <v>523</v>
          </cell>
          <cell r="D1652">
            <v>21</v>
          </cell>
          <cell r="E1652">
            <v>24.904699999999998</v>
          </cell>
          <cell r="F1652">
            <v>24.904699999999998</v>
          </cell>
        </row>
        <row r="1653">
          <cell r="B1653">
            <v>59542050</v>
          </cell>
          <cell r="C1653">
            <v>203</v>
          </cell>
          <cell r="D1653">
            <v>21</v>
          </cell>
          <cell r="E1653">
            <v>9.6666000000000007</v>
          </cell>
          <cell r="F1653">
            <v>9.6666000000000007</v>
          </cell>
        </row>
        <row r="1654">
          <cell r="B1654">
            <v>59542040</v>
          </cell>
          <cell r="C1654">
            <v>28</v>
          </cell>
          <cell r="D1654">
            <v>18</v>
          </cell>
          <cell r="E1654">
            <v>1.5555000000000001</v>
          </cell>
          <cell r="F1654">
            <v>1.3332999999999999</v>
          </cell>
        </row>
        <row r="1655">
          <cell r="B1655">
            <v>58542380</v>
          </cell>
          <cell r="C1655">
            <v>222</v>
          </cell>
          <cell r="D1655">
            <v>21</v>
          </cell>
          <cell r="E1655">
            <v>10.571400000000001</v>
          </cell>
          <cell r="F1655">
            <v>10.571400000000001</v>
          </cell>
        </row>
        <row r="1656">
          <cell r="B1656">
            <v>59542010</v>
          </cell>
          <cell r="C1656">
            <v>1558</v>
          </cell>
          <cell r="D1656">
            <v>21</v>
          </cell>
          <cell r="E1656">
            <v>74.190399999999997</v>
          </cell>
          <cell r="F1656">
            <v>74.190399999999997</v>
          </cell>
        </row>
        <row r="1657">
          <cell r="B1657">
            <v>59442040</v>
          </cell>
          <cell r="C1657">
            <v>21</v>
          </cell>
          <cell r="D1657">
            <v>16</v>
          </cell>
          <cell r="E1657">
            <v>1.3125</v>
          </cell>
          <cell r="F1657">
            <v>1</v>
          </cell>
        </row>
        <row r="1658">
          <cell r="B1658">
            <v>59442050</v>
          </cell>
          <cell r="C1658">
            <v>261</v>
          </cell>
          <cell r="D1658">
            <v>21</v>
          </cell>
          <cell r="E1658">
            <v>12.4285</v>
          </cell>
          <cell r="F1658">
            <v>12.4285</v>
          </cell>
        </row>
        <row r="1659">
          <cell r="B1659">
            <v>59542140</v>
          </cell>
          <cell r="C1659">
            <v>271</v>
          </cell>
          <cell r="D1659">
            <v>21</v>
          </cell>
          <cell r="E1659">
            <v>12.9047</v>
          </cell>
          <cell r="F1659">
            <v>12.9047</v>
          </cell>
        </row>
        <row r="1660">
          <cell r="B1660">
            <v>59542130</v>
          </cell>
          <cell r="C1660">
            <v>857</v>
          </cell>
          <cell r="D1660">
            <v>21</v>
          </cell>
          <cell r="E1660">
            <v>40.8095</v>
          </cell>
          <cell r="F1660">
            <v>40.8095</v>
          </cell>
        </row>
        <row r="1661">
          <cell r="B1661">
            <v>59542105</v>
          </cell>
          <cell r="C1661">
            <v>13</v>
          </cell>
          <cell r="D1661">
            <v>10</v>
          </cell>
          <cell r="E1661">
            <v>1.3</v>
          </cell>
          <cell r="F1661">
            <v>0.61899999999999999</v>
          </cell>
        </row>
        <row r="1662">
          <cell r="B1662">
            <v>59542150</v>
          </cell>
          <cell r="C1662">
            <v>2711</v>
          </cell>
          <cell r="D1662">
            <v>21</v>
          </cell>
          <cell r="E1662">
            <v>129.09520000000001</v>
          </cell>
          <cell r="F1662">
            <v>129.09520000000001</v>
          </cell>
        </row>
        <row r="1663">
          <cell r="B1663">
            <v>59542160</v>
          </cell>
          <cell r="C1663">
            <v>968</v>
          </cell>
          <cell r="D1663">
            <v>21</v>
          </cell>
          <cell r="E1663">
            <v>46.095199999999998</v>
          </cell>
          <cell r="F1663">
            <v>46.095199999999998</v>
          </cell>
        </row>
        <row r="1664">
          <cell r="B1664">
            <v>59542020</v>
          </cell>
          <cell r="C1664">
            <v>228</v>
          </cell>
          <cell r="D1664">
            <v>21</v>
          </cell>
          <cell r="E1664">
            <v>10.857100000000001</v>
          </cell>
          <cell r="F1664">
            <v>10.857100000000001</v>
          </cell>
        </row>
        <row r="1665">
          <cell r="B1665">
            <v>59542030</v>
          </cell>
          <cell r="C1665">
            <v>571</v>
          </cell>
          <cell r="D1665">
            <v>21</v>
          </cell>
          <cell r="E1665">
            <v>27.1904</v>
          </cell>
          <cell r="F1665">
            <v>27.1904</v>
          </cell>
        </row>
        <row r="1666">
          <cell r="B1666">
            <v>59542210</v>
          </cell>
          <cell r="C1666">
            <v>101</v>
          </cell>
          <cell r="D1666">
            <v>21</v>
          </cell>
          <cell r="E1666">
            <v>4.8094999999999999</v>
          </cell>
          <cell r="F1666">
            <v>4.8094999999999999</v>
          </cell>
        </row>
        <row r="1667">
          <cell r="B1667">
            <v>59542220</v>
          </cell>
          <cell r="C1667">
            <v>62</v>
          </cell>
          <cell r="D1667">
            <v>20</v>
          </cell>
          <cell r="E1667">
            <v>3.1</v>
          </cell>
          <cell r="F1667">
            <v>2.9523000000000001</v>
          </cell>
        </row>
        <row r="1668">
          <cell r="B1668">
            <v>51400380</v>
          </cell>
          <cell r="C1668">
            <v>1021</v>
          </cell>
          <cell r="D1668">
            <v>21</v>
          </cell>
          <cell r="E1668">
            <v>48.619</v>
          </cell>
          <cell r="F1668">
            <v>48.619</v>
          </cell>
        </row>
        <row r="1669">
          <cell r="B1669">
            <v>51400390</v>
          </cell>
          <cell r="C1669">
            <v>1096</v>
          </cell>
          <cell r="D1669">
            <v>21</v>
          </cell>
          <cell r="E1669">
            <v>52.190399999999997</v>
          </cell>
          <cell r="F1669">
            <v>52.190399999999997</v>
          </cell>
        </row>
        <row r="1670">
          <cell r="B1670">
            <v>51400400</v>
          </cell>
          <cell r="C1670">
            <v>107</v>
          </cell>
          <cell r="D1670">
            <v>21</v>
          </cell>
          <cell r="E1670">
            <v>5.0952000000000002</v>
          </cell>
          <cell r="F1670">
            <v>5.0952000000000002</v>
          </cell>
        </row>
        <row r="1671">
          <cell r="B1671">
            <v>51400410</v>
          </cell>
          <cell r="C1671">
            <v>181</v>
          </cell>
          <cell r="D1671">
            <v>21</v>
          </cell>
          <cell r="E1671">
            <v>8.6189999999999998</v>
          </cell>
          <cell r="F1671">
            <v>8.6189999999999998</v>
          </cell>
        </row>
        <row r="1672">
          <cell r="B1672">
            <v>51400700</v>
          </cell>
          <cell r="C1672">
            <v>260</v>
          </cell>
          <cell r="D1672">
            <v>21</v>
          </cell>
          <cell r="E1672">
            <v>12.3809</v>
          </cell>
          <cell r="F1672">
            <v>12.3809</v>
          </cell>
        </row>
        <row r="1673">
          <cell r="B1673">
            <v>51400690</v>
          </cell>
          <cell r="C1673">
            <v>124</v>
          </cell>
          <cell r="D1673">
            <v>21</v>
          </cell>
          <cell r="E1673">
            <v>5.9047000000000001</v>
          </cell>
          <cell r="F1673">
            <v>5.9047000000000001</v>
          </cell>
        </row>
        <row r="1674">
          <cell r="B1674">
            <v>51400920</v>
          </cell>
          <cell r="C1674">
            <v>184</v>
          </cell>
          <cell r="D1674">
            <v>19</v>
          </cell>
          <cell r="E1674">
            <v>9.6842000000000006</v>
          </cell>
          <cell r="F1674">
            <v>8.7619000000000007</v>
          </cell>
        </row>
        <row r="1675">
          <cell r="B1675">
            <v>51400930</v>
          </cell>
          <cell r="C1675">
            <v>16</v>
          </cell>
          <cell r="D1675">
            <v>4</v>
          </cell>
          <cell r="E1675">
            <v>4</v>
          </cell>
          <cell r="F1675">
            <v>0.76190000000000002</v>
          </cell>
        </row>
        <row r="1676">
          <cell r="B1676">
            <v>51401050</v>
          </cell>
          <cell r="C1676">
            <v>53</v>
          </cell>
          <cell r="D1676">
            <v>19</v>
          </cell>
          <cell r="E1676">
            <v>2.7894000000000001</v>
          </cell>
          <cell r="F1676">
            <v>2.5238</v>
          </cell>
        </row>
        <row r="1677">
          <cell r="B1677">
            <v>51401060</v>
          </cell>
          <cell r="C1677">
            <v>109</v>
          </cell>
          <cell r="D1677">
            <v>21</v>
          </cell>
          <cell r="E1677">
            <v>5.1904000000000003</v>
          </cell>
          <cell r="F1677">
            <v>5.1904000000000003</v>
          </cell>
        </row>
        <row r="1678">
          <cell r="B1678">
            <v>51400740</v>
          </cell>
          <cell r="C1678">
            <v>15</v>
          </cell>
          <cell r="D1678">
            <v>6</v>
          </cell>
          <cell r="E1678">
            <v>2.5</v>
          </cell>
          <cell r="F1678">
            <v>0.71419999999999995</v>
          </cell>
        </row>
        <row r="1679">
          <cell r="B1679">
            <v>51400730</v>
          </cell>
          <cell r="C1679">
            <v>32</v>
          </cell>
          <cell r="D1679">
            <v>16</v>
          </cell>
          <cell r="E1679">
            <v>2</v>
          </cell>
          <cell r="F1679">
            <v>1.5238</v>
          </cell>
        </row>
        <row r="1680">
          <cell r="B1680">
            <v>51400360</v>
          </cell>
          <cell r="C1680">
            <v>91</v>
          </cell>
          <cell r="D1680">
            <v>21</v>
          </cell>
          <cell r="E1680">
            <v>4.3333000000000004</v>
          </cell>
          <cell r="F1680">
            <v>4.3333000000000004</v>
          </cell>
        </row>
        <row r="1681">
          <cell r="B1681">
            <v>51400370</v>
          </cell>
          <cell r="C1681">
            <v>61</v>
          </cell>
          <cell r="D1681">
            <v>17</v>
          </cell>
          <cell r="E1681">
            <v>3.5882000000000001</v>
          </cell>
          <cell r="F1681">
            <v>2.9047000000000001</v>
          </cell>
        </row>
        <row r="1682">
          <cell r="B1682">
            <v>51400320</v>
          </cell>
          <cell r="C1682">
            <v>138</v>
          </cell>
          <cell r="D1682">
            <v>21</v>
          </cell>
          <cell r="E1682">
            <v>6.5713999999999997</v>
          </cell>
          <cell r="F1682">
            <v>6.5713999999999997</v>
          </cell>
        </row>
        <row r="1683">
          <cell r="B1683">
            <v>51400330</v>
          </cell>
          <cell r="C1683">
            <v>32</v>
          </cell>
          <cell r="D1683">
            <v>15</v>
          </cell>
          <cell r="E1683">
            <v>2.1333000000000002</v>
          </cell>
          <cell r="F1683">
            <v>1.5238</v>
          </cell>
        </row>
        <row r="1684">
          <cell r="B1684">
            <v>51400170</v>
          </cell>
          <cell r="C1684">
            <v>30</v>
          </cell>
          <cell r="D1684">
            <v>15</v>
          </cell>
          <cell r="E1684">
            <v>2</v>
          </cell>
          <cell r="F1684">
            <v>1.4285000000000001</v>
          </cell>
        </row>
        <row r="1685">
          <cell r="B1685">
            <v>51300240</v>
          </cell>
          <cell r="C1685">
            <v>55</v>
          </cell>
          <cell r="D1685">
            <v>20</v>
          </cell>
          <cell r="E1685">
            <v>2.75</v>
          </cell>
          <cell r="F1685">
            <v>2.6190000000000002</v>
          </cell>
        </row>
        <row r="1686">
          <cell r="B1686">
            <v>51400111</v>
          </cell>
          <cell r="C1686">
            <v>501</v>
          </cell>
          <cell r="D1686">
            <v>21</v>
          </cell>
          <cell r="E1686">
            <v>23.857099999999999</v>
          </cell>
          <cell r="F1686">
            <v>23.857099999999999</v>
          </cell>
        </row>
        <row r="1687">
          <cell r="B1687">
            <v>51400120</v>
          </cell>
          <cell r="C1687">
            <v>128</v>
          </cell>
          <cell r="D1687">
            <v>21</v>
          </cell>
          <cell r="E1687">
            <v>6.0952000000000002</v>
          </cell>
          <cell r="F1687">
            <v>6.0952000000000002</v>
          </cell>
        </row>
        <row r="1688">
          <cell r="B1688">
            <v>51401130</v>
          </cell>
          <cell r="C1688">
            <v>375</v>
          </cell>
          <cell r="D1688">
            <v>19</v>
          </cell>
          <cell r="E1688">
            <v>19.736799999999999</v>
          </cell>
          <cell r="F1688">
            <v>17.857099999999999</v>
          </cell>
        </row>
        <row r="1689">
          <cell r="B1689">
            <v>51400660</v>
          </cell>
          <cell r="C1689">
            <v>66</v>
          </cell>
          <cell r="D1689">
            <v>19</v>
          </cell>
          <cell r="E1689">
            <v>3.4735999999999998</v>
          </cell>
          <cell r="F1689">
            <v>3.1427999999999998</v>
          </cell>
        </row>
        <row r="1690">
          <cell r="B1690">
            <v>51400600</v>
          </cell>
          <cell r="C1690">
            <v>106</v>
          </cell>
          <cell r="D1690">
            <v>21</v>
          </cell>
          <cell r="E1690">
            <v>5.0476000000000001</v>
          </cell>
          <cell r="F1690">
            <v>5.0476000000000001</v>
          </cell>
        </row>
        <row r="1691">
          <cell r="B1691">
            <v>51400590</v>
          </cell>
          <cell r="C1691">
            <v>10</v>
          </cell>
          <cell r="D1691">
            <v>6</v>
          </cell>
          <cell r="E1691">
            <v>1.6666000000000001</v>
          </cell>
          <cell r="F1691">
            <v>0.47610000000000002</v>
          </cell>
        </row>
        <row r="1692">
          <cell r="B1692">
            <v>51400820</v>
          </cell>
          <cell r="C1692">
            <v>137</v>
          </cell>
          <cell r="D1692">
            <v>19</v>
          </cell>
          <cell r="E1692">
            <v>7.2104999999999997</v>
          </cell>
          <cell r="F1692">
            <v>6.5237999999999996</v>
          </cell>
        </row>
        <row r="1693">
          <cell r="B1693">
            <v>51400810</v>
          </cell>
          <cell r="C1693">
            <v>32</v>
          </cell>
          <cell r="D1693">
            <v>15</v>
          </cell>
          <cell r="E1693">
            <v>2.1333000000000002</v>
          </cell>
          <cell r="F1693">
            <v>1.5238</v>
          </cell>
        </row>
        <row r="1694">
          <cell r="B1694">
            <v>51400680</v>
          </cell>
          <cell r="C1694">
            <v>168</v>
          </cell>
          <cell r="D1694">
            <v>21</v>
          </cell>
          <cell r="E1694">
            <v>8</v>
          </cell>
          <cell r="F1694">
            <v>8</v>
          </cell>
        </row>
        <row r="1695">
          <cell r="B1695">
            <v>51400670</v>
          </cell>
          <cell r="C1695">
            <v>51</v>
          </cell>
          <cell r="D1695">
            <v>19</v>
          </cell>
          <cell r="E1695">
            <v>2.6842000000000001</v>
          </cell>
          <cell r="F1695">
            <v>2.4285000000000001</v>
          </cell>
        </row>
        <row r="1696">
          <cell r="B1696">
            <v>51400630</v>
          </cell>
          <cell r="C1696">
            <v>357</v>
          </cell>
          <cell r="D1696">
            <v>21</v>
          </cell>
          <cell r="E1696">
            <v>17</v>
          </cell>
          <cell r="F1696">
            <v>17</v>
          </cell>
        </row>
        <row r="1697">
          <cell r="B1697">
            <v>51400640</v>
          </cell>
          <cell r="C1697">
            <v>684</v>
          </cell>
          <cell r="D1697">
            <v>21</v>
          </cell>
          <cell r="E1697">
            <v>32.571399999999997</v>
          </cell>
          <cell r="F1697">
            <v>32.571399999999997</v>
          </cell>
        </row>
        <row r="1698">
          <cell r="B1698">
            <v>51400280</v>
          </cell>
          <cell r="C1698">
            <v>455</v>
          </cell>
          <cell r="D1698">
            <v>21</v>
          </cell>
          <cell r="E1698">
            <v>21.666599999999999</v>
          </cell>
          <cell r="F1698">
            <v>21.666599999999999</v>
          </cell>
        </row>
        <row r="1699">
          <cell r="B1699">
            <v>51400290</v>
          </cell>
          <cell r="C1699">
            <v>63</v>
          </cell>
          <cell r="D1699">
            <v>21</v>
          </cell>
          <cell r="E1699">
            <v>3</v>
          </cell>
          <cell r="F1699">
            <v>3</v>
          </cell>
        </row>
        <row r="1700">
          <cell r="B1700">
            <v>51400060</v>
          </cell>
          <cell r="C1700">
            <v>37</v>
          </cell>
          <cell r="D1700">
            <v>19</v>
          </cell>
          <cell r="E1700">
            <v>1.9473</v>
          </cell>
          <cell r="F1700">
            <v>1.7619</v>
          </cell>
        </row>
        <row r="1701">
          <cell r="B1701">
            <v>51400720</v>
          </cell>
          <cell r="C1701">
            <v>42</v>
          </cell>
          <cell r="D1701">
            <v>7</v>
          </cell>
          <cell r="E1701">
            <v>6</v>
          </cell>
          <cell r="F1701">
            <v>2</v>
          </cell>
        </row>
        <row r="1702">
          <cell r="B1702">
            <v>51400710</v>
          </cell>
          <cell r="C1702">
            <v>618</v>
          </cell>
          <cell r="D1702">
            <v>21</v>
          </cell>
          <cell r="E1702">
            <v>29.4285</v>
          </cell>
          <cell r="F1702">
            <v>29.4285</v>
          </cell>
        </row>
        <row r="1703">
          <cell r="B1703">
            <v>51400270</v>
          </cell>
          <cell r="C1703">
            <v>63</v>
          </cell>
          <cell r="D1703">
            <v>18</v>
          </cell>
          <cell r="E1703">
            <v>3.5</v>
          </cell>
          <cell r="F1703">
            <v>3</v>
          </cell>
        </row>
        <row r="1704">
          <cell r="B1704">
            <v>51400550</v>
          </cell>
          <cell r="C1704">
            <v>109</v>
          </cell>
          <cell r="D1704">
            <v>21</v>
          </cell>
          <cell r="E1704">
            <v>5.1904000000000003</v>
          </cell>
          <cell r="F1704">
            <v>5.1904000000000003</v>
          </cell>
        </row>
        <row r="1705">
          <cell r="B1705">
            <v>51400560</v>
          </cell>
          <cell r="C1705">
            <v>23</v>
          </cell>
          <cell r="D1705">
            <v>12</v>
          </cell>
          <cell r="E1705">
            <v>1.9166000000000001</v>
          </cell>
          <cell r="F1705">
            <v>1.0952</v>
          </cell>
        </row>
        <row r="1706">
          <cell r="B1706">
            <v>51400540</v>
          </cell>
          <cell r="C1706">
            <v>111</v>
          </cell>
          <cell r="D1706">
            <v>21</v>
          </cell>
          <cell r="E1706">
            <v>5.2857000000000003</v>
          </cell>
          <cell r="F1706">
            <v>5.2857000000000003</v>
          </cell>
        </row>
        <row r="1707">
          <cell r="B1707">
            <v>51400530</v>
          </cell>
          <cell r="C1707">
            <v>36</v>
          </cell>
          <cell r="D1707">
            <v>18</v>
          </cell>
          <cell r="E1707">
            <v>2</v>
          </cell>
          <cell r="F1707">
            <v>1.7141999999999999</v>
          </cell>
        </row>
        <row r="1708">
          <cell r="B1708">
            <v>51400040</v>
          </cell>
          <cell r="C1708">
            <v>12</v>
          </cell>
          <cell r="D1708">
            <v>8</v>
          </cell>
          <cell r="E1708">
            <v>1.5</v>
          </cell>
          <cell r="F1708">
            <v>0.57140000000000002</v>
          </cell>
        </row>
        <row r="1709">
          <cell r="B1709">
            <v>51400770</v>
          </cell>
          <cell r="C1709">
            <v>27</v>
          </cell>
          <cell r="D1709">
            <v>15</v>
          </cell>
          <cell r="E1709">
            <v>1.8</v>
          </cell>
          <cell r="F1709">
            <v>1.2857000000000001</v>
          </cell>
        </row>
        <row r="1710">
          <cell r="B1710">
            <v>51400520</v>
          </cell>
          <cell r="C1710">
            <v>104</v>
          </cell>
          <cell r="D1710">
            <v>21</v>
          </cell>
          <cell r="E1710">
            <v>4.9523000000000001</v>
          </cell>
          <cell r="F1710">
            <v>4.9523000000000001</v>
          </cell>
        </row>
        <row r="1711">
          <cell r="B1711">
            <v>51400011</v>
          </cell>
          <cell r="C1711">
            <v>5140</v>
          </cell>
          <cell r="D1711">
            <v>21</v>
          </cell>
          <cell r="E1711">
            <v>244.7619</v>
          </cell>
          <cell r="F1711">
            <v>244.7619</v>
          </cell>
        </row>
        <row r="1712">
          <cell r="B1712">
            <v>51400016</v>
          </cell>
          <cell r="C1712">
            <v>3964</v>
          </cell>
          <cell r="D1712">
            <v>21</v>
          </cell>
          <cell r="E1712">
            <v>188.7619</v>
          </cell>
          <cell r="F1712">
            <v>188.7619</v>
          </cell>
        </row>
        <row r="1713">
          <cell r="B1713">
            <v>51400015</v>
          </cell>
          <cell r="C1713">
            <v>4740</v>
          </cell>
          <cell r="D1713">
            <v>21</v>
          </cell>
          <cell r="E1713">
            <v>225.71420000000001</v>
          </cell>
          <cell r="F1713">
            <v>225.71420000000001</v>
          </cell>
        </row>
        <row r="1714">
          <cell r="B1714">
            <v>51400980</v>
          </cell>
          <cell r="C1714">
            <v>2757</v>
          </cell>
          <cell r="D1714">
            <v>21</v>
          </cell>
          <cell r="E1714">
            <v>131.28569999999999</v>
          </cell>
          <cell r="F1714">
            <v>131.28569999999999</v>
          </cell>
        </row>
        <row r="1715">
          <cell r="B1715">
            <v>51400018</v>
          </cell>
          <cell r="C1715">
            <v>117</v>
          </cell>
          <cell r="D1715">
            <v>21</v>
          </cell>
          <cell r="E1715">
            <v>5.5713999999999997</v>
          </cell>
          <cell r="F1715">
            <v>5.5713999999999997</v>
          </cell>
        </row>
        <row r="1716">
          <cell r="B1716">
            <v>51400580</v>
          </cell>
          <cell r="C1716">
            <v>50</v>
          </cell>
          <cell r="D1716">
            <v>19</v>
          </cell>
          <cell r="E1716">
            <v>2.6315</v>
          </cell>
          <cell r="F1716">
            <v>2.3809</v>
          </cell>
        </row>
        <row r="1717">
          <cell r="B1717">
            <v>51400570</v>
          </cell>
          <cell r="C1717">
            <v>262</v>
          </cell>
          <cell r="D1717">
            <v>21</v>
          </cell>
          <cell r="E1717">
            <v>12.476100000000001</v>
          </cell>
          <cell r="F1717">
            <v>12.476100000000001</v>
          </cell>
        </row>
        <row r="1718">
          <cell r="B1718">
            <v>51400240</v>
          </cell>
          <cell r="C1718">
            <v>57</v>
          </cell>
          <cell r="D1718">
            <v>20</v>
          </cell>
          <cell r="E1718">
            <v>2.85</v>
          </cell>
          <cell r="F1718">
            <v>2.7141999999999999</v>
          </cell>
        </row>
        <row r="1719">
          <cell r="B1719">
            <v>51400510</v>
          </cell>
          <cell r="C1719">
            <v>29</v>
          </cell>
          <cell r="D1719">
            <v>15</v>
          </cell>
          <cell r="E1719">
            <v>1.9333</v>
          </cell>
          <cell r="F1719">
            <v>1.3809</v>
          </cell>
        </row>
        <row r="1720">
          <cell r="B1720">
            <v>51400210</v>
          </cell>
          <cell r="C1720">
            <v>36</v>
          </cell>
          <cell r="D1720">
            <v>15</v>
          </cell>
          <cell r="E1720">
            <v>2.4</v>
          </cell>
          <cell r="F1720">
            <v>1.7141999999999999</v>
          </cell>
        </row>
        <row r="1721">
          <cell r="B1721">
            <v>51910100</v>
          </cell>
          <cell r="C1721">
            <v>68</v>
          </cell>
          <cell r="D1721">
            <v>21</v>
          </cell>
          <cell r="E1721">
            <v>3.238</v>
          </cell>
          <cell r="F1721">
            <v>3.238</v>
          </cell>
        </row>
        <row r="1722">
          <cell r="B1722">
            <v>51400190</v>
          </cell>
          <cell r="C1722">
            <v>25</v>
          </cell>
          <cell r="D1722">
            <v>13</v>
          </cell>
          <cell r="E1722">
            <v>1.923</v>
          </cell>
          <cell r="F1722">
            <v>1.1903999999999999</v>
          </cell>
        </row>
        <row r="1723">
          <cell r="B1723">
            <v>51400200</v>
          </cell>
          <cell r="C1723">
            <v>101</v>
          </cell>
          <cell r="D1723">
            <v>20</v>
          </cell>
          <cell r="E1723">
            <v>5.05</v>
          </cell>
          <cell r="F1723">
            <v>4.8094999999999999</v>
          </cell>
        </row>
        <row r="1724">
          <cell r="B1724">
            <v>51400450</v>
          </cell>
          <cell r="C1724">
            <v>21</v>
          </cell>
          <cell r="D1724">
            <v>16</v>
          </cell>
          <cell r="E1724">
            <v>1.3125</v>
          </cell>
          <cell r="F1724">
            <v>1</v>
          </cell>
        </row>
        <row r="1725">
          <cell r="B1725">
            <v>51400440</v>
          </cell>
          <cell r="C1725">
            <v>19</v>
          </cell>
          <cell r="D1725">
            <v>7</v>
          </cell>
          <cell r="E1725">
            <v>2.7141999999999999</v>
          </cell>
          <cell r="F1725">
            <v>0.90469999999999995</v>
          </cell>
        </row>
        <row r="1726">
          <cell r="B1726">
            <v>51400610</v>
          </cell>
          <cell r="C1726">
            <v>55</v>
          </cell>
          <cell r="D1726">
            <v>18</v>
          </cell>
          <cell r="E1726">
            <v>3.0554999999999999</v>
          </cell>
          <cell r="F1726">
            <v>2.6190000000000002</v>
          </cell>
        </row>
        <row r="1727">
          <cell r="B1727">
            <v>51400620</v>
          </cell>
          <cell r="C1727">
            <v>350</v>
          </cell>
          <cell r="D1727">
            <v>21</v>
          </cell>
          <cell r="E1727">
            <v>16.666599999999999</v>
          </cell>
          <cell r="F1727">
            <v>16.666599999999999</v>
          </cell>
        </row>
        <row r="1728">
          <cell r="B1728">
            <v>51400460</v>
          </cell>
          <cell r="C1728">
            <v>50</v>
          </cell>
          <cell r="D1728">
            <v>17</v>
          </cell>
          <cell r="E1728">
            <v>2.9411</v>
          </cell>
          <cell r="F1728">
            <v>2.3809</v>
          </cell>
        </row>
        <row r="1729">
          <cell r="B1729">
            <v>51400470</v>
          </cell>
          <cell r="C1729">
            <v>248</v>
          </cell>
          <cell r="D1729">
            <v>21</v>
          </cell>
          <cell r="E1729">
            <v>11.8095</v>
          </cell>
          <cell r="F1729">
            <v>11.8095</v>
          </cell>
        </row>
        <row r="1730">
          <cell r="B1730">
            <v>51400800</v>
          </cell>
          <cell r="C1730">
            <v>79</v>
          </cell>
          <cell r="D1730">
            <v>20</v>
          </cell>
          <cell r="E1730">
            <v>3.95</v>
          </cell>
          <cell r="F1730">
            <v>3.7618999999999998</v>
          </cell>
        </row>
        <row r="1731">
          <cell r="B1731">
            <v>51400790</v>
          </cell>
          <cell r="C1731">
            <v>19</v>
          </cell>
          <cell r="D1731">
            <v>13</v>
          </cell>
          <cell r="E1731">
            <v>1.4615</v>
          </cell>
          <cell r="F1731">
            <v>0.90469999999999995</v>
          </cell>
        </row>
        <row r="1732">
          <cell r="B1732">
            <v>51400430</v>
          </cell>
          <cell r="C1732">
            <v>15</v>
          </cell>
          <cell r="D1732">
            <v>11</v>
          </cell>
          <cell r="E1732">
            <v>1.3635999999999999</v>
          </cell>
          <cell r="F1732">
            <v>0.71419999999999995</v>
          </cell>
        </row>
        <row r="1733">
          <cell r="B1733">
            <v>51400420</v>
          </cell>
          <cell r="C1733">
            <v>6</v>
          </cell>
          <cell r="D1733">
            <v>6</v>
          </cell>
          <cell r="E1733">
            <v>1</v>
          </cell>
          <cell r="F1733">
            <v>0.28570000000000001</v>
          </cell>
        </row>
        <row r="1734">
          <cell r="B1734">
            <v>51401010</v>
          </cell>
          <cell r="C1734">
            <v>173</v>
          </cell>
          <cell r="D1734">
            <v>21</v>
          </cell>
          <cell r="E1734">
            <v>8.2379999999999995</v>
          </cell>
          <cell r="F1734">
            <v>8.2379999999999995</v>
          </cell>
        </row>
        <row r="1735">
          <cell r="B1735">
            <v>51401020</v>
          </cell>
          <cell r="C1735">
            <v>225</v>
          </cell>
          <cell r="D1735">
            <v>21</v>
          </cell>
          <cell r="E1735">
            <v>10.7142</v>
          </cell>
          <cell r="F1735">
            <v>10.7142</v>
          </cell>
        </row>
        <row r="1736">
          <cell r="B1736">
            <v>51401040</v>
          </cell>
          <cell r="C1736">
            <v>61</v>
          </cell>
          <cell r="D1736">
            <v>19</v>
          </cell>
          <cell r="E1736">
            <v>3.2105000000000001</v>
          </cell>
          <cell r="F1736">
            <v>2.9047000000000001</v>
          </cell>
        </row>
        <row r="1737">
          <cell r="B1737">
            <v>51401030</v>
          </cell>
          <cell r="C1737">
            <v>63</v>
          </cell>
          <cell r="D1737">
            <v>18</v>
          </cell>
          <cell r="E1737">
            <v>3.5</v>
          </cell>
          <cell r="F1737">
            <v>3</v>
          </cell>
        </row>
        <row r="1738">
          <cell r="B1738">
            <v>50510080</v>
          </cell>
          <cell r="C1738">
            <v>15</v>
          </cell>
          <cell r="D1738">
            <v>13</v>
          </cell>
          <cell r="E1738">
            <v>1.1537999999999999</v>
          </cell>
          <cell r="F1738">
            <v>0.71419999999999995</v>
          </cell>
        </row>
        <row r="1739">
          <cell r="B1739">
            <v>50450010</v>
          </cell>
          <cell r="C1739">
            <v>60</v>
          </cell>
          <cell r="D1739">
            <v>21</v>
          </cell>
          <cell r="E1739">
            <v>2.8571</v>
          </cell>
          <cell r="F1739">
            <v>2.8571</v>
          </cell>
        </row>
        <row r="1740">
          <cell r="B1740">
            <v>50510090</v>
          </cell>
          <cell r="C1740">
            <v>14</v>
          </cell>
          <cell r="D1740">
            <v>10</v>
          </cell>
          <cell r="E1740">
            <v>1.4</v>
          </cell>
          <cell r="F1740">
            <v>0.66659999999999997</v>
          </cell>
        </row>
        <row r="1741">
          <cell r="B1741">
            <v>50410040</v>
          </cell>
          <cell r="C1741">
            <v>11</v>
          </cell>
          <cell r="D1741">
            <v>7</v>
          </cell>
          <cell r="E1741">
            <v>1.5713999999999999</v>
          </cell>
          <cell r="F1741">
            <v>0.52380000000000004</v>
          </cell>
        </row>
        <row r="1742">
          <cell r="B1742">
            <v>50510040</v>
          </cell>
          <cell r="C1742">
            <v>1595</v>
          </cell>
          <cell r="D1742">
            <v>21</v>
          </cell>
          <cell r="E1742">
            <v>75.952299999999994</v>
          </cell>
          <cell r="F1742">
            <v>75.952299999999994</v>
          </cell>
        </row>
        <row r="1743">
          <cell r="B1743">
            <v>50510050</v>
          </cell>
          <cell r="C1743">
            <v>5378</v>
          </cell>
          <cell r="D1743">
            <v>21</v>
          </cell>
          <cell r="E1743">
            <v>256.09519999999998</v>
          </cell>
          <cell r="F1743">
            <v>256.09519999999998</v>
          </cell>
        </row>
        <row r="1744">
          <cell r="B1744">
            <v>50510200</v>
          </cell>
          <cell r="C1744">
            <v>1686</v>
          </cell>
          <cell r="D1744">
            <v>21</v>
          </cell>
          <cell r="E1744">
            <v>80.285700000000006</v>
          </cell>
          <cell r="F1744">
            <v>80.285700000000006</v>
          </cell>
        </row>
        <row r="1745">
          <cell r="B1745">
            <v>50510070</v>
          </cell>
          <cell r="C1745">
            <v>105</v>
          </cell>
          <cell r="D1745">
            <v>20</v>
          </cell>
          <cell r="E1745">
            <v>5.25</v>
          </cell>
          <cell r="F1745">
            <v>5</v>
          </cell>
        </row>
        <row r="1746">
          <cell r="B1746">
            <v>50510060</v>
          </cell>
          <cell r="C1746">
            <v>8</v>
          </cell>
          <cell r="D1746">
            <v>7</v>
          </cell>
          <cell r="E1746">
            <v>1.1428</v>
          </cell>
          <cell r="F1746">
            <v>0.38090000000000002</v>
          </cell>
        </row>
        <row r="1747">
          <cell r="B1747">
            <v>50510010</v>
          </cell>
          <cell r="C1747">
            <v>33</v>
          </cell>
          <cell r="D1747">
            <v>14</v>
          </cell>
          <cell r="E1747">
            <v>2.3571</v>
          </cell>
          <cell r="F1747">
            <v>1.5713999999999999</v>
          </cell>
        </row>
        <row r="1748">
          <cell r="B1748">
            <v>50510020</v>
          </cell>
          <cell r="C1748">
            <v>426</v>
          </cell>
          <cell r="D1748">
            <v>21</v>
          </cell>
          <cell r="E1748">
            <v>20.285699999999999</v>
          </cell>
          <cell r="F1748">
            <v>20.285699999999999</v>
          </cell>
        </row>
        <row r="1749">
          <cell r="B1749">
            <v>50510030</v>
          </cell>
          <cell r="C1749">
            <v>1160</v>
          </cell>
          <cell r="D1749">
            <v>21</v>
          </cell>
          <cell r="E1749">
            <v>55.238</v>
          </cell>
          <cell r="F1749">
            <v>55.238</v>
          </cell>
        </row>
        <row r="1750">
          <cell r="B1750">
            <v>50610020</v>
          </cell>
          <cell r="C1750">
            <v>130</v>
          </cell>
          <cell r="D1750">
            <v>19</v>
          </cell>
          <cell r="E1750">
            <v>6.8421000000000003</v>
          </cell>
          <cell r="F1750">
            <v>6.1904000000000003</v>
          </cell>
        </row>
        <row r="1751">
          <cell r="B1751">
            <v>50610030</v>
          </cell>
          <cell r="C1751">
            <v>38</v>
          </cell>
          <cell r="D1751">
            <v>14</v>
          </cell>
          <cell r="E1751">
            <v>2.7141999999999999</v>
          </cell>
          <cell r="F1751">
            <v>1.8095000000000001</v>
          </cell>
        </row>
        <row r="1752">
          <cell r="B1752">
            <v>50510240</v>
          </cell>
          <cell r="C1752">
            <v>276</v>
          </cell>
          <cell r="D1752">
            <v>21</v>
          </cell>
          <cell r="E1752">
            <v>13.142799999999999</v>
          </cell>
          <cell r="F1752">
            <v>13.142799999999999</v>
          </cell>
        </row>
        <row r="1753">
          <cell r="B1753">
            <v>50610010</v>
          </cell>
          <cell r="C1753">
            <v>192</v>
          </cell>
          <cell r="D1753">
            <v>21</v>
          </cell>
          <cell r="E1753">
            <v>9.1427999999999994</v>
          </cell>
          <cell r="F1753">
            <v>9.1427999999999994</v>
          </cell>
        </row>
        <row r="1754">
          <cell r="B1754">
            <v>50510230</v>
          </cell>
          <cell r="C1754">
            <v>205</v>
          </cell>
          <cell r="D1754">
            <v>21</v>
          </cell>
          <cell r="E1754">
            <v>9.7619000000000007</v>
          </cell>
          <cell r="F1754">
            <v>9.7619000000000007</v>
          </cell>
        </row>
        <row r="1755">
          <cell r="B1755">
            <v>50510220</v>
          </cell>
          <cell r="C1755">
            <v>332</v>
          </cell>
          <cell r="D1755">
            <v>21</v>
          </cell>
          <cell r="E1755">
            <v>15.8095</v>
          </cell>
          <cell r="F1755">
            <v>15.8095</v>
          </cell>
        </row>
        <row r="1756">
          <cell r="B1756">
            <v>50201220</v>
          </cell>
          <cell r="C1756">
            <v>2</v>
          </cell>
          <cell r="D1756">
            <v>2</v>
          </cell>
          <cell r="E1756">
            <v>1</v>
          </cell>
          <cell r="F1756">
            <v>9.5200000000000007E-2</v>
          </cell>
        </row>
        <row r="1757">
          <cell r="B1757">
            <v>50200300</v>
          </cell>
          <cell r="C1757">
            <v>140</v>
          </cell>
          <cell r="D1757">
            <v>21</v>
          </cell>
          <cell r="E1757">
            <v>6.6665999999999999</v>
          </cell>
          <cell r="F1757">
            <v>6.6665999999999999</v>
          </cell>
        </row>
        <row r="1758">
          <cell r="B1758">
            <v>50200310</v>
          </cell>
          <cell r="C1758">
            <v>109</v>
          </cell>
          <cell r="D1758">
            <v>21</v>
          </cell>
          <cell r="E1758">
            <v>5.1904000000000003</v>
          </cell>
          <cell r="F1758">
            <v>5.1904000000000003</v>
          </cell>
        </row>
        <row r="1759">
          <cell r="B1759">
            <v>50200670</v>
          </cell>
          <cell r="C1759">
            <v>669</v>
          </cell>
          <cell r="D1759">
            <v>21</v>
          </cell>
          <cell r="E1759">
            <v>31.857099999999999</v>
          </cell>
          <cell r="F1759">
            <v>31.857099999999999</v>
          </cell>
        </row>
        <row r="1760">
          <cell r="B1760">
            <v>50205010</v>
          </cell>
          <cell r="C1760">
            <v>1594</v>
          </cell>
          <cell r="D1760">
            <v>21</v>
          </cell>
          <cell r="E1760">
            <v>75.904700000000005</v>
          </cell>
          <cell r="F1760">
            <v>75.904700000000005</v>
          </cell>
        </row>
        <row r="1761">
          <cell r="B1761">
            <v>50205020</v>
          </cell>
          <cell r="C1761">
            <v>2469</v>
          </cell>
          <cell r="D1761">
            <v>21</v>
          </cell>
          <cell r="E1761">
            <v>117.5714</v>
          </cell>
          <cell r="F1761">
            <v>117.5714</v>
          </cell>
        </row>
        <row r="1762">
          <cell r="B1762">
            <v>50200340</v>
          </cell>
          <cell r="C1762">
            <v>324</v>
          </cell>
          <cell r="D1762">
            <v>21</v>
          </cell>
          <cell r="E1762">
            <v>15.4285</v>
          </cell>
          <cell r="F1762">
            <v>15.4285</v>
          </cell>
        </row>
        <row r="1763">
          <cell r="B1763">
            <v>50200350</v>
          </cell>
          <cell r="C1763">
            <v>85</v>
          </cell>
          <cell r="D1763">
            <v>20</v>
          </cell>
          <cell r="E1763">
            <v>4.25</v>
          </cell>
          <cell r="F1763">
            <v>4.0476000000000001</v>
          </cell>
        </row>
        <row r="1764">
          <cell r="B1764">
            <v>50201360</v>
          </cell>
          <cell r="C1764">
            <v>21</v>
          </cell>
          <cell r="D1764">
            <v>10</v>
          </cell>
          <cell r="E1764">
            <v>2.1</v>
          </cell>
          <cell r="F1764">
            <v>1</v>
          </cell>
        </row>
        <row r="1765">
          <cell r="B1765">
            <v>50201370</v>
          </cell>
          <cell r="C1765">
            <v>20</v>
          </cell>
          <cell r="D1765">
            <v>12</v>
          </cell>
          <cell r="E1765">
            <v>1.6666000000000001</v>
          </cell>
          <cell r="F1765">
            <v>0.95230000000000004</v>
          </cell>
        </row>
        <row r="1766">
          <cell r="B1766">
            <v>50201460</v>
          </cell>
          <cell r="C1766">
            <v>426</v>
          </cell>
          <cell r="D1766">
            <v>21</v>
          </cell>
          <cell r="E1766">
            <v>20.285699999999999</v>
          </cell>
          <cell r="F1766">
            <v>20.285699999999999</v>
          </cell>
        </row>
        <row r="1767">
          <cell r="B1767">
            <v>50201470</v>
          </cell>
          <cell r="C1767">
            <v>496</v>
          </cell>
          <cell r="D1767">
            <v>21</v>
          </cell>
          <cell r="E1767">
            <v>23.619</v>
          </cell>
          <cell r="F1767">
            <v>23.619</v>
          </cell>
        </row>
        <row r="1768">
          <cell r="B1768">
            <v>50200931</v>
          </cell>
          <cell r="C1768">
            <v>499</v>
          </cell>
          <cell r="D1768">
            <v>21</v>
          </cell>
          <cell r="E1768">
            <v>23.761900000000001</v>
          </cell>
          <cell r="F1768">
            <v>23.761900000000001</v>
          </cell>
        </row>
        <row r="1769">
          <cell r="B1769">
            <v>50200920</v>
          </cell>
          <cell r="C1769">
            <v>2261</v>
          </cell>
          <cell r="D1769">
            <v>21</v>
          </cell>
          <cell r="E1769">
            <v>107.6666</v>
          </cell>
          <cell r="F1769">
            <v>107.6666</v>
          </cell>
        </row>
        <row r="1770">
          <cell r="B1770">
            <v>50201100</v>
          </cell>
          <cell r="C1770">
            <v>402</v>
          </cell>
          <cell r="D1770">
            <v>21</v>
          </cell>
          <cell r="E1770">
            <v>19.142800000000001</v>
          </cell>
          <cell r="F1770">
            <v>19.142800000000001</v>
          </cell>
        </row>
        <row r="1771">
          <cell r="B1771">
            <v>50201070</v>
          </cell>
          <cell r="C1771">
            <v>681</v>
          </cell>
          <cell r="D1771">
            <v>21</v>
          </cell>
          <cell r="E1771">
            <v>32.4285</v>
          </cell>
          <cell r="F1771">
            <v>32.4285</v>
          </cell>
        </row>
        <row r="1772">
          <cell r="B1772">
            <v>50200360</v>
          </cell>
          <cell r="C1772">
            <v>269</v>
          </cell>
          <cell r="D1772">
            <v>21</v>
          </cell>
          <cell r="E1772">
            <v>12.8095</v>
          </cell>
          <cell r="F1772">
            <v>12.8095</v>
          </cell>
        </row>
        <row r="1773">
          <cell r="B1773">
            <v>50200370</v>
          </cell>
          <cell r="C1773">
            <v>731</v>
          </cell>
          <cell r="D1773">
            <v>21</v>
          </cell>
          <cell r="E1773">
            <v>34.8095</v>
          </cell>
          <cell r="F1773">
            <v>34.8095</v>
          </cell>
        </row>
        <row r="1774">
          <cell r="B1774">
            <v>50201000</v>
          </cell>
          <cell r="C1774">
            <v>318</v>
          </cell>
          <cell r="D1774">
            <v>21</v>
          </cell>
          <cell r="E1774">
            <v>15.142799999999999</v>
          </cell>
          <cell r="F1774">
            <v>15.142799999999999</v>
          </cell>
        </row>
        <row r="1775">
          <cell r="B1775">
            <v>50201010</v>
          </cell>
          <cell r="C1775">
            <v>137</v>
          </cell>
          <cell r="D1775">
            <v>21</v>
          </cell>
          <cell r="E1775">
            <v>6.5237999999999996</v>
          </cell>
          <cell r="F1775">
            <v>6.5237999999999996</v>
          </cell>
        </row>
        <row r="1776">
          <cell r="B1776">
            <v>50200960</v>
          </cell>
          <cell r="C1776">
            <v>3327</v>
          </cell>
          <cell r="D1776">
            <v>21</v>
          </cell>
          <cell r="E1776">
            <v>158.42850000000001</v>
          </cell>
          <cell r="F1776">
            <v>158.42850000000001</v>
          </cell>
        </row>
        <row r="1777">
          <cell r="B1777">
            <v>50200970</v>
          </cell>
          <cell r="C1777">
            <v>1930</v>
          </cell>
          <cell r="D1777">
            <v>21</v>
          </cell>
          <cell r="E1777">
            <v>91.904700000000005</v>
          </cell>
          <cell r="F1777">
            <v>91.904700000000005</v>
          </cell>
        </row>
        <row r="1778">
          <cell r="B1778">
            <v>50200290</v>
          </cell>
          <cell r="C1778">
            <v>543</v>
          </cell>
          <cell r="D1778">
            <v>21</v>
          </cell>
          <cell r="E1778">
            <v>25.857099999999999</v>
          </cell>
          <cell r="F1778">
            <v>25.857099999999999</v>
          </cell>
        </row>
        <row r="1779">
          <cell r="B1779">
            <v>50200280</v>
          </cell>
          <cell r="C1779">
            <v>414</v>
          </cell>
          <cell r="D1779">
            <v>21</v>
          </cell>
          <cell r="E1779">
            <v>19.714200000000002</v>
          </cell>
          <cell r="F1779">
            <v>19.714200000000002</v>
          </cell>
        </row>
        <row r="1780">
          <cell r="B1780">
            <v>50100120</v>
          </cell>
          <cell r="C1780">
            <v>2820</v>
          </cell>
          <cell r="D1780">
            <v>21</v>
          </cell>
          <cell r="E1780">
            <v>134.28569999999999</v>
          </cell>
          <cell r="F1780">
            <v>134.28569999999999</v>
          </cell>
        </row>
        <row r="1781">
          <cell r="B1781">
            <v>50200011</v>
          </cell>
          <cell r="C1781">
            <v>1879</v>
          </cell>
          <cell r="D1781">
            <v>21</v>
          </cell>
          <cell r="E1781">
            <v>89.476100000000002</v>
          </cell>
          <cell r="F1781">
            <v>89.476100000000002</v>
          </cell>
        </row>
        <row r="1782">
          <cell r="B1782">
            <v>50201480</v>
          </cell>
          <cell r="C1782">
            <v>282</v>
          </cell>
          <cell r="D1782">
            <v>21</v>
          </cell>
          <cell r="E1782">
            <v>13.4285</v>
          </cell>
          <cell r="F1782">
            <v>13.4285</v>
          </cell>
        </row>
        <row r="1783">
          <cell r="B1783">
            <v>50201490</v>
          </cell>
          <cell r="C1783">
            <v>179</v>
          </cell>
          <cell r="D1783">
            <v>21</v>
          </cell>
          <cell r="E1783">
            <v>8.5237999999999996</v>
          </cell>
          <cell r="F1783">
            <v>8.5237999999999996</v>
          </cell>
        </row>
        <row r="1784">
          <cell r="B1784">
            <v>50200330</v>
          </cell>
          <cell r="C1784">
            <v>62</v>
          </cell>
          <cell r="D1784">
            <v>20</v>
          </cell>
          <cell r="E1784">
            <v>3.1</v>
          </cell>
          <cell r="F1784">
            <v>2.9523000000000001</v>
          </cell>
        </row>
        <row r="1785">
          <cell r="B1785">
            <v>50200320</v>
          </cell>
          <cell r="C1785">
            <v>146</v>
          </cell>
          <cell r="D1785">
            <v>21</v>
          </cell>
          <cell r="E1785">
            <v>6.9523000000000001</v>
          </cell>
          <cell r="F1785">
            <v>6.9523000000000001</v>
          </cell>
        </row>
        <row r="1786">
          <cell r="B1786">
            <v>50200680</v>
          </cell>
          <cell r="C1786">
            <v>518</v>
          </cell>
          <cell r="D1786">
            <v>21</v>
          </cell>
          <cell r="E1786">
            <v>24.666599999999999</v>
          </cell>
          <cell r="F1786">
            <v>24.666599999999999</v>
          </cell>
        </row>
        <row r="1787">
          <cell r="B1787">
            <v>50200990</v>
          </cell>
          <cell r="C1787">
            <v>893</v>
          </cell>
          <cell r="D1787">
            <v>21</v>
          </cell>
          <cell r="E1787">
            <v>42.523800000000001</v>
          </cell>
          <cell r="F1787">
            <v>42.523800000000001</v>
          </cell>
        </row>
        <row r="1788">
          <cell r="B1788">
            <v>50200980</v>
          </cell>
          <cell r="C1788">
            <v>1800</v>
          </cell>
          <cell r="D1788">
            <v>21</v>
          </cell>
          <cell r="E1788">
            <v>85.714200000000005</v>
          </cell>
          <cell r="F1788">
            <v>85.714200000000005</v>
          </cell>
        </row>
        <row r="1789">
          <cell r="B1789">
            <v>50200140</v>
          </cell>
          <cell r="C1789">
            <v>31</v>
          </cell>
          <cell r="D1789">
            <v>16</v>
          </cell>
          <cell r="E1789">
            <v>1.9375</v>
          </cell>
          <cell r="F1789">
            <v>1.4761</v>
          </cell>
        </row>
        <row r="1790">
          <cell r="B1790">
            <v>50200150</v>
          </cell>
          <cell r="C1790">
            <v>35</v>
          </cell>
          <cell r="D1790">
            <v>16</v>
          </cell>
          <cell r="E1790">
            <v>2.1875</v>
          </cell>
          <cell r="F1790">
            <v>1.6666000000000001</v>
          </cell>
        </row>
        <row r="1791">
          <cell r="B1791">
            <v>50201020</v>
          </cell>
          <cell r="C1791">
            <v>405</v>
          </cell>
          <cell r="D1791">
            <v>21</v>
          </cell>
          <cell r="E1791">
            <v>19.285699999999999</v>
          </cell>
          <cell r="F1791">
            <v>19.285699999999999</v>
          </cell>
        </row>
        <row r="1792">
          <cell r="B1792">
            <v>50201030</v>
          </cell>
          <cell r="C1792">
            <v>153</v>
          </cell>
          <cell r="D1792">
            <v>21</v>
          </cell>
          <cell r="E1792">
            <v>7.2857000000000003</v>
          </cell>
          <cell r="F1792">
            <v>7.2857000000000003</v>
          </cell>
        </row>
        <row r="1793">
          <cell r="B1793">
            <v>50200390</v>
          </cell>
          <cell r="C1793">
            <v>150</v>
          </cell>
          <cell r="D1793">
            <v>21</v>
          </cell>
          <cell r="E1793">
            <v>7.1428000000000003</v>
          </cell>
          <cell r="F1793">
            <v>7.1428000000000003</v>
          </cell>
        </row>
        <row r="1794">
          <cell r="B1794">
            <v>50200380</v>
          </cell>
          <cell r="C1794">
            <v>451</v>
          </cell>
          <cell r="D1794">
            <v>21</v>
          </cell>
          <cell r="E1794">
            <v>21.476099999999999</v>
          </cell>
          <cell r="F1794">
            <v>21.476099999999999</v>
          </cell>
        </row>
        <row r="1795">
          <cell r="B1795">
            <v>50200900</v>
          </cell>
          <cell r="C1795">
            <v>3325</v>
          </cell>
          <cell r="D1795">
            <v>21</v>
          </cell>
          <cell r="E1795">
            <v>158.33330000000001</v>
          </cell>
          <cell r="F1795">
            <v>158.33330000000001</v>
          </cell>
        </row>
        <row r="1796">
          <cell r="B1796">
            <v>50200911</v>
          </cell>
          <cell r="C1796">
            <v>966</v>
          </cell>
          <cell r="D1796">
            <v>21</v>
          </cell>
          <cell r="E1796">
            <v>46</v>
          </cell>
          <cell r="F1796">
            <v>46</v>
          </cell>
        </row>
        <row r="1797">
          <cell r="B1797">
            <v>50201340</v>
          </cell>
          <cell r="C1797">
            <v>13</v>
          </cell>
          <cell r="D1797">
            <v>9</v>
          </cell>
          <cell r="E1797">
            <v>1.4443999999999999</v>
          </cell>
          <cell r="F1797">
            <v>0.61899999999999999</v>
          </cell>
        </row>
        <row r="1798">
          <cell r="B1798">
            <v>50200260</v>
          </cell>
          <cell r="C1798">
            <v>27</v>
          </cell>
          <cell r="D1798">
            <v>16</v>
          </cell>
          <cell r="E1798">
            <v>1.6875</v>
          </cell>
          <cell r="F1798">
            <v>1.2857000000000001</v>
          </cell>
        </row>
        <row r="1799">
          <cell r="B1799">
            <v>50200630</v>
          </cell>
          <cell r="C1799">
            <v>216</v>
          </cell>
          <cell r="D1799">
            <v>21</v>
          </cell>
          <cell r="E1799">
            <v>10.2857</v>
          </cell>
          <cell r="F1799">
            <v>10.2857</v>
          </cell>
        </row>
        <row r="1800">
          <cell r="B1800">
            <v>50200220</v>
          </cell>
          <cell r="C1800">
            <v>64</v>
          </cell>
          <cell r="D1800">
            <v>20</v>
          </cell>
          <cell r="E1800">
            <v>3.2</v>
          </cell>
          <cell r="F1800">
            <v>3.0476000000000001</v>
          </cell>
        </row>
        <row r="1801">
          <cell r="B1801">
            <v>50200230</v>
          </cell>
          <cell r="C1801">
            <v>10</v>
          </cell>
          <cell r="D1801">
            <v>7</v>
          </cell>
          <cell r="E1801">
            <v>1.4285000000000001</v>
          </cell>
          <cell r="F1801">
            <v>0.47610000000000002</v>
          </cell>
        </row>
        <row r="1802">
          <cell r="B1802">
            <v>50200951</v>
          </cell>
          <cell r="C1802">
            <v>940</v>
          </cell>
          <cell r="D1802">
            <v>21</v>
          </cell>
          <cell r="E1802">
            <v>44.761899999999997</v>
          </cell>
          <cell r="F1802">
            <v>44.761899999999997</v>
          </cell>
        </row>
        <row r="1803">
          <cell r="B1803">
            <v>50200940</v>
          </cell>
          <cell r="C1803">
            <v>3062</v>
          </cell>
          <cell r="D1803">
            <v>21</v>
          </cell>
          <cell r="E1803">
            <v>145.80950000000001</v>
          </cell>
          <cell r="F1803">
            <v>145.80950000000001</v>
          </cell>
        </row>
        <row r="1804">
          <cell r="B1804">
            <v>50200700</v>
          </cell>
          <cell r="C1804">
            <v>34</v>
          </cell>
          <cell r="D1804">
            <v>16</v>
          </cell>
          <cell r="E1804">
            <v>2.125</v>
          </cell>
          <cell r="F1804">
            <v>1.619</v>
          </cell>
        </row>
        <row r="1805">
          <cell r="B1805">
            <v>50200710</v>
          </cell>
          <cell r="C1805">
            <v>23</v>
          </cell>
          <cell r="D1805">
            <v>12</v>
          </cell>
          <cell r="E1805">
            <v>1.9166000000000001</v>
          </cell>
          <cell r="F1805">
            <v>1.0952</v>
          </cell>
        </row>
        <row r="1806">
          <cell r="B1806">
            <v>50310010</v>
          </cell>
          <cell r="C1806">
            <v>152</v>
          </cell>
          <cell r="D1806">
            <v>21</v>
          </cell>
          <cell r="E1806">
            <v>7.2380000000000004</v>
          </cell>
          <cell r="F1806">
            <v>7.2380000000000004</v>
          </cell>
        </row>
        <row r="1807">
          <cell r="B1807">
            <v>50201240</v>
          </cell>
          <cell r="C1807">
            <v>90</v>
          </cell>
          <cell r="D1807">
            <v>21</v>
          </cell>
          <cell r="E1807">
            <v>4.2857000000000003</v>
          </cell>
          <cell r="F1807">
            <v>4.2857000000000003</v>
          </cell>
        </row>
        <row r="1808">
          <cell r="B1808">
            <v>50200730</v>
          </cell>
          <cell r="C1808">
            <v>150</v>
          </cell>
          <cell r="D1808">
            <v>20</v>
          </cell>
          <cell r="E1808">
            <v>7.5</v>
          </cell>
          <cell r="F1808">
            <v>7.1428000000000003</v>
          </cell>
        </row>
        <row r="1809">
          <cell r="B1809">
            <v>50200720</v>
          </cell>
          <cell r="C1809">
            <v>95</v>
          </cell>
          <cell r="D1809">
            <v>21</v>
          </cell>
          <cell r="E1809">
            <v>4.5237999999999996</v>
          </cell>
          <cell r="F1809">
            <v>4.5237999999999996</v>
          </cell>
        </row>
        <row r="1810">
          <cell r="B1810">
            <v>50529320</v>
          </cell>
          <cell r="C1810">
            <v>1</v>
          </cell>
          <cell r="D1810">
            <v>1</v>
          </cell>
          <cell r="E1810">
            <v>1</v>
          </cell>
          <cell r="F1810">
            <v>4.7600000000000003E-2</v>
          </cell>
        </row>
      </sheetData>
      <sheetData sheetId="1">
        <row r="4">
          <cell r="A4">
            <v>50000030</v>
          </cell>
          <cell r="B4">
            <v>2115</v>
          </cell>
          <cell r="C4">
            <v>308</v>
          </cell>
          <cell r="D4">
            <v>165</v>
          </cell>
          <cell r="E4">
            <v>2588</v>
          </cell>
          <cell r="G4">
            <v>100.71428571428571</v>
          </cell>
        </row>
        <row r="5">
          <cell r="A5">
            <v>50000040</v>
          </cell>
          <cell r="B5">
            <v>1933</v>
          </cell>
          <cell r="C5">
            <v>164</v>
          </cell>
          <cell r="D5">
            <v>78</v>
          </cell>
          <cell r="E5">
            <v>2175</v>
          </cell>
          <cell r="G5">
            <v>92.047619047619051</v>
          </cell>
        </row>
        <row r="6">
          <cell r="A6">
            <v>50000050</v>
          </cell>
          <cell r="B6">
            <v>2920</v>
          </cell>
          <cell r="C6">
            <v>191</v>
          </cell>
          <cell r="D6">
            <v>120</v>
          </cell>
          <cell r="E6">
            <v>3231</v>
          </cell>
          <cell r="G6">
            <v>139.04761904761904</v>
          </cell>
        </row>
        <row r="7">
          <cell r="A7">
            <v>50000060</v>
          </cell>
          <cell r="B7">
            <v>3268</v>
          </cell>
          <cell r="C7">
            <v>361</v>
          </cell>
          <cell r="D7">
            <v>223</v>
          </cell>
          <cell r="E7">
            <v>3852</v>
          </cell>
          <cell r="G7">
            <v>155.61904761904762</v>
          </cell>
        </row>
        <row r="8">
          <cell r="A8">
            <v>50000120</v>
          </cell>
          <cell r="B8">
            <v>15863</v>
          </cell>
          <cell r="C8">
            <v>1204</v>
          </cell>
          <cell r="D8">
            <v>1065</v>
          </cell>
          <cell r="E8">
            <v>18132</v>
          </cell>
          <cell r="G8">
            <v>755.38095238095241</v>
          </cell>
        </row>
        <row r="9">
          <cell r="A9">
            <v>50000121</v>
          </cell>
          <cell r="B9">
            <v>17001</v>
          </cell>
          <cell r="C9">
            <v>1237</v>
          </cell>
          <cell r="D9">
            <v>874</v>
          </cell>
          <cell r="E9">
            <v>19112</v>
          </cell>
          <cell r="G9">
            <v>809.57142857142856</v>
          </cell>
        </row>
        <row r="10">
          <cell r="A10">
            <v>50000122</v>
          </cell>
          <cell r="B10">
            <v>62107</v>
          </cell>
          <cell r="C10">
            <v>8255</v>
          </cell>
          <cell r="D10">
            <v>6390</v>
          </cell>
          <cell r="E10">
            <v>76752</v>
          </cell>
          <cell r="G10">
            <v>2957.4761904761904</v>
          </cell>
        </row>
        <row r="11">
          <cell r="A11">
            <v>50000123</v>
          </cell>
          <cell r="B11">
            <v>52075</v>
          </cell>
          <cell r="C11">
            <v>5883</v>
          </cell>
          <cell r="D11">
            <v>5845</v>
          </cell>
          <cell r="E11">
            <v>63803</v>
          </cell>
          <cell r="G11">
            <v>2479.7619047619046</v>
          </cell>
        </row>
        <row r="12">
          <cell r="A12">
            <v>50000124</v>
          </cell>
          <cell r="B12">
            <v>63732</v>
          </cell>
          <cell r="C12">
            <v>8554</v>
          </cell>
          <cell r="D12">
            <v>6917</v>
          </cell>
          <cell r="E12">
            <v>79203</v>
          </cell>
          <cell r="G12">
            <v>3034.8571428571427</v>
          </cell>
        </row>
        <row r="13">
          <cell r="A13">
            <v>50000125</v>
          </cell>
          <cell r="B13">
            <v>23296</v>
          </cell>
          <cell r="C13">
            <v>3509</v>
          </cell>
          <cell r="D13">
            <v>2626</v>
          </cell>
          <cell r="E13">
            <v>29431</v>
          </cell>
          <cell r="G13">
            <v>1109.3333333333333</v>
          </cell>
        </row>
        <row r="14">
          <cell r="A14">
            <v>50000126</v>
          </cell>
          <cell r="B14">
            <v>46976</v>
          </cell>
          <cell r="C14">
            <v>781</v>
          </cell>
          <cell r="D14">
            <v>0</v>
          </cell>
          <cell r="E14">
            <v>47757</v>
          </cell>
          <cell r="G14">
            <v>2236.9523809523807</v>
          </cell>
        </row>
        <row r="15">
          <cell r="A15">
            <v>50000127</v>
          </cell>
          <cell r="B15">
            <v>161383</v>
          </cell>
          <cell r="C15">
            <v>638</v>
          </cell>
          <cell r="D15">
            <v>0</v>
          </cell>
          <cell r="E15">
            <v>162021</v>
          </cell>
          <cell r="G15">
            <v>7684.9047619047615</v>
          </cell>
        </row>
        <row r="16">
          <cell r="A16">
            <v>50000128</v>
          </cell>
          <cell r="B16">
            <v>42888</v>
          </cell>
          <cell r="C16">
            <v>4235</v>
          </cell>
          <cell r="D16">
            <v>2857</v>
          </cell>
          <cell r="E16">
            <v>49980</v>
          </cell>
          <cell r="G16">
            <v>2042.2857142857142</v>
          </cell>
        </row>
        <row r="17">
          <cell r="A17">
            <v>50000129</v>
          </cell>
          <cell r="B17">
            <v>4954</v>
          </cell>
          <cell r="C17">
            <v>38</v>
          </cell>
          <cell r="D17">
            <v>0</v>
          </cell>
          <cell r="E17">
            <v>4992</v>
          </cell>
          <cell r="G17">
            <v>235.9047619047619</v>
          </cell>
        </row>
        <row r="18">
          <cell r="A18">
            <v>50000130</v>
          </cell>
          <cell r="B18">
            <v>58596</v>
          </cell>
          <cell r="C18">
            <v>7720</v>
          </cell>
          <cell r="D18">
            <v>6371</v>
          </cell>
          <cell r="E18">
            <v>72687</v>
          </cell>
          <cell r="G18">
            <v>2790.2857142857142</v>
          </cell>
        </row>
        <row r="19">
          <cell r="A19">
            <v>50000131</v>
          </cell>
          <cell r="B19">
            <v>57642</v>
          </cell>
          <cell r="C19">
            <v>7676</v>
          </cell>
          <cell r="D19">
            <v>7052</v>
          </cell>
          <cell r="E19">
            <v>72370</v>
          </cell>
          <cell r="G19">
            <v>2744.8571428571427</v>
          </cell>
        </row>
        <row r="20">
          <cell r="A20">
            <v>50000132</v>
          </cell>
          <cell r="B20">
            <v>75139</v>
          </cell>
          <cell r="C20">
            <v>10242</v>
          </cell>
          <cell r="D20">
            <v>8445</v>
          </cell>
          <cell r="E20">
            <v>93826</v>
          </cell>
          <cell r="G20">
            <v>3578.0476190476193</v>
          </cell>
        </row>
        <row r="21">
          <cell r="A21">
            <v>50000133</v>
          </cell>
          <cell r="B21">
            <v>49434</v>
          </cell>
          <cell r="C21">
            <v>5789</v>
          </cell>
          <cell r="D21">
            <v>5080</v>
          </cell>
          <cell r="E21">
            <v>60303</v>
          </cell>
          <cell r="G21">
            <v>2354</v>
          </cell>
        </row>
        <row r="22">
          <cell r="A22">
            <v>50000134</v>
          </cell>
          <cell r="B22">
            <v>46482</v>
          </cell>
          <cell r="C22">
            <v>7598</v>
          </cell>
          <cell r="D22">
            <v>6469</v>
          </cell>
          <cell r="E22">
            <v>60549</v>
          </cell>
          <cell r="G22">
            <v>2213.4285714285716</v>
          </cell>
        </row>
        <row r="23">
          <cell r="A23">
            <v>50000140</v>
          </cell>
          <cell r="B23">
            <v>9488</v>
          </cell>
          <cell r="C23">
            <v>264</v>
          </cell>
          <cell r="D23">
            <v>178</v>
          </cell>
          <cell r="E23">
            <v>9930</v>
          </cell>
          <cell r="G23">
            <v>451.8095238095238</v>
          </cell>
        </row>
        <row r="24">
          <cell r="A24">
            <v>50000160</v>
          </cell>
          <cell r="B24">
            <v>345</v>
          </cell>
          <cell r="C24">
            <v>13</v>
          </cell>
          <cell r="D24">
            <v>5</v>
          </cell>
          <cell r="E24">
            <v>363</v>
          </cell>
          <cell r="G24">
            <v>16.428571428571427</v>
          </cell>
        </row>
        <row r="25">
          <cell r="A25">
            <v>50000189</v>
          </cell>
          <cell r="B25">
            <v>55</v>
          </cell>
          <cell r="C25">
            <v>6</v>
          </cell>
          <cell r="D25">
            <v>12</v>
          </cell>
          <cell r="E25">
            <v>73</v>
          </cell>
          <cell r="G25">
            <v>2.6190476190476191</v>
          </cell>
        </row>
        <row r="26">
          <cell r="A26">
            <v>50000190</v>
          </cell>
          <cell r="B26">
            <v>4550</v>
          </cell>
          <cell r="C26">
            <v>1456</v>
          </cell>
          <cell r="D26">
            <v>829</v>
          </cell>
          <cell r="E26">
            <v>6835</v>
          </cell>
          <cell r="G26">
            <v>216.66666666666666</v>
          </cell>
        </row>
        <row r="27">
          <cell r="A27">
            <v>50000200</v>
          </cell>
          <cell r="B27">
            <v>1</v>
          </cell>
          <cell r="C27">
            <v>2</v>
          </cell>
          <cell r="D27">
            <v>0</v>
          </cell>
          <cell r="E27">
            <v>3</v>
          </cell>
          <cell r="G27">
            <v>4.7619047619047616E-2</v>
          </cell>
        </row>
        <row r="28">
          <cell r="A28">
            <v>50000201</v>
          </cell>
          <cell r="B28">
            <v>63649</v>
          </cell>
          <cell r="C28">
            <v>9969</v>
          </cell>
          <cell r="D28">
            <v>8429</v>
          </cell>
          <cell r="E28">
            <v>82047</v>
          </cell>
          <cell r="G28">
            <v>3030.9047619047619</v>
          </cell>
        </row>
        <row r="29">
          <cell r="A29">
            <v>50000202</v>
          </cell>
          <cell r="B29">
            <v>48446</v>
          </cell>
          <cell r="C29">
            <v>8392</v>
          </cell>
          <cell r="D29">
            <v>5567</v>
          </cell>
          <cell r="E29">
            <v>62405</v>
          </cell>
          <cell r="G29">
            <v>2306.9523809523807</v>
          </cell>
        </row>
        <row r="30">
          <cell r="A30">
            <v>50000203</v>
          </cell>
          <cell r="B30">
            <v>2803</v>
          </cell>
          <cell r="C30">
            <v>647</v>
          </cell>
          <cell r="D30">
            <v>1084</v>
          </cell>
          <cell r="E30">
            <v>4534</v>
          </cell>
          <cell r="G30">
            <v>133.47619047619048</v>
          </cell>
        </row>
        <row r="31">
          <cell r="A31">
            <v>50000204</v>
          </cell>
          <cell r="B31">
            <v>53866</v>
          </cell>
          <cell r="C31">
            <v>8663</v>
          </cell>
          <cell r="D31">
            <v>6569</v>
          </cell>
          <cell r="E31">
            <v>69098</v>
          </cell>
          <cell r="G31">
            <v>2565.0476190476193</v>
          </cell>
        </row>
        <row r="32">
          <cell r="A32">
            <v>50000220</v>
          </cell>
          <cell r="B32">
            <v>980</v>
          </cell>
          <cell r="C32">
            <v>136</v>
          </cell>
          <cell r="D32">
            <v>81</v>
          </cell>
          <cell r="E32">
            <v>1197</v>
          </cell>
          <cell r="G32">
            <v>46.666666666666664</v>
          </cell>
        </row>
        <row r="33">
          <cell r="A33">
            <v>50000230</v>
          </cell>
          <cell r="B33">
            <v>9</v>
          </cell>
          <cell r="C33">
            <v>2</v>
          </cell>
          <cell r="D33">
            <v>0</v>
          </cell>
          <cell r="E33">
            <v>11</v>
          </cell>
          <cell r="G33">
            <v>0.42857142857142855</v>
          </cell>
        </row>
        <row r="34">
          <cell r="A34">
            <v>50000250</v>
          </cell>
          <cell r="B34">
            <v>16</v>
          </cell>
          <cell r="C34">
            <v>8</v>
          </cell>
          <cell r="D34">
            <v>1</v>
          </cell>
          <cell r="E34">
            <v>25</v>
          </cell>
          <cell r="G34">
            <v>0.76190476190476186</v>
          </cell>
        </row>
        <row r="35">
          <cell r="A35">
            <v>50000270</v>
          </cell>
          <cell r="B35">
            <v>91</v>
          </cell>
          <cell r="C35">
            <v>9</v>
          </cell>
          <cell r="D35">
            <v>2</v>
          </cell>
          <cell r="E35">
            <v>102</v>
          </cell>
          <cell r="G35">
            <v>4.333333333333333</v>
          </cell>
        </row>
        <row r="36">
          <cell r="A36">
            <v>50000299</v>
          </cell>
          <cell r="B36">
            <v>0</v>
          </cell>
          <cell r="C36">
            <v>0</v>
          </cell>
          <cell r="D36">
            <v>996</v>
          </cell>
          <cell r="E36">
            <v>996</v>
          </cell>
          <cell r="G36">
            <v>0</v>
          </cell>
        </row>
        <row r="37">
          <cell r="A37">
            <v>50000350</v>
          </cell>
          <cell r="B37">
            <v>9065</v>
          </cell>
          <cell r="C37">
            <v>1332</v>
          </cell>
          <cell r="D37">
            <v>942</v>
          </cell>
          <cell r="E37">
            <v>11339</v>
          </cell>
          <cell r="G37">
            <v>431.66666666666669</v>
          </cell>
        </row>
        <row r="38">
          <cell r="A38">
            <v>50000360</v>
          </cell>
          <cell r="B38">
            <v>40551</v>
          </cell>
          <cell r="C38">
            <v>8915</v>
          </cell>
          <cell r="D38">
            <v>5563</v>
          </cell>
          <cell r="E38">
            <v>55029</v>
          </cell>
          <cell r="G38">
            <v>1931</v>
          </cell>
        </row>
        <row r="39">
          <cell r="A39">
            <v>50000370</v>
          </cell>
          <cell r="B39">
            <v>23789</v>
          </cell>
          <cell r="C39">
            <v>4428</v>
          </cell>
          <cell r="D39">
            <v>2401</v>
          </cell>
          <cell r="E39">
            <v>30618</v>
          </cell>
          <cell r="G39">
            <v>1132.8095238095239</v>
          </cell>
        </row>
        <row r="40">
          <cell r="A40">
            <v>50000390</v>
          </cell>
          <cell r="B40">
            <v>2811</v>
          </cell>
          <cell r="C40">
            <v>361</v>
          </cell>
          <cell r="D40">
            <v>327</v>
          </cell>
          <cell r="E40">
            <v>3499</v>
          </cell>
          <cell r="G40">
            <v>133.85714285714286</v>
          </cell>
        </row>
        <row r="41">
          <cell r="A41">
            <v>50000400</v>
          </cell>
          <cell r="B41">
            <v>937</v>
          </cell>
          <cell r="C41">
            <v>186</v>
          </cell>
          <cell r="D41">
            <v>116</v>
          </cell>
          <cell r="E41">
            <v>1239</v>
          </cell>
          <cell r="G41">
            <v>44.61904761904762</v>
          </cell>
        </row>
        <row r="42">
          <cell r="A42">
            <v>50000410</v>
          </cell>
          <cell r="B42">
            <v>2266</v>
          </cell>
          <cell r="C42">
            <v>535</v>
          </cell>
          <cell r="D42">
            <v>335</v>
          </cell>
          <cell r="E42">
            <v>3136</v>
          </cell>
          <cell r="G42">
            <v>107.9047619047619</v>
          </cell>
        </row>
        <row r="43">
          <cell r="A43">
            <v>50000420</v>
          </cell>
          <cell r="B43">
            <v>1396</v>
          </cell>
          <cell r="C43">
            <v>301</v>
          </cell>
          <cell r="D43">
            <v>105</v>
          </cell>
          <cell r="E43">
            <v>1802</v>
          </cell>
          <cell r="G43">
            <v>66.476190476190482</v>
          </cell>
        </row>
        <row r="44">
          <cell r="A44">
            <v>50000430</v>
          </cell>
          <cell r="B44">
            <v>827</v>
          </cell>
          <cell r="C44">
            <v>161</v>
          </cell>
          <cell r="D44">
            <v>83</v>
          </cell>
          <cell r="E44">
            <v>1071</v>
          </cell>
          <cell r="G44">
            <v>39.38095238095238</v>
          </cell>
        </row>
        <row r="45">
          <cell r="A45">
            <v>50000440</v>
          </cell>
          <cell r="B45">
            <v>2258</v>
          </cell>
          <cell r="C45">
            <v>492</v>
          </cell>
          <cell r="D45">
            <v>217</v>
          </cell>
          <cell r="E45">
            <v>2967</v>
          </cell>
          <cell r="G45">
            <v>107.52380952380952</v>
          </cell>
        </row>
        <row r="46">
          <cell r="A46">
            <v>50000450</v>
          </cell>
          <cell r="B46">
            <v>1355</v>
          </cell>
          <cell r="C46">
            <v>279</v>
          </cell>
          <cell r="D46">
            <v>113</v>
          </cell>
          <cell r="E46">
            <v>1747</v>
          </cell>
          <cell r="G46">
            <v>64.523809523809518</v>
          </cell>
        </row>
        <row r="47">
          <cell r="A47">
            <v>50000460</v>
          </cell>
          <cell r="B47">
            <v>6109</v>
          </cell>
          <cell r="C47">
            <v>1320</v>
          </cell>
          <cell r="D47">
            <v>712</v>
          </cell>
          <cell r="E47">
            <v>8141</v>
          </cell>
          <cell r="G47">
            <v>290.90476190476193</v>
          </cell>
        </row>
        <row r="48">
          <cell r="A48">
            <v>50000470</v>
          </cell>
          <cell r="B48">
            <v>1196</v>
          </cell>
          <cell r="C48">
            <v>214</v>
          </cell>
          <cell r="D48">
            <v>119</v>
          </cell>
          <cell r="E48">
            <v>1529</v>
          </cell>
          <cell r="G48">
            <v>56.952380952380949</v>
          </cell>
        </row>
        <row r="49">
          <cell r="A49">
            <v>50000480</v>
          </cell>
          <cell r="B49">
            <v>4465</v>
          </cell>
          <cell r="C49">
            <v>1076</v>
          </cell>
          <cell r="D49">
            <v>595</v>
          </cell>
          <cell r="E49">
            <v>6136</v>
          </cell>
          <cell r="G49">
            <v>212.61904761904762</v>
          </cell>
        </row>
        <row r="50">
          <cell r="A50">
            <v>50000520</v>
          </cell>
          <cell r="B50">
            <v>3320</v>
          </cell>
          <cell r="C50">
            <v>824</v>
          </cell>
          <cell r="D50">
            <v>478</v>
          </cell>
          <cell r="E50">
            <v>4622</v>
          </cell>
          <cell r="G50">
            <v>158.0952380952381</v>
          </cell>
        </row>
        <row r="51">
          <cell r="A51">
            <v>50000530</v>
          </cell>
          <cell r="B51">
            <v>14191</v>
          </cell>
          <cell r="C51">
            <v>1297</v>
          </cell>
          <cell r="D51">
            <v>688</v>
          </cell>
          <cell r="E51">
            <v>16176</v>
          </cell>
          <cell r="G51">
            <v>675.76190476190482</v>
          </cell>
        </row>
        <row r="52">
          <cell r="A52">
            <v>50000540</v>
          </cell>
          <cell r="B52">
            <v>1570</v>
          </cell>
          <cell r="C52">
            <v>220</v>
          </cell>
          <cell r="D52">
            <v>130</v>
          </cell>
          <cell r="E52">
            <v>1920</v>
          </cell>
          <cell r="G52">
            <v>74.761904761904759</v>
          </cell>
        </row>
        <row r="53">
          <cell r="A53">
            <v>50000570</v>
          </cell>
          <cell r="B53">
            <v>783</v>
          </cell>
          <cell r="C53">
            <v>90</v>
          </cell>
          <cell r="D53">
            <v>60</v>
          </cell>
          <cell r="E53">
            <v>933</v>
          </cell>
          <cell r="G53">
            <v>37.285714285714285</v>
          </cell>
        </row>
        <row r="54">
          <cell r="A54">
            <v>50000581</v>
          </cell>
          <cell r="B54">
            <v>135</v>
          </cell>
          <cell r="C54">
            <v>0</v>
          </cell>
          <cell r="D54">
            <v>0</v>
          </cell>
          <cell r="E54">
            <v>135</v>
          </cell>
          <cell r="G54">
            <v>6.4285714285714288</v>
          </cell>
        </row>
        <row r="55">
          <cell r="A55">
            <v>50000610</v>
          </cell>
          <cell r="B55">
            <v>265</v>
          </cell>
          <cell r="C55">
            <v>0</v>
          </cell>
          <cell r="D55">
            <v>0</v>
          </cell>
          <cell r="E55">
            <v>265</v>
          </cell>
          <cell r="G55">
            <v>12.619047619047619</v>
          </cell>
        </row>
        <row r="56">
          <cell r="A56">
            <v>50000630</v>
          </cell>
          <cell r="B56">
            <v>12556</v>
          </cell>
          <cell r="C56">
            <v>1453</v>
          </cell>
          <cell r="D56">
            <v>1252</v>
          </cell>
          <cell r="E56">
            <v>15261</v>
          </cell>
          <cell r="G56">
            <v>597.90476190476193</v>
          </cell>
        </row>
        <row r="57">
          <cell r="A57">
            <v>50000640</v>
          </cell>
          <cell r="B57">
            <v>19121</v>
          </cell>
          <cell r="C57">
            <v>3037</v>
          </cell>
          <cell r="D57">
            <v>2272</v>
          </cell>
          <cell r="E57">
            <v>24430</v>
          </cell>
          <cell r="G57">
            <v>910.52380952380952</v>
          </cell>
        </row>
        <row r="58">
          <cell r="A58">
            <v>50000650</v>
          </cell>
          <cell r="B58">
            <v>16933</v>
          </cell>
          <cell r="C58">
            <v>1721</v>
          </cell>
          <cell r="D58">
            <v>1252</v>
          </cell>
          <cell r="E58">
            <v>19906</v>
          </cell>
          <cell r="G58">
            <v>806.33333333333337</v>
          </cell>
        </row>
        <row r="59">
          <cell r="A59">
            <v>50000660</v>
          </cell>
          <cell r="B59">
            <v>19940</v>
          </cell>
          <cell r="C59">
            <v>2981</v>
          </cell>
          <cell r="D59">
            <v>2337</v>
          </cell>
          <cell r="E59">
            <v>25258</v>
          </cell>
          <cell r="G59">
            <v>949.52380952380952</v>
          </cell>
        </row>
        <row r="60">
          <cell r="A60">
            <v>50000671</v>
          </cell>
          <cell r="B60">
            <v>391</v>
          </cell>
          <cell r="C60">
            <v>0</v>
          </cell>
          <cell r="D60">
            <v>0</v>
          </cell>
          <cell r="E60">
            <v>391</v>
          </cell>
          <cell r="G60">
            <v>18.61904761904762</v>
          </cell>
        </row>
        <row r="61">
          <cell r="A61">
            <v>50000680</v>
          </cell>
          <cell r="B61">
            <v>3103</v>
          </cell>
          <cell r="C61">
            <v>296</v>
          </cell>
          <cell r="D61">
            <v>274</v>
          </cell>
          <cell r="E61">
            <v>3673</v>
          </cell>
          <cell r="G61">
            <v>147.76190476190476</v>
          </cell>
        </row>
        <row r="62">
          <cell r="A62">
            <v>50000682</v>
          </cell>
          <cell r="B62">
            <v>222</v>
          </cell>
          <cell r="C62">
            <v>0</v>
          </cell>
          <cell r="D62">
            <v>0</v>
          </cell>
          <cell r="E62">
            <v>222</v>
          </cell>
          <cell r="G62">
            <v>10.571428571428571</v>
          </cell>
        </row>
        <row r="63">
          <cell r="A63">
            <v>50000700</v>
          </cell>
          <cell r="B63">
            <v>10216</v>
          </cell>
          <cell r="C63">
            <v>274</v>
          </cell>
          <cell r="D63">
            <v>155</v>
          </cell>
          <cell r="E63">
            <v>10645</v>
          </cell>
          <cell r="G63">
            <v>486.47619047619048</v>
          </cell>
        </row>
        <row r="64">
          <cell r="A64">
            <v>50000701</v>
          </cell>
          <cell r="B64">
            <v>1149</v>
          </cell>
          <cell r="C64">
            <v>0</v>
          </cell>
          <cell r="D64">
            <v>0</v>
          </cell>
          <cell r="E64">
            <v>1149</v>
          </cell>
          <cell r="G64">
            <v>54.714285714285715</v>
          </cell>
        </row>
        <row r="65">
          <cell r="A65">
            <v>50000710</v>
          </cell>
          <cell r="B65">
            <v>791</v>
          </cell>
          <cell r="C65">
            <v>31</v>
          </cell>
          <cell r="D65">
            <v>33</v>
          </cell>
          <cell r="E65">
            <v>855</v>
          </cell>
          <cell r="G65">
            <v>37.666666666666664</v>
          </cell>
        </row>
        <row r="66">
          <cell r="A66">
            <v>50000720</v>
          </cell>
          <cell r="B66">
            <v>2130</v>
          </cell>
          <cell r="C66">
            <v>427</v>
          </cell>
          <cell r="D66">
            <v>241</v>
          </cell>
          <cell r="E66">
            <v>2798</v>
          </cell>
          <cell r="G66">
            <v>101.42857142857143</v>
          </cell>
        </row>
        <row r="67">
          <cell r="A67">
            <v>50000781</v>
          </cell>
          <cell r="B67">
            <v>1793</v>
          </cell>
          <cell r="C67">
            <v>204</v>
          </cell>
          <cell r="D67">
            <v>111</v>
          </cell>
          <cell r="E67">
            <v>2108</v>
          </cell>
          <cell r="G67">
            <v>85.38095238095238</v>
          </cell>
        </row>
        <row r="68">
          <cell r="A68">
            <v>50000790</v>
          </cell>
          <cell r="B68">
            <v>5849</v>
          </cell>
          <cell r="C68">
            <v>787</v>
          </cell>
          <cell r="D68">
            <v>460</v>
          </cell>
          <cell r="E68">
            <v>7096</v>
          </cell>
          <cell r="G68">
            <v>278.52380952380952</v>
          </cell>
        </row>
        <row r="69">
          <cell r="A69">
            <v>50000800</v>
          </cell>
          <cell r="B69">
            <v>9872</v>
          </cell>
          <cell r="C69">
            <v>1259</v>
          </cell>
          <cell r="D69">
            <v>837</v>
          </cell>
          <cell r="E69">
            <v>11968</v>
          </cell>
          <cell r="G69">
            <v>470.09523809523807</v>
          </cell>
        </row>
        <row r="70">
          <cell r="A70">
            <v>50000830</v>
          </cell>
          <cell r="B70">
            <v>4753</v>
          </cell>
          <cell r="C70">
            <v>503</v>
          </cell>
          <cell r="D70">
            <v>357</v>
          </cell>
          <cell r="E70">
            <v>5613</v>
          </cell>
          <cell r="G70">
            <v>226.33333333333334</v>
          </cell>
        </row>
        <row r="71">
          <cell r="A71">
            <v>50000841</v>
          </cell>
          <cell r="B71">
            <v>15833</v>
          </cell>
          <cell r="C71">
            <v>2248</v>
          </cell>
          <cell r="D71">
            <v>1492</v>
          </cell>
          <cell r="E71">
            <v>19573</v>
          </cell>
          <cell r="G71">
            <v>753.95238095238096</v>
          </cell>
        </row>
        <row r="72">
          <cell r="A72">
            <v>50000870</v>
          </cell>
          <cell r="B72">
            <v>1691</v>
          </cell>
          <cell r="C72">
            <v>233</v>
          </cell>
          <cell r="D72">
            <v>143</v>
          </cell>
          <cell r="E72">
            <v>2067</v>
          </cell>
          <cell r="G72">
            <v>80.523809523809518</v>
          </cell>
        </row>
        <row r="73">
          <cell r="A73">
            <v>50000880</v>
          </cell>
          <cell r="B73">
            <v>10952</v>
          </cell>
          <cell r="C73">
            <v>1556</v>
          </cell>
          <cell r="D73">
            <v>1080</v>
          </cell>
          <cell r="E73">
            <v>13588</v>
          </cell>
          <cell r="G73">
            <v>521.52380952380952</v>
          </cell>
        </row>
        <row r="74">
          <cell r="A74">
            <v>50000920</v>
          </cell>
          <cell r="B74">
            <v>111</v>
          </cell>
          <cell r="C74">
            <v>0</v>
          </cell>
          <cell r="D74">
            <v>0</v>
          </cell>
          <cell r="E74">
            <v>111</v>
          </cell>
          <cell r="G74">
            <v>5.2857142857142856</v>
          </cell>
        </row>
        <row r="75">
          <cell r="A75">
            <v>50000950</v>
          </cell>
          <cell r="B75">
            <v>1543</v>
          </cell>
          <cell r="C75">
            <v>0</v>
          </cell>
          <cell r="D75">
            <v>0</v>
          </cell>
          <cell r="E75">
            <v>1543</v>
          </cell>
          <cell r="G75">
            <v>73.476190476190482</v>
          </cell>
        </row>
        <row r="76">
          <cell r="A76">
            <v>50000960</v>
          </cell>
          <cell r="B76">
            <v>1592</v>
          </cell>
          <cell r="C76">
            <v>0</v>
          </cell>
          <cell r="D76">
            <v>0</v>
          </cell>
          <cell r="E76">
            <v>1592</v>
          </cell>
          <cell r="G76">
            <v>75.80952380952381</v>
          </cell>
        </row>
        <row r="77">
          <cell r="A77">
            <v>50000970</v>
          </cell>
          <cell r="B77">
            <v>231</v>
          </cell>
          <cell r="C77">
            <v>0</v>
          </cell>
          <cell r="D77">
            <v>0</v>
          </cell>
          <cell r="E77">
            <v>231</v>
          </cell>
          <cell r="G77">
            <v>11</v>
          </cell>
        </row>
        <row r="78">
          <cell r="A78">
            <v>50000980</v>
          </cell>
          <cell r="B78">
            <v>1391</v>
          </cell>
          <cell r="C78">
            <v>0</v>
          </cell>
          <cell r="D78">
            <v>0</v>
          </cell>
          <cell r="E78">
            <v>1391</v>
          </cell>
          <cell r="G78">
            <v>66.238095238095241</v>
          </cell>
        </row>
        <row r="79">
          <cell r="A79">
            <v>50001000</v>
          </cell>
          <cell r="B79">
            <v>4271</v>
          </cell>
          <cell r="C79">
            <v>4</v>
          </cell>
          <cell r="D79">
            <v>8</v>
          </cell>
          <cell r="E79">
            <v>4283</v>
          </cell>
          <cell r="G79">
            <v>203.38095238095238</v>
          </cell>
        </row>
        <row r="80">
          <cell r="A80">
            <v>50001001</v>
          </cell>
          <cell r="B80">
            <v>1431</v>
          </cell>
          <cell r="C80">
            <v>487</v>
          </cell>
          <cell r="D80">
            <v>413</v>
          </cell>
          <cell r="E80">
            <v>2331</v>
          </cell>
          <cell r="G80">
            <v>68.142857142857139</v>
          </cell>
        </row>
        <row r="81">
          <cell r="A81">
            <v>50001010</v>
          </cell>
          <cell r="B81">
            <v>6271</v>
          </cell>
          <cell r="C81">
            <v>281</v>
          </cell>
          <cell r="D81">
            <v>203</v>
          </cell>
          <cell r="E81">
            <v>6755</v>
          </cell>
          <cell r="G81">
            <v>298.61904761904759</v>
          </cell>
        </row>
        <row r="82">
          <cell r="A82">
            <v>50001020</v>
          </cell>
          <cell r="B82">
            <v>182</v>
          </cell>
          <cell r="C82">
            <v>0</v>
          </cell>
          <cell r="D82">
            <v>0</v>
          </cell>
          <cell r="E82">
            <v>182</v>
          </cell>
          <cell r="G82">
            <v>8.6666666666666661</v>
          </cell>
        </row>
        <row r="83">
          <cell r="A83">
            <v>50001021</v>
          </cell>
          <cell r="B83">
            <v>19938</v>
          </cell>
          <cell r="C83">
            <v>518</v>
          </cell>
          <cell r="D83">
            <v>417</v>
          </cell>
          <cell r="E83">
            <v>20873</v>
          </cell>
          <cell r="G83">
            <v>949.42857142857144</v>
          </cell>
        </row>
        <row r="84">
          <cell r="A84">
            <v>50001023</v>
          </cell>
          <cell r="B84">
            <v>317</v>
          </cell>
          <cell r="C84">
            <v>0</v>
          </cell>
          <cell r="D84">
            <v>325</v>
          </cell>
          <cell r="E84">
            <v>642</v>
          </cell>
          <cell r="G84">
            <v>15.095238095238095</v>
          </cell>
        </row>
        <row r="85">
          <cell r="A85">
            <v>50001030</v>
          </cell>
          <cell r="B85">
            <v>24913</v>
          </cell>
          <cell r="C85">
            <v>2377</v>
          </cell>
          <cell r="D85">
            <v>1113</v>
          </cell>
          <cell r="E85">
            <v>28403</v>
          </cell>
          <cell r="G85">
            <v>1186.3333333333333</v>
          </cell>
        </row>
        <row r="86">
          <cell r="A86">
            <v>50001080</v>
          </cell>
          <cell r="B86">
            <v>338</v>
          </cell>
          <cell r="C86">
            <v>0</v>
          </cell>
          <cell r="D86">
            <v>0</v>
          </cell>
          <cell r="E86">
            <v>338</v>
          </cell>
          <cell r="G86">
            <v>16.095238095238095</v>
          </cell>
        </row>
        <row r="87">
          <cell r="A87">
            <v>50001090</v>
          </cell>
          <cell r="B87">
            <v>6428</v>
          </cell>
          <cell r="C87">
            <v>83</v>
          </cell>
          <cell r="D87">
            <v>67</v>
          </cell>
          <cell r="E87">
            <v>6578</v>
          </cell>
          <cell r="G87">
            <v>306.09523809523807</v>
          </cell>
        </row>
        <row r="88">
          <cell r="A88">
            <v>50001210</v>
          </cell>
          <cell r="B88">
            <v>6831</v>
          </cell>
          <cell r="C88">
            <v>241</v>
          </cell>
          <cell r="D88">
            <v>98</v>
          </cell>
          <cell r="E88">
            <v>7170</v>
          </cell>
          <cell r="G88">
            <v>325.28571428571428</v>
          </cell>
        </row>
        <row r="89">
          <cell r="A89">
            <v>50001220</v>
          </cell>
          <cell r="B89">
            <v>15888</v>
          </cell>
          <cell r="C89">
            <v>796</v>
          </cell>
          <cell r="D89">
            <v>467</v>
          </cell>
          <cell r="E89">
            <v>17151</v>
          </cell>
          <cell r="G89">
            <v>756.57142857142856</v>
          </cell>
        </row>
        <row r="90">
          <cell r="A90">
            <v>50001232</v>
          </cell>
          <cell r="B90">
            <v>925</v>
          </cell>
          <cell r="C90">
            <v>0</v>
          </cell>
          <cell r="D90">
            <v>0</v>
          </cell>
          <cell r="E90">
            <v>925</v>
          </cell>
          <cell r="G90">
            <v>44.047619047619051</v>
          </cell>
        </row>
        <row r="91">
          <cell r="A91">
            <v>50001241</v>
          </cell>
          <cell r="B91">
            <v>3567</v>
          </cell>
          <cell r="C91">
            <v>0</v>
          </cell>
          <cell r="D91">
            <v>0</v>
          </cell>
          <cell r="E91">
            <v>3567</v>
          </cell>
          <cell r="G91">
            <v>169.85714285714286</v>
          </cell>
        </row>
        <row r="92">
          <cell r="A92">
            <v>50001270</v>
          </cell>
          <cell r="B92">
            <v>5750</v>
          </cell>
          <cell r="C92">
            <v>849</v>
          </cell>
          <cell r="D92">
            <v>534</v>
          </cell>
          <cell r="E92">
            <v>7133</v>
          </cell>
          <cell r="G92">
            <v>273.8095238095238</v>
          </cell>
        </row>
        <row r="93">
          <cell r="A93">
            <v>50001282</v>
          </cell>
          <cell r="B93">
            <v>1825</v>
          </cell>
          <cell r="C93">
            <v>14</v>
          </cell>
          <cell r="D93">
            <v>11</v>
          </cell>
          <cell r="E93">
            <v>1850</v>
          </cell>
          <cell r="G93">
            <v>86.904761904761898</v>
          </cell>
        </row>
        <row r="94">
          <cell r="A94">
            <v>50001290</v>
          </cell>
          <cell r="B94">
            <v>4918</v>
          </cell>
          <cell r="C94">
            <v>23</v>
          </cell>
          <cell r="D94">
            <v>18</v>
          </cell>
          <cell r="E94">
            <v>4959</v>
          </cell>
          <cell r="G94">
            <v>234.1904761904762</v>
          </cell>
        </row>
        <row r="95">
          <cell r="A95">
            <v>50001300</v>
          </cell>
          <cell r="B95">
            <v>3001</v>
          </cell>
          <cell r="C95">
            <v>48</v>
          </cell>
          <cell r="D95">
            <v>19</v>
          </cell>
          <cell r="E95">
            <v>3068</v>
          </cell>
          <cell r="G95">
            <v>142.9047619047619</v>
          </cell>
        </row>
        <row r="96">
          <cell r="A96">
            <v>50001310</v>
          </cell>
          <cell r="B96">
            <v>85</v>
          </cell>
          <cell r="C96">
            <v>3</v>
          </cell>
          <cell r="D96">
            <v>6</v>
          </cell>
          <cell r="E96">
            <v>94</v>
          </cell>
          <cell r="G96">
            <v>4.0476190476190474</v>
          </cell>
        </row>
        <row r="97">
          <cell r="A97">
            <v>50001320</v>
          </cell>
          <cell r="B97">
            <v>829</v>
          </cell>
          <cell r="C97">
            <v>148</v>
          </cell>
          <cell r="D97">
            <v>109</v>
          </cell>
          <cell r="E97">
            <v>1086</v>
          </cell>
          <cell r="G97">
            <v>39.476190476190474</v>
          </cell>
        </row>
        <row r="98">
          <cell r="A98">
            <v>50001330</v>
          </cell>
          <cell r="B98">
            <v>263</v>
          </cell>
          <cell r="C98">
            <v>15</v>
          </cell>
          <cell r="D98">
            <v>14</v>
          </cell>
          <cell r="E98">
            <v>292</v>
          </cell>
          <cell r="G98">
            <v>12.523809523809524</v>
          </cell>
        </row>
        <row r="99">
          <cell r="A99">
            <v>50001340</v>
          </cell>
          <cell r="B99">
            <v>879</v>
          </cell>
          <cell r="C99">
            <v>141</v>
          </cell>
          <cell r="D99">
            <v>84</v>
          </cell>
          <cell r="E99">
            <v>1104</v>
          </cell>
          <cell r="G99">
            <v>41.857142857142854</v>
          </cell>
        </row>
        <row r="100">
          <cell r="A100">
            <v>50001350</v>
          </cell>
          <cell r="B100">
            <v>604</v>
          </cell>
          <cell r="C100">
            <v>52</v>
          </cell>
          <cell r="D100">
            <v>49</v>
          </cell>
          <cell r="E100">
            <v>705</v>
          </cell>
          <cell r="G100">
            <v>28.761904761904763</v>
          </cell>
        </row>
        <row r="101">
          <cell r="A101">
            <v>50001360</v>
          </cell>
          <cell r="B101">
            <v>5810</v>
          </cell>
          <cell r="C101">
            <v>869</v>
          </cell>
          <cell r="D101">
            <v>543</v>
          </cell>
          <cell r="E101">
            <v>7222</v>
          </cell>
          <cell r="G101">
            <v>276.66666666666669</v>
          </cell>
        </row>
        <row r="102">
          <cell r="A102">
            <v>50001370</v>
          </cell>
          <cell r="B102">
            <v>12457</v>
          </cell>
          <cell r="C102">
            <v>659</v>
          </cell>
          <cell r="D102">
            <v>431</v>
          </cell>
          <cell r="E102">
            <v>13547</v>
          </cell>
          <cell r="G102">
            <v>593.19047619047615</v>
          </cell>
        </row>
        <row r="103">
          <cell r="A103">
            <v>50001380</v>
          </cell>
          <cell r="B103">
            <v>36031</v>
          </cell>
          <cell r="C103">
            <v>1806</v>
          </cell>
          <cell r="D103">
            <v>938</v>
          </cell>
          <cell r="E103">
            <v>38775</v>
          </cell>
          <cell r="G103">
            <v>1715.7619047619048</v>
          </cell>
        </row>
        <row r="104">
          <cell r="A104">
            <v>50001390</v>
          </cell>
          <cell r="B104">
            <v>229</v>
          </cell>
          <cell r="C104">
            <v>52</v>
          </cell>
          <cell r="D104">
            <v>17</v>
          </cell>
          <cell r="E104">
            <v>298</v>
          </cell>
          <cell r="G104">
            <v>10.904761904761905</v>
          </cell>
        </row>
        <row r="105">
          <cell r="A105">
            <v>50001400</v>
          </cell>
          <cell r="B105">
            <v>1196</v>
          </cell>
          <cell r="C105">
            <v>165</v>
          </cell>
          <cell r="D105">
            <v>129</v>
          </cell>
          <cell r="E105">
            <v>1490</v>
          </cell>
          <cell r="G105">
            <v>56.952380952380949</v>
          </cell>
        </row>
        <row r="106">
          <cell r="A106">
            <v>50001401</v>
          </cell>
          <cell r="B106">
            <v>0</v>
          </cell>
          <cell r="C106">
            <v>0</v>
          </cell>
          <cell r="D106">
            <v>3</v>
          </cell>
          <cell r="E106">
            <v>3</v>
          </cell>
          <cell r="G106">
            <v>0</v>
          </cell>
        </row>
        <row r="107">
          <cell r="A107">
            <v>50001411</v>
          </cell>
          <cell r="B107">
            <v>6</v>
          </cell>
          <cell r="C107">
            <v>0</v>
          </cell>
          <cell r="D107">
            <v>0</v>
          </cell>
          <cell r="E107">
            <v>6</v>
          </cell>
          <cell r="G107">
            <v>0.2857142857142857</v>
          </cell>
        </row>
        <row r="108">
          <cell r="A108">
            <v>50001450</v>
          </cell>
          <cell r="B108">
            <v>10456</v>
          </cell>
          <cell r="C108">
            <v>1554</v>
          </cell>
          <cell r="D108">
            <v>839</v>
          </cell>
          <cell r="E108">
            <v>12849</v>
          </cell>
          <cell r="G108">
            <v>497.90476190476193</v>
          </cell>
        </row>
        <row r="109">
          <cell r="A109">
            <v>50001460</v>
          </cell>
          <cell r="B109">
            <v>43074</v>
          </cell>
          <cell r="C109">
            <v>10421</v>
          </cell>
          <cell r="D109">
            <v>5969</v>
          </cell>
          <cell r="E109">
            <v>59464</v>
          </cell>
          <cell r="G109">
            <v>2051.1428571428573</v>
          </cell>
        </row>
        <row r="110">
          <cell r="A110">
            <v>50001470</v>
          </cell>
          <cell r="B110">
            <v>7476</v>
          </cell>
          <cell r="C110">
            <v>773</v>
          </cell>
          <cell r="D110">
            <v>404</v>
          </cell>
          <cell r="E110">
            <v>8653</v>
          </cell>
          <cell r="G110">
            <v>356</v>
          </cell>
        </row>
        <row r="111">
          <cell r="A111">
            <v>50001480</v>
          </cell>
          <cell r="B111">
            <v>3606</v>
          </cell>
          <cell r="C111">
            <v>576</v>
          </cell>
          <cell r="D111">
            <v>434</v>
          </cell>
          <cell r="E111">
            <v>4616</v>
          </cell>
          <cell r="G111">
            <v>171.71428571428572</v>
          </cell>
        </row>
        <row r="112">
          <cell r="A112">
            <v>50001490</v>
          </cell>
          <cell r="B112">
            <v>9269</v>
          </cell>
          <cell r="C112">
            <v>1260</v>
          </cell>
          <cell r="D112">
            <v>573</v>
          </cell>
          <cell r="E112">
            <v>11102</v>
          </cell>
          <cell r="G112">
            <v>441.38095238095241</v>
          </cell>
        </row>
        <row r="113">
          <cell r="A113">
            <v>50001500</v>
          </cell>
          <cell r="B113">
            <v>1203</v>
          </cell>
          <cell r="C113">
            <v>215</v>
          </cell>
          <cell r="D113">
            <v>166</v>
          </cell>
          <cell r="E113">
            <v>1584</v>
          </cell>
          <cell r="G113">
            <v>57.285714285714285</v>
          </cell>
        </row>
        <row r="114">
          <cell r="A114">
            <v>50001530</v>
          </cell>
          <cell r="B114">
            <v>2061</v>
          </cell>
          <cell r="C114">
            <v>166</v>
          </cell>
          <cell r="D114">
            <v>109</v>
          </cell>
          <cell r="E114">
            <v>2336</v>
          </cell>
          <cell r="G114">
            <v>98.142857142857139</v>
          </cell>
        </row>
        <row r="115">
          <cell r="A115">
            <v>50001540</v>
          </cell>
          <cell r="B115">
            <v>18528</v>
          </cell>
          <cell r="C115">
            <v>2219</v>
          </cell>
          <cell r="D115">
            <v>1417</v>
          </cell>
          <cell r="E115">
            <v>22164</v>
          </cell>
          <cell r="G115">
            <v>882.28571428571433</v>
          </cell>
        </row>
        <row r="116">
          <cell r="A116">
            <v>50001550</v>
          </cell>
          <cell r="B116">
            <v>3938</v>
          </cell>
          <cell r="C116">
            <v>190</v>
          </cell>
          <cell r="D116">
            <v>135</v>
          </cell>
          <cell r="E116">
            <v>4263</v>
          </cell>
          <cell r="G116">
            <v>187.52380952380952</v>
          </cell>
        </row>
        <row r="117">
          <cell r="A117">
            <v>50001560</v>
          </cell>
          <cell r="B117">
            <v>2002</v>
          </cell>
          <cell r="C117">
            <v>108</v>
          </cell>
          <cell r="D117">
            <v>73</v>
          </cell>
          <cell r="E117">
            <v>2183</v>
          </cell>
          <cell r="G117">
            <v>95.333333333333329</v>
          </cell>
        </row>
        <row r="118">
          <cell r="A118">
            <v>50001570</v>
          </cell>
          <cell r="B118">
            <v>8921</v>
          </cell>
          <cell r="C118">
            <v>480</v>
          </cell>
          <cell r="D118">
            <v>334</v>
          </cell>
          <cell r="E118">
            <v>9735</v>
          </cell>
          <cell r="G118">
            <v>424.8095238095238</v>
          </cell>
        </row>
        <row r="119">
          <cell r="A119">
            <v>50001580</v>
          </cell>
          <cell r="B119">
            <v>1712</v>
          </cell>
          <cell r="C119">
            <v>102</v>
          </cell>
          <cell r="D119">
            <v>59</v>
          </cell>
          <cell r="E119">
            <v>1873</v>
          </cell>
          <cell r="G119">
            <v>81.523809523809518</v>
          </cell>
        </row>
        <row r="120">
          <cell r="A120">
            <v>50001650</v>
          </cell>
          <cell r="B120">
            <v>1340</v>
          </cell>
          <cell r="C120">
            <v>275</v>
          </cell>
          <cell r="D120">
            <v>201</v>
          </cell>
          <cell r="E120">
            <v>1816</v>
          </cell>
          <cell r="G120">
            <v>63.80952380952381</v>
          </cell>
        </row>
        <row r="121">
          <cell r="A121">
            <v>50001660</v>
          </cell>
          <cell r="B121">
            <v>1</v>
          </cell>
          <cell r="C121">
            <v>1</v>
          </cell>
          <cell r="D121">
            <v>0</v>
          </cell>
          <cell r="E121">
            <v>2</v>
          </cell>
          <cell r="G121">
            <v>4.7619047619047616E-2</v>
          </cell>
        </row>
        <row r="122">
          <cell r="A122">
            <v>50001670</v>
          </cell>
          <cell r="B122">
            <v>2544</v>
          </cell>
          <cell r="C122">
            <v>586</v>
          </cell>
          <cell r="D122">
            <v>382</v>
          </cell>
          <cell r="E122">
            <v>3512</v>
          </cell>
          <cell r="G122">
            <v>121.14285714285714</v>
          </cell>
        </row>
        <row r="123">
          <cell r="A123">
            <v>50001680</v>
          </cell>
          <cell r="B123">
            <v>13</v>
          </cell>
          <cell r="C123">
            <v>2</v>
          </cell>
          <cell r="D123">
            <v>4</v>
          </cell>
          <cell r="E123">
            <v>19</v>
          </cell>
          <cell r="G123">
            <v>0.61904761904761907</v>
          </cell>
        </row>
        <row r="124">
          <cell r="A124">
            <v>50001690</v>
          </cell>
          <cell r="B124">
            <v>1666</v>
          </cell>
          <cell r="C124">
            <v>401</v>
          </cell>
          <cell r="D124">
            <v>264</v>
          </cell>
          <cell r="E124">
            <v>2331</v>
          </cell>
          <cell r="G124">
            <v>79.333333333333329</v>
          </cell>
        </row>
        <row r="125">
          <cell r="A125">
            <v>50001700</v>
          </cell>
          <cell r="B125">
            <v>9</v>
          </cell>
          <cell r="C125">
            <v>4</v>
          </cell>
          <cell r="D125">
            <v>2</v>
          </cell>
          <cell r="E125">
            <v>15</v>
          </cell>
          <cell r="G125">
            <v>0.42857142857142855</v>
          </cell>
        </row>
        <row r="126">
          <cell r="A126">
            <v>50001730</v>
          </cell>
          <cell r="B126">
            <v>5236</v>
          </cell>
          <cell r="C126">
            <v>995</v>
          </cell>
          <cell r="D126">
            <v>621</v>
          </cell>
          <cell r="E126">
            <v>6852</v>
          </cell>
          <cell r="G126">
            <v>249.33333333333334</v>
          </cell>
        </row>
        <row r="127">
          <cell r="A127">
            <v>50001740</v>
          </cell>
          <cell r="B127">
            <v>573</v>
          </cell>
          <cell r="C127">
            <v>112</v>
          </cell>
          <cell r="D127">
            <v>62</v>
          </cell>
          <cell r="E127">
            <v>747</v>
          </cell>
          <cell r="G127">
            <v>27.285714285714285</v>
          </cell>
        </row>
        <row r="128">
          <cell r="A128">
            <v>50001810</v>
          </cell>
          <cell r="B128">
            <v>5432</v>
          </cell>
          <cell r="C128">
            <v>1037</v>
          </cell>
          <cell r="D128">
            <v>742</v>
          </cell>
          <cell r="E128">
            <v>7211</v>
          </cell>
          <cell r="G128">
            <v>258.66666666666669</v>
          </cell>
        </row>
        <row r="129">
          <cell r="A129">
            <v>50001820</v>
          </cell>
          <cell r="B129">
            <v>1289</v>
          </cell>
          <cell r="C129">
            <v>196</v>
          </cell>
          <cell r="D129">
            <v>153</v>
          </cell>
          <cell r="E129">
            <v>1638</v>
          </cell>
          <cell r="G129">
            <v>61.38095238095238</v>
          </cell>
        </row>
        <row r="130">
          <cell r="A130">
            <v>50001830</v>
          </cell>
          <cell r="B130">
            <v>2776</v>
          </cell>
          <cell r="C130">
            <v>443</v>
          </cell>
          <cell r="D130">
            <v>332</v>
          </cell>
          <cell r="E130">
            <v>3551</v>
          </cell>
          <cell r="G130">
            <v>132.1904761904762</v>
          </cell>
        </row>
        <row r="131">
          <cell r="A131">
            <v>50001840</v>
          </cell>
          <cell r="B131">
            <v>618</v>
          </cell>
          <cell r="C131">
            <v>95</v>
          </cell>
          <cell r="D131">
            <v>88</v>
          </cell>
          <cell r="E131">
            <v>801</v>
          </cell>
          <cell r="G131">
            <v>29.428571428571427</v>
          </cell>
        </row>
        <row r="132">
          <cell r="A132">
            <v>50001850</v>
          </cell>
          <cell r="B132">
            <v>1946</v>
          </cell>
          <cell r="C132">
            <v>339</v>
          </cell>
          <cell r="D132">
            <v>218</v>
          </cell>
          <cell r="E132">
            <v>2503</v>
          </cell>
          <cell r="G132">
            <v>92.666666666666671</v>
          </cell>
        </row>
        <row r="133">
          <cell r="A133">
            <v>50001860</v>
          </cell>
          <cell r="B133">
            <v>876</v>
          </cell>
          <cell r="C133">
            <v>115</v>
          </cell>
          <cell r="D133">
            <v>86</v>
          </cell>
          <cell r="E133">
            <v>1077</v>
          </cell>
          <cell r="G133">
            <v>41.714285714285715</v>
          </cell>
        </row>
        <row r="134">
          <cell r="A134">
            <v>50001930</v>
          </cell>
          <cell r="B134">
            <v>0</v>
          </cell>
          <cell r="C134">
            <v>1</v>
          </cell>
          <cell r="D134">
            <v>0</v>
          </cell>
          <cell r="E134">
            <v>1</v>
          </cell>
          <cell r="G134">
            <v>0</v>
          </cell>
        </row>
        <row r="135">
          <cell r="A135">
            <v>50001950</v>
          </cell>
          <cell r="B135">
            <v>2501</v>
          </cell>
          <cell r="C135">
            <v>408</v>
          </cell>
          <cell r="D135">
            <v>284</v>
          </cell>
          <cell r="E135">
            <v>3193</v>
          </cell>
          <cell r="G135">
            <v>119.0952380952381</v>
          </cell>
        </row>
        <row r="136">
          <cell r="A136">
            <v>50001960</v>
          </cell>
          <cell r="B136">
            <v>143</v>
          </cell>
          <cell r="C136">
            <v>24</v>
          </cell>
          <cell r="D136">
            <v>2</v>
          </cell>
          <cell r="E136">
            <v>169</v>
          </cell>
          <cell r="G136">
            <v>6.8095238095238093</v>
          </cell>
        </row>
        <row r="137">
          <cell r="A137">
            <v>50001970</v>
          </cell>
          <cell r="B137">
            <v>1959</v>
          </cell>
          <cell r="C137">
            <v>333</v>
          </cell>
          <cell r="D137">
            <v>212</v>
          </cell>
          <cell r="E137">
            <v>2504</v>
          </cell>
          <cell r="G137">
            <v>93.285714285714292</v>
          </cell>
        </row>
        <row r="138">
          <cell r="A138">
            <v>50001980</v>
          </cell>
          <cell r="B138">
            <v>99</v>
          </cell>
          <cell r="C138">
            <v>19</v>
          </cell>
          <cell r="D138">
            <v>6</v>
          </cell>
          <cell r="E138">
            <v>124</v>
          </cell>
          <cell r="G138">
            <v>4.7142857142857144</v>
          </cell>
        </row>
        <row r="139">
          <cell r="A139">
            <v>50002000</v>
          </cell>
          <cell r="B139">
            <v>171</v>
          </cell>
          <cell r="C139">
            <v>22</v>
          </cell>
          <cell r="D139">
            <v>7</v>
          </cell>
          <cell r="E139">
            <v>200</v>
          </cell>
          <cell r="G139">
            <v>8.1428571428571423</v>
          </cell>
        </row>
        <row r="140">
          <cell r="A140">
            <v>50002010</v>
          </cell>
          <cell r="B140">
            <v>2160</v>
          </cell>
          <cell r="C140">
            <v>383</v>
          </cell>
          <cell r="D140">
            <v>274</v>
          </cell>
          <cell r="E140">
            <v>2817</v>
          </cell>
          <cell r="G140">
            <v>102.85714285714286</v>
          </cell>
        </row>
        <row r="141">
          <cell r="A141">
            <v>50002022</v>
          </cell>
          <cell r="B141">
            <v>255</v>
          </cell>
          <cell r="C141">
            <v>26</v>
          </cell>
          <cell r="D141">
            <v>18</v>
          </cell>
          <cell r="E141">
            <v>299</v>
          </cell>
          <cell r="G141">
            <v>12.142857142857142</v>
          </cell>
        </row>
        <row r="142">
          <cell r="A142">
            <v>50002111</v>
          </cell>
          <cell r="B142">
            <v>541</v>
          </cell>
          <cell r="C142">
            <v>131</v>
          </cell>
          <cell r="D142">
            <v>68</v>
          </cell>
          <cell r="E142">
            <v>740</v>
          </cell>
          <cell r="G142">
            <v>25.761904761904763</v>
          </cell>
        </row>
        <row r="143">
          <cell r="A143">
            <v>50002128</v>
          </cell>
          <cell r="B143">
            <v>326</v>
          </cell>
          <cell r="C143">
            <v>10</v>
          </cell>
          <cell r="D143">
            <v>5</v>
          </cell>
          <cell r="E143">
            <v>341</v>
          </cell>
          <cell r="G143">
            <v>15.523809523809524</v>
          </cell>
        </row>
        <row r="144">
          <cell r="A144">
            <v>50002129</v>
          </cell>
          <cell r="B144">
            <v>8562</v>
          </cell>
          <cell r="C144">
            <v>849</v>
          </cell>
          <cell r="D144">
            <v>582</v>
          </cell>
          <cell r="E144">
            <v>9993</v>
          </cell>
          <cell r="G144">
            <v>407.71428571428572</v>
          </cell>
        </row>
        <row r="145">
          <cell r="A145">
            <v>50002131</v>
          </cell>
          <cell r="B145">
            <v>1615</v>
          </cell>
          <cell r="C145">
            <v>375</v>
          </cell>
          <cell r="D145">
            <v>383</v>
          </cell>
          <cell r="E145">
            <v>2373</v>
          </cell>
          <cell r="G145">
            <v>76.904761904761898</v>
          </cell>
        </row>
        <row r="146">
          <cell r="A146">
            <v>50002142</v>
          </cell>
          <cell r="B146">
            <v>973</v>
          </cell>
          <cell r="C146">
            <v>140</v>
          </cell>
          <cell r="D146">
            <v>71</v>
          </cell>
          <cell r="E146">
            <v>1184</v>
          </cell>
          <cell r="G146">
            <v>46.333333333333336</v>
          </cell>
        </row>
        <row r="147">
          <cell r="A147">
            <v>50002191</v>
          </cell>
          <cell r="B147">
            <v>16757</v>
          </cell>
          <cell r="C147">
            <v>26</v>
          </cell>
          <cell r="D147">
            <v>16</v>
          </cell>
          <cell r="E147">
            <v>16799</v>
          </cell>
          <cell r="G147">
            <v>797.95238095238096</v>
          </cell>
        </row>
        <row r="148">
          <cell r="A148">
            <v>50002193</v>
          </cell>
          <cell r="B148">
            <v>5046</v>
          </cell>
          <cell r="C148">
            <v>852</v>
          </cell>
          <cell r="D148">
            <v>566</v>
          </cell>
          <cell r="E148">
            <v>6464</v>
          </cell>
          <cell r="G148">
            <v>240.28571428571428</v>
          </cell>
        </row>
        <row r="149">
          <cell r="A149">
            <v>50002220</v>
          </cell>
          <cell r="B149">
            <v>10</v>
          </cell>
          <cell r="C149">
            <v>0</v>
          </cell>
          <cell r="D149">
            <v>0</v>
          </cell>
          <cell r="E149">
            <v>10</v>
          </cell>
          <cell r="G149">
            <v>0.47619047619047616</v>
          </cell>
        </row>
        <row r="150">
          <cell r="A150">
            <v>50002240</v>
          </cell>
          <cell r="B150">
            <v>172</v>
          </cell>
          <cell r="C150">
            <v>16</v>
          </cell>
          <cell r="D150">
            <v>13</v>
          </cell>
          <cell r="E150">
            <v>201</v>
          </cell>
          <cell r="G150">
            <v>8.1904761904761898</v>
          </cell>
        </row>
        <row r="151">
          <cell r="A151">
            <v>50002260</v>
          </cell>
          <cell r="B151">
            <v>143</v>
          </cell>
          <cell r="C151">
            <v>22</v>
          </cell>
          <cell r="D151">
            <v>17</v>
          </cell>
          <cell r="E151">
            <v>182</v>
          </cell>
          <cell r="G151">
            <v>6.8095238095238093</v>
          </cell>
        </row>
        <row r="152">
          <cell r="A152">
            <v>50002270</v>
          </cell>
          <cell r="B152">
            <v>283</v>
          </cell>
          <cell r="C152">
            <v>35</v>
          </cell>
          <cell r="D152">
            <v>33</v>
          </cell>
          <cell r="E152">
            <v>351</v>
          </cell>
          <cell r="G152">
            <v>13.476190476190476</v>
          </cell>
        </row>
        <row r="153">
          <cell r="A153">
            <v>50002280</v>
          </cell>
          <cell r="B153">
            <v>3435</v>
          </cell>
          <cell r="C153">
            <v>573</v>
          </cell>
          <cell r="D153">
            <v>370</v>
          </cell>
          <cell r="E153">
            <v>4378</v>
          </cell>
          <cell r="G153">
            <v>163.57142857142858</v>
          </cell>
        </row>
        <row r="154">
          <cell r="A154">
            <v>50002290</v>
          </cell>
          <cell r="B154">
            <v>5799</v>
          </cell>
          <cell r="C154">
            <v>767</v>
          </cell>
          <cell r="D154">
            <v>466</v>
          </cell>
          <cell r="E154">
            <v>7032</v>
          </cell>
          <cell r="G154">
            <v>276.14285714285717</v>
          </cell>
        </row>
        <row r="155">
          <cell r="A155">
            <v>50002300</v>
          </cell>
          <cell r="B155">
            <v>1429</v>
          </cell>
          <cell r="C155">
            <v>150</v>
          </cell>
          <cell r="D155">
            <v>141</v>
          </cell>
          <cell r="E155">
            <v>1720</v>
          </cell>
          <cell r="G155">
            <v>68.047619047619051</v>
          </cell>
        </row>
        <row r="156">
          <cell r="A156">
            <v>50002350</v>
          </cell>
          <cell r="B156">
            <v>610</v>
          </cell>
          <cell r="C156">
            <v>48</v>
          </cell>
          <cell r="D156">
            <v>34</v>
          </cell>
          <cell r="E156">
            <v>692</v>
          </cell>
          <cell r="G156">
            <v>29.047619047619047</v>
          </cell>
        </row>
        <row r="157">
          <cell r="A157">
            <v>50002360</v>
          </cell>
          <cell r="B157">
            <v>4556</v>
          </cell>
          <cell r="C157">
            <v>975</v>
          </cell>
          <cell r="D157">
            <v>685</v>
          </cell>
          <cell r="E157">
            <v>6216</v>
          </cell>
          <cell r="G157">
            <v>216.95238095238096</v>
          </cell>
        </row>
        <row r="158">
          <cell r="A158">
            <v>50002370</v>
          </cell>
          <cell r="B158">
            <v>48</v>
          </cell>
          <cell r="C158">
            <v>7</v>
          </cell>
          <cell r="D158">
            <v>11</v>
          </cell>
          <cell r="E158">
            <v>66</v>
          </cell>
          <cell r="G158">
            <v>2.2857142857142856</v>
          </cell>
        </row>
        <row r="159">
          <cell r="A159">
            <v>50002380</v>
          </cell>
          <cell r="B159">
            <v>3657</v>
          </cell>
          <cell r="C159">
            <v>767</v>
          </cell>
          <cell r="D159">
            <v>532</v>
          </cell>
          <cell r="E159">
            <v>4956</v>
          </cell>
          <cell r="G159">
            <v>174.14285714285714</v>
          </cell>
        </row>
        <row r="160">
          <cell r="A160">
            <v>50002390</v>
          </cell>
          <cell r="B160">
            <v>36</v>
          </cell>
          <cell r="C160">
            <v>6</v>
          </cell>
          <cell r="D160">
            <v>0</v>
          </cell>
          <cell r="E160">
            <v>42</v>
          </cell>
          <cell r="G160">
            <v>1.7142857142857142</v>
          </cell>
        </row>
        <row r="161">
          <cell r="A161">
            <v>50002400</v>
          </cell>
          <cell r="B161">
            <v>2497</v>
          </cell>
          <cell r="C161">
            <v>845</v>
          </cell>
          <cell r="D161">
            <v>261</v>
          </cell>
          <cell r="E161">
            <v>3603</v>
          </cell>
          <cell r="G161">
            <v>118.9047619047619</v>
          </cell>
        </row>
        <row r="162">
          <cell r="A162">
            <v>50002510</v>
          </cell>
          <cell r="B162">
            <v>205</v>
          </cell>
          <cell r="C162">
            <v>12</v>
          </cell>
          <cell r="D162">
            <v>13</v>
          </cell>
          <cell r="E162">
            <v>230</v>
          </cell>
          <cell r="G162">
            <v>9.7619047619047628</v>
          </cell>
        </row>
        <row r="163">
          <cell r="A163">
            <v>50002530</v>
          </cell>
          <cell r="B163">
            <v>237</v>
          </cell>
          <cell r="C163">
            <v>43</v>
          </cell>
          <cell r="D163">
            <v>27</v>
          </cell>
          <cell r="E163">
            <v>307</v>
          </cell>
          <cell r="G163">
            <v>11.285714285714286</v>
          </cell>
        </row>
        <row r="164">
          <cell r="A164">
            <v>50002540</v>
          </cell>
          <cell r="B164">
            <v>6736</v>
          </cell>
          <cell r="C164">
            <v>535</v>
          </cell>
          <cell r="D164">
            <v>365</v>
          </cell>
          <cell r="E164">
            <v>7636</v>
          </cell>
          <cell r="G164">
            <v>320.76190476190476</v>
          </cell>
        </row>
        <row r="165">
          <cell r="A165">
            <v>50002550</v>
          </cell>
          <cell r="B165">
            <v>686</v>
          </cell>
          <cell r="C165">
            <v>56</v>
          </cell>
          <cell r="D165">
            <v>46</v>
          </cell>
          <cell r="E165">
            <v>788</v>
          </cell>
          <cell r="G165">
            <v>32.666666666666664</v>
          </cell>
        </row>
        <row r="166">
          <cell r="A166">
            <v>50002560</v>
          </cell>
          <cell r="B166">
            <v>9320</v>
          </cell>
          <cell r="C166">
            <v>657</v>
          </cell>
          <cell r="D166">
            <v>455</v>
          </cell>
          <cell r="E166">
            <v>10432</v>
          </cell>
          <cell r="G166">
            <v>443.8095238095238</v>
          </cell>
        </row>
        <row r="167">
          <cell r="A167">
            <v>50002590</v>
          </cell>
          <cell r="B167">
            <v>1886</v>
          </cell>
          <cell r="C167">
            <v>60</v>
          </cell>
          <cell r="D167">
            <v>24</v>
          </cell>
          <cell r="E167">
            <v>1970</v>
          </cell>
          <cell r="G167">
            <v>89.80952380952381</v>
          </cell>
        </row>
        <row r="168">
          <cell r="A168">
            <v>50002600</v>
          </cell>
          <cell r="B168">
            <v>1</v>
          </cell>
          <cell r="C168">
            <v>0</v>
          </cell>
          <cell r="D168">
            <v>0</v>
          </cell>
          <cell r="E168">
            <v>1</v>
          </cell>
          <cell r="G168">
            <v>4.7619047619047616E-2</v>
          </cell>
        </row>
        <row r="169">
          <cell r="A169">
            <v>50002610</v>
          </cell>
          <cell r="B169">
            <v>190</v>
          </cell>
          <cell r="C169">
            <v>17</v>
          </cell>
          <cell r="D169">
            <v>11</v>
          </cell>
          <cell r="E169">
            <v>218</v>
          </cell>
          <cell r="G169">
            <v>9.0476190476190474</v>
          </cell>
        </row>
        <row r="170">
          <cell r="A170">
            <v>50002620</v>
          </cell>
          <cell r="B170">
            <v>12</v>
          </cell>
          <cell r="C170">
            <v>0</v>
          </cell>
          <cell r="D170">
            <v>0</v>
          </cell>
          <cell r="E170">
            <v>12</v>
          </cell>
          <cell r="G170">
            <v>0.5714285714285714</v>
          </cell>
        </row>
        <row r="171">
          <cell r="A171">
            <v>50002650</v>
          </cell>
          <cell r="B171">
            <v>38</v>
          </cell>
          <cell r="C171">
            <v>4</v>
          </cell>
          <cell r="D171">
            <v>3</v>
          </cell>
          <cell r="E171">
            <v>45</v>
          </cell>
          <cell r="G171">
            <v>1.8095238095238095</v>
          </cell>
        </row>
        <row r="172">
          <cell r="A172">
            <v>50002660</v>
          </cell>
          <cell r="B172">
            <v>2606</v>
          </cell>
          <cell r="C172">
            <v>216</v>
          </cell>
          <cell r="D172">
            <v>140</v>
          </cell>
          <cell r="E172">
            <v>2962</v>
          </cell>
          <cell r="G172">
            <v>124.0952380952381</v>
          </cell>
        </row>
        <row r="173">
          <cell r="A173">
            <v>50002670</v>
          </cell>
          <cell r="B173">
            <v>66</v>
          </cell>
          <cell r="C173">
            <v>0</v>
          </cell>
          <cell r="D173">
            <v>1</v>
          </cell>
          <cell r="E173">
            <v>67</v>
          </cell>
          <cell r="G173">
            <v>3.1428571428571428</v>
          </cell>
        </row>
        <row r="174">
          <cell r="A174">
            <v>50002680</v>
          </cell>
          <cell r="B174">
            <v>4261</v>
          </cell>
          <cell r="C174">
            <v>726</v>
          </cell>
          <cell r="D174">
            <v>525</v>
          </cell>
          <cell r="E174">
            <v>5512</v>
          </cell>
          <cell r="G174">
            <v>202.9047619047619</v>
          </cell>
        </row>
        <row r="175">
          <cell r="A175">
            <v>50002800</v>
          </cell>
          <cell r="B175">
            <v>95</v>
          </cell>
          <cell r="C175">
            <v>9</v>
          </cell>
          <cell r="D175">
            <v>8</v>
          </cell>
          <cell r="E175">
            <v>112</v>
          </cell>
          <cell r="G175">
            <v>4.5238095238095237</v>
          </cell>
        </row>
        <row r="176">
          <cell r="A176">
            <v>50003006</v>
          </cell>
          <cell r="B176">
            <v>1</v>
          </cell>
          <cell r="C176">
            <v>0</v>
          </cell>
          <cell r="D176">
            <v>0</v>
          </cell>
          <cell r="E176">
            <v>1</v>
          </cell>
          <cell r="G176">
            <v>4.7619047619047616E-2</v>
          </cell>
        </row>
        <row r="177">
          <cell r="A177">
            <v>50003030</v>
          </cell>
          <cell r="B177">
            <v>111</v>
          </cell>
          <cell r="C177">
            <v>18</v>
          </cell>
          <cell r="D177">
            <v>15</v>
          </cell>
          <cell r="E177">
            <v>144</v>
          </cell>
          <cell r="G177">
            <v>5.2857142857142856</v>
          </cell>
        </row>
        <row r="178">
          <cell r="A178">
            <v>50003040</v>
          </cell>
          <cell r="B178">
            <v>1729</v>
          </cell>
          <cell r="C178">
            <v>313</v>
          </cell>
          <cell r="D178">
            <v>246</v>
          </cell>
          <cell r="E178">
            <v>2288</v>
          </cell>
          <cell r="G178">
            <v>82.333333333333329</v>
          </cell>
        </row>
        <row r="179">
          <cell r="A179">
            <v>50003050</v>
          </cell>
          <cell r="B179">
            <v>2500</v>
          </cell>
          <cell r="C179">
            <v>371</v>
          </cell>
          <cell r="D179">
            <v>273</v>
          </cell>
          <cell r="E179">
            <v>3144</v>
          </cell>
          <cell r="G179">
            <v>119.04761904761905</v>
          </cell>
        </row>
        <row r="180">
          <cell r="A180">
            <v>50003060</v>
          </cell>
          <cell r="B180">
            <v>110</v>
          </cell>
          <cell r="C180">
            <v>22</v>
          </cell>
          <cell r="D180">
            <v>6</v>
          </cell>
          <cell r="E180">
            <v>138</v>
          </cell>
          <cell r="G180">
            <v>5.2380952380952381</v>
          </cell>
        </row>
        <row r="181">
          <cell r="A181">
            <v>50003070</v>
          </cell>
          <cell r="B181">
            <v>33</v>
          </cell>
          <cell r="C181">
            <v>7</v>
          </cell>
          <cell r="D181">
            <v>10</v>
          </cell>
          <cell r="E181">
            <v>50</v>
          </cell>
          <cell r="G181">
            <v>1.5714285714285714</v>
          </cell>
        </row>
        <row r="182">
          <cell r="A182">
            <v>50003080</v>
          </cell>
          <cell r="B182">
            <v>1690</v>
          </cell>
          <cell r="C182">
            <v>478</v>
          </cell>
          <cell r="D182">
            <v>262</v>
          </cell>
          <cell r="E182">
            <v>2430</v>
          </cell>
          <cell r="G182">
            <v>80.476190476190482</v>
          </cell>
        </row>
        <row r="183">
          <cell r="A183">
            <v>50003090</v>
          </cell>
          <cell r="B183">
            <v>53</v>
          </cell>
          <cell r="C183">
            <v>8</v>
          </cell>
          <cell r="D183">
            <v>7</v>
          </cell>
          <cell r="E183">
            <v>68</v>
          </cell>
          <cell r="G183">
            <v>2.5238095238095237</v>
          </cell>
        </row>
        <row r="184">
          <cell r="A184">
            <v>50003100</v>
          </cell>
          <cell r="B184">
            <v>3687</v>
          </cell>
          <cell r="C184">
            <v>779</v>
          </cell>
          <cell r="D184">
            <v>549</v>
          </cell>
          <cell r="E184">
            <v>5015</v>
          </cell>
          <cell r="G184">
            <v>175.57142857142858</v>
          </cell>
        </row>
        <row r="185">
          <cell r="A185">
            <v>50003110</v>
          </cell>
          <cell r="B185">
            <v>206</v>
          </cell>
          <cell r="C185">
            <v>30</v>
          </cell>
          <cell r="D185">
            <v>29</v>
          </cell>
          <cell r="E185">
            <v>265</v>
          </cell>
          <cell r="G185">
            <v>9.8095238095238102</v>
          </cell>
        </row>
        <row r="186">
          <cell r="A186">
            <v>50003120</v>
          </cell>
          <cell r="B186">
            <v>4128</v>
          </cell>
          <cell r="C186">
            <v>772</v>
          </cell>
          <cell r="D186">
            <v>532</v>
          </cell>
          <cell r="E186">
            <v>5432</v>
          </cell>
          <cell r="G186">
            <v>196.57142857142858</v>
          </cell>
        </row>
        <row r="187">
          <cell r="A187">
            <v>50003130</v>
          </cell>
          <cell r="B187">
            <v>109</v>
          </cell>
          <cell r="C187">
            <v>22</v>
          </cell>
          <cell r="D187">
            <v>26</v>
          </cell>
          <cell r="E187">
            <v>157</v>
          </cell>
          <cell r="G187">
            <v>5.1904761904761907</v>
          </cell>
        </row>
        <row r="188">
          <cell r="A188">
            <v>50003140</v>
          </cell>
          <cell r="B188">
            <v>2498</v>
          </cell>
          <cell r="C188">
            <v>510</v>
          </cell>
          <cell r="D188">
            <v>362</v>
          </cell>
          <cell r="E188">
            <v>3370</v>
          </cell>
          <cell r="G188">
            <v>118.95238095238095</v>
          </cell>
        </row>
        <row r="189">
          <cell r="A189">
            <v>50003150</v>
          </cell>
          <cell r="B189">
            <v>83</v>
          </cell>
          <cell r="C189">
            <v>15</v>
          </cell>
          <cell r="D189">
            <v>3</v>
          </cell>
          <cell r="E189">
            <v>101</v>
          </cell>
          <cell r="G189">
            <v>3.9523809523809526</v>
          </cell>
        </row>
        <row r="190">
          <cell r="A190">
            <v>50003160</v>
          </cell>
          <cell r="B190">
            <v>2264</v>
          </cell>
          <cell r="C190">
            <v>458</v>
          </cell>
          <cell r="D190">
            <v>269</v>
          </cell>
          <cell r="E190">
            <v>2991</v>
          </cell>
          <cell r="G190">
            <v>107.80952380952381</v>
          </cell>
        </row>
        <row r="191">
          <cell r="A191">
            <v>50003170</v>
          </cell>
          <cell r="B191">
            <v>32</v>
          </cell>
          <cell r="C191">
            <v>2</v>
          </cell>
          <cell r="D191">
            <v>3</v>
          </cell>
          <cell r="E191">
            <v>37</v>
          </cell>
          <cell r="G191">
            <v>1.5238095238095237</v>
          </cell>
        </row>
        <row r="192">
          <cell r="A192">
            <v>50003180</v>
          </cell>
          <cell r="B192">
            <v>3666</v>
          </cell>
          <cell r="C192">
            <v>566</v>
          </cell>
          <cell r="D192">
            <v>363</v>
          </cell>
          <cell r="E192">
            <v>4595</v>
          </cell>
          <cell r="G192">
            <v>174.57142857142858</v>
          </cell>
        </row>
        <row r="193">
          <cell r="A193">
            <v>50003260</v>
          </cell>
          <cell r="B193">
            <v>1094</v>
          </cell>
          <cell r="C193">
            <v>0</v>
          </cell>
          <cell r="D193">
            <v>0</v>
          </cell>
          <cell r="E193">
            <v>1094</v>
          </cell>
          <cell r="G193">
            <v>52.095238095238095</v>
          </cell>
        </row>
        <row r="194">
          <cell r="A194">
            <v>50003310</v>
          </cell>
          <cell r="B194">
            <v>1288</v>
          </cell>
          <cell r="C194">
            <v>0</v>
          </cell>
          <cell r="D194">
            <v>0</v>
          </cell>
          <cell r="E194">
            <v>1288</v>
          </cell>
          <cell r="G194">
            <v>61.333333333333336</v>
          </cell>
        </row>
        <row r="195">
          <cell r="A195">
            <v>50003315</v>
          </cell>
          <cell r="B195">
            <v>728</v>
          </cell>
          <cell r="C195">
            <v>0</v>
          </cell>
          <cell r="D195">
            <v>0</v>
          </cell>
          <cell r="E195">
            <v>728</v>
          </cell>
          <cell r="G195">
            <v>34.666666666666664</v>
          </cell>
        </row>
        <row r="196">
          <cell r="A196">
            <v>50003320</v>
          </cell>
          <cell r="B196">
            <v>77</v>
          </cell>
          <cell r="C196">
            <v>0</v>
          </cell>
          <cell r="D196">
            <v>0</v>
          </cell>
          <cell r="E196">
            <v>77</v>
          </cell>
          <cell r="G196">
            <v>3.6666666666666665</v>
          </cell>
        </row>
        <row r="197">
          <cell r="A197">
            <v>50003325</v>
          </cell>
          <cell r="B197">
            <v>9621</v>
          </cell>
          <cell r="C197">
            <v>1061</v>
          </cell>
          <cell r="D197">
            <v>652</v>
          </cell>
          <cell r="E197">
            <v>11334</v>
          </cell>
          <cell r="G197">
            <v>458.14285714285717</v>
          </cell>
        </row>
        <row r="198">
          <cell r="A198">
            <v>50003327</v>
          </cell>
          <cell r="B198">
            <v>651</v>
          </cell>
          <cell r="C198">
            <v>16</v>
          </cell>
          <cell r="D198">
            <v>15</v>
          </cell>
          <cell r="E198">
            <v>682</v>
          </cell>
          <cell r="G198">
            <v>31</v>
          </cell>
        </row>
        <row r="199">
          <cell r="A199">
            <v>50003330</v>
          </cell>
          <cell r="B199">
            <v>18224</v>
          </cell>
          <cell r="C199">
            <v>3831</v>
          </cell>
          <cell r="D199">
            <v>2368</v>
          </cell>
          <cell r="E199">
            <v>24423</v>
          </cell>
          <cell r="G199">
            <v>867.80952380952385</v>
          </cell>
        </row>
        <row r="200">
          <cell r="A200">
            <v>50003340</v>
          </cell>
          <cell r="B200">
            <v>17372</v>
          </cell>
          <cell r="C200">
            <v>4723</v>
          </cell>
          <cell r="D200">
            <v>2299</v>
          </cell>
          <cell r="E200">
            <v>24394</v>
          </cell>
          <cell r="G200">
            <v>827.23809523809518</v>
          </cell>
        </row>
        <row r="201">
          <cell r="A201">
            <v>50003350</v>
          </cell>
          <cell r="B201">
            <v>21578</v>
          </cell>
          <cell r="C201">
            <v>3116</v>
          </cell>
          <cell r="D201">
            <v>2144</v>
          </cell>
          <cell r="E201">
            <v>26838</v>
          </cell>
          <cell r="G201">
            <v>1027.5238095238096</v>
          </cell>
        </row>
        <row r="202">
          <cell r="A202">
            <v>50003360</v>
          </cell>
          <cell r="B202">
            <v>29427</v>
          </cell>
          <cell r="C202">
            <v>7253</v>
          </cell>
          <cell r="D202">
            <v>4008</v>
          </cell>
          <cell r="E202">
            <v>40688</v>
          </cell>
          <cell r="G202">
            <v>1401.2857142857142</v>
          </cell>
        </row>
        <row r="203">
          <cell r="A203">
            <v>50003370</v>
          </cell>
          <cell r="B203">
            <v>29295</v>
          </cell>
          <cell r="C203">
            <v>3483</v>
          </cell>
          <cell r="D203">
            <v>2095</v>
          </cell>
          <cell r="E203">
            <v>34873</v>
          </cell>
          <cell r="G203">
            <v>1395</v>
          </cell>
        </row>
        <row r="204">
          <cell r="A204">
            <v>50003400</v>
          </cell>
          <cell r="B204">
            <v>202</v>
          </cell>
          <cell r="C204">
            <v>0</v>
          </cell>
          <cell r="D204">
            <v>0</v>
          </cell>
          <cell r="E204">
            <v>202</v>
          </cell>
          <cell r="G204">
            <v>9.6190476190476186</v>
          </cell>
        </row>
        <row r="205">
          <cell r="A205">
            <v>50003551</v>
          </cell>
          <cell r="B205">
            <v>1421</v>
          </cell>
          <cell r="C205">
            <v>146</v>
          </cell>
          <cell r="D205">
            <v>86</v>
          </cell>
          <cell r="E205">
            <v>1653</v>
          </cell>
          <cell r="G205">
            <v>67.666666666666671</v>
          </cell>
        </row>
        <row r="206">
          <cell r="A206">
            <v>50003610</v>
          </cell>
          <cell r="B206">
            <v>567</v>
          </cell>
          <cell r="C206">
            <v>80</v>
          </cell>
          <cell r="D206">
            <v>61</v>
          </cell>
          <cell r="E206">
            <v>708</v>
          </cell>
          <cell r="G206">
            <v>27</v>
          </cell>
        </row>
        <row r="207">
          <cell r="A207">
            <v>50003620</v>
          </cell>
          <cell r="B207">
            <v>3355</v>
          </cell>
          <cell r="C207">
            <v>467</v>
          </cell>
          <cell r="D207">
            <v>229</v>
          </cell>
          <cell r="E207">
            <v>4051</v>
          </cell>
          <cell r="G207">
            <v>159.76190476190476</v>
          </cell>
        </row>
        <row r="208">
          <cell r="A208">
            <v>50003630</v>
          </cell>
          <cell r="B208">
            <v>647</v>
          </cell>
          <cell r="C208">
            <v>55</v>
          </cell>
          <cell r="D208">
            <v>26</v>
          </cell>
          <cell r="E208">
            <v>728</v>
          </cell>
          <cell r="G208">
            <v>30.80952380952381</v>
          </cell>
        </row>
        <row r="209">
          <cell r="A209">
            <v>50003640</v>
          </cell>
          <cell r="B209">
            <v>5851</v>
          </cell>
          <cell r="C209">
            <v>795</v>
          </cell>
          <cell r="D209">
            <v>472</v>
          </cell>
          <cell r="E209">
            <v>7118</v>
          </cell>
          <cell r="G209">
            <v>278.61904761904759</v>
          </cell>
        </row>
        <row r="210">
          <cell r="A210">
            <v>50003660</v>
          </cell>
          <cell r="B210">
            <v>5017</v>
          </cell>
          <cell r="C210">
            <v>785</v>
          </cell>
          <cell r="D210">
            <v>483</v>
          </cell>
          <cell r="E210">
            <v>6285</v>
          </cell>
          <cell r="G210">
            <v>238.9047619047619</v>
          </cell>
        </row>
        <row r="211">
          <cell r="A211">
            <v>50003790</v>
          </cell>
          <cell r="B211">
            <v>22</v>
          </cell>
          <cell r="C211">
            <v>0</v>
          </cell>
          <cell r="D211">
            <v>0</v>
          </cell>
          <cell r="E211">
            <v>22</v>
          </cell>
          <cell r="G211">
            <v>1.0476190476190477</v>
          </cell>
        </row>
        <row r="212">
          <cell r="A212">
            <v>50003800</v>
          </cell>
          <cell r="B212">
            <v>10680</v>
          </cell>
          <cell r="C212">
            <v>486</v>
          </cell>
          <cell r="D212">
            <v>320</v>
          </cell>
          <cell r="E212">
            <v>11486</v>
          </cell>
          <cell r="G212">
            <v>508.57142857142856</v>
          </cell>
        </row>
        <row r="213">
          <cell r="A213">
            <v>50005098</v>
          </cell>
          <cell r="B213">
            <v>22</v>
          </cell>
          <cell r="C213">
            <v>0</v>
          </cell>
          <cell r="D213">
            <v>1</v>
          </cell>
          <cell r="E213">
            <v>23</v>
          </cell>
          <cell r="G213">
            <v>1.0476190476190477</v>
          </cell>
        </row>
        <row r="214">
          <cell r="A214">
            <v>50005099</v>
          </cell>
          <cell r="B214">
            <v>66</v>
          </cell>
          <cell r="C214">
            <v>0</v>
          </cell>
          <cell r="D214">
            <v>0</v>
          </cell>
          <cell r="E214">
            <v>66</v>
          </cell>
          <cell r="G214">
            <v>3.1428571428571428</v>
          </cell>
        </row>
        <row r="215">
          <cell r="A215">
            <v>50005118</v>
          </cell>
          <cell r="B215">
            <v>27</v>
          </cell>
          <cell r="C215">
            <v>3</v>
          </cell>
          <cell r="D215">
            <v>0</v>
          </cell>
          <cell r="E215">
            <v>30</v>
          </cell>
          <cell r="G215">
            <v>1.2857142857142858</v>
          </cell>
        </row>
        <row r="216">
          <cell r="A216">
            <v>50005165</v>
          </cell>
          <cell r="B216">
            <v>1</v>
          </cell>
          <cell r="C216">
            <v>0</v>
          </cell>
          <cell r="D216">
            <v>0</v>
          </cell>
          <cell r="E216">
            <v>1</v>
          </cell>
          <cell r="G216">
            <v>4.7619047619047616E-2</v>
          </cell>
        </row>
        <row r="217">
          <cell r="A217">
            <v>50005196</v>
          </cell>
          <cell r="B217">
            <v>4</v>
          </cell>
          <cell r="C217">
            <v>0</v>
          </cell>
          <cell r="D217">
            <v>0</v>
          </cell>
          <cell r="E217">
            <v>4</v>
          </cell>
          <cell r="G217">
            <v>0.19047619047619047</v>
          </cell>
        </row>
        <row r="218">
          <cell r="A218">
            <v>50005198</v>
          </cell>
          <cell r="B218">
            <v>8</v>
          </cell>
          <cell r="C218">
            <v>0</v>
          </cell>
          <cell r="D218">
            <v>0</v>
          </cell>
          <cell r="E218">
            <v>8</v>
          </cell>
          <cell r="G218">
            <v>0.38095238095238093</v>
          </cell>
        </row>
        <row r="219">
          <cell r="A219">
            <v>50005199</v>
          </cell>
          <cell r="B219">
            <v>3</v>
          </cell>
          <cell r="C219">
            <v>0</v>
          </cell>
          <cell r="D219">
            <v>0</v>
          </cell>
          <cell r="E219">
            <v>3</v>
          </cell>
          <cell r="G219">
            <v>0.14285714285714285</v>
          </cell>
        </row>
        <row r="220">
          <cell r="A220">
            <v>50005210</v>
          </cell>
          <cell r="B220">
            <v>2920</v>
          </cell>
          <cell r="C220">
            <v>353</v>
          </cell>
          <cell r="D220">
            <v>238</v>
          </cell>
          <cell r="E220">
            <v>3511</v>
          </cell>
          <cell r="G220">
            <v>139.04761904761904</v>
          </cell>
        </row>
        <row r="221">
          <cell r="A221">
            <v>50005914</v>
          </cell>
          <cell r="B221">
            <v>3</v>
          </cell>
          <cell r="C221">
            <v>0</v>
          </cell>
          <cell r="D221">
            <v>0</v>
          </cell>
          <cell r="E221">
            <v>3</v>
          </cell>
          <cell r="G221">
            <v>0.14285714285714285</v>
          </cell>
        </row>
        <row r="222">
          <cell r="A222">
            <v>50005997</v>
          </cell>
          <cell r="B222">
            <v>1</v>
          </cell>
          <cell r="C222">
            <v>0</v>
          </cell>
          <cell r="D222">
            <v>0</v>
          </cell>
          <cell r="E222">
            <v>1</v>
          </cell>
          <cell r="G222">
            <v>4.7619047619047616E-2</v>
          </cell>
        </row>
        <row r="223">
          <cell r="A223">
            <v>50006130</v>
          </cell>
          <cell r="B223">
            <v>3673</v>
          </cell>
          <cell r="C223">
            <v>194</v>
          </cell>
          <cell r="D223">
            <v>154</v>
          </cell>
          <cell r="E223">
            <v>4021</v>
          </cell>
          <cell r="G223">
            <v>174.9047619047619</v>
          </cell>
        </row>
        <row r="224">
          <cell r="A224">
            <v>50006140</v>
          </cell>
          <cell r="B224">
            <v>350</v>
          </cell>
          <cell r="C224">
            <v>23</v>
          </cell>
          <cell r="D224">
            <v>14</v>
          </cell>
          <cell r="E224">
            <v>387</v>
          </cell>
          <cell r="G224">
            <v>16.666666666666668</v>
          </cell>
        </row>
        <row r="225">
          <cell r="A225">
            <v>50006150</v>
          </cell>
          <cell r="B225">
            <v>30</v>
          </cell>
          <cell r="C225">
            <v>0</v>
          </cell>
          <cell r="D225">
            <v>0</v>
          </cell>
          <cell r="E225">
            <v>30</v>
          </cell>
          <cell r="G225">
            <v>1.4285714285714286</v>
          </cell>
        </row>
        <row r="226">
          <cell r="A226">
            <v>50006160</v>
          </cell>
          <cell r="B226">
            <v>289</v>
          </cell>
          <cell r="C226">
            <v>0</v>
          </cell>
          <cell r="D226">
            <v>0</v>
          </cell>
          <cell r="E226">
            <v>289</v>
          </cell>
          <cell r="G226">
            <v>13.761904761904763</v>
          </cell>
        </row>
        <row r="227">
          <cell r="A227">
            <v>50006170</v>
          </cell>
          <cell r="B227">
            <v>5248</v>
          </cell>
          <cell r="C227">
            <v>708</v>
          </cell>
          <cell r="D227">
            <v>421</v>
          </cell>
          <cell r="E227">
            <v>6377</v>
          </cell>
          <cell r="G227">
            <v>249.9047619047619</v>
          </cell>
        </row>
        <row r="228">
          <cell r="A228">
            <v>50006310</v>
          </cell>
          <cell r="B228">
            <v>8</v>
          </cell>
          <cell r="C228">
            <v>43</v>
          </cell>
          <cell r="D228">
            <v>0</v>
          </cell>
          <cell r="E228">
            <v>51</v>
          </cell>
          <cell r="G228">
            <v>0.38095238095238093</v>
          </cell>
        </row>
        <row r="229">
          <cell r="A229">
            <v>50006340</v>
          </cell>
          <cell r="B229">
            <v>643</v>
          </cell>
          <cell r="C229">
            <v>115</v>
          </cell>
          <cell r="D229">
            <v>82</v>
          </cell>
          <cell r="E229">
            <v>840</v>
          </cell>
          <cell r="G229">
            <v>30.61904761904762</v>
          </cell>
        </row>
        <row r="230">
          <cell r="A230">
            <v>50006360</v>
          </cell>
          <cell r="B230">
            <v>2209</v>
          </cell>
          <cell r="C230">
            <v>418</v>
          </cell>
          <cell r="D230">
            <v>220</v>
          </cell>
          <cell r="E230">
            <v>2847</v>
          </cell>
          <cell r="G230">
            <v>105.19047619047619</v>
          </cell>
        </row>
        <row r="231">
          <cell r="A231">
            <v>50006370</v>
          </cell>
          <cell r="B231">
            <v>29</v>
          </cell>
          <cell r="C231">
            <v>1</v>
          </cell>
          <cell r="D231">
            <v>3</v>
          </cell>
          <cell r="E231">
            <v>33</v>
          </cell>
          <cell r="G231">
            <v>1.3809523809523809</v>
          </cell>
        </row>
        <row r="232">
          <cell r="A232">
            <v>50006380</v>
          </cell>
          <cell r="B232">
            <v>6779</v>
          </cell>
          <cell r="C232">
            <v>844</v>
          </cell>
          <cell r="D232">
            <v>496</v>
          </cell>
          <cell r="E232">
            <v>8119</v>
          </cell>
          <cell r="G232">
            <v>322.8095238095238</v>
          </cell>
        </row>
        <row r="233">
          <cell r="A233">
            <v>50006390</v>
          </cell>
          <cell r="B233">
            <v>710</v>
          </cell>
          <cell r="C233">
            <v>89</v>
          </cell>
          <cell r="D233">
            <v>49</v>
          </cell>
          <cell r="E233">
            <v>848</v>
          </cell>
          <cell r="G233">
            <v>33.80952380952381</v>
          </cell>
        </row>
        <row r="234">
          <cell r="A234">
            <v>50006400</v>
          </cell>
          <cell r="B234">
            <v>4372</v>
          </cell>
          <cell r="C234">
            <v>939</v>
          </cell>
          <cell r="D234">
            <v>537</v>
          </cell>
          <cell r="E234">
            <v>5848</v>
          </cell>
          <cell r="G234">
            <v>208.1904761904762</v>
          </cell>
        </row>
        <row r="235">
          <cell r="A235">
            <v>50006410</v>
          </cell>
          <cell r="B235">
            <v>291</v>
          </cell>
          <cell r="C235">
            <v>40</v>
          </cell>
          <cell r="D235">
            <v>24</v>
          </cell>
          <cell r="E235">
            <v>355</v>
          </cell>
          <cell r="G235">
            <v>13.857142857142858</v>
          </cell>
        </row>
        <row r="236">
          <cell r="A236">
            <v>50006420</v>
          </cell>
          <cell r="B236">
            <v>4299</v>
          </cell>
          <cell r="C236">
            <v>812</v>
          </cell>
          <cell r="D236">
            <v>498</v>
          </cell>
          <cell r="E236">
            <v>5609</v>
          </cell>
          <cell r="G236">
            <v>204.71428571428572</v>
          </cell>
        </row>
        <row r="237">
          <cell r="A237">
            <v>50006470</v>
          </cell>
          <cell r="B237">
            <v>615</v>
          </cell>
          <cell r="C237">
            <v>0</v>
          </cell>
          <cell r="D237">
            <v>0</v>
          </cell>
          <cell r="E237">
            <v>615</v>
          </cell>
          <cell r="G237">
            <v>29.285714285714285</v>
          </cell>
        </row>
        <row r="238">
          <cell r="A238">
            <v>50006490</v>
          </cell>
          <cell r="B238">
            <v>1289</v>
          </cell>
          <cell r="C238">
            <v>14</v>
          </cell>
          <cell r="D238">
            <v>15</v>
          </cell>
          <cell r="E238">
            <v>1318</v>
          </cell>
          <cell r="G238">
            <v>61.38095238095238</v>
          </cell>
        </row>
        <row r="239">
          <cell r="A239">
            <v>50006500</v>
          </cell>
          <cell r="B239">
            <v>4577</v>
          </cell>
          <cell r="C239">
            <v>851</v>
          </cell>
          <cell r="D239">
            <v>536</v>
          </cell>
          <cell r="E239">
            <v>5964</v>
          </cell>
          <cell r="G239">
            <v>217.95238095238096</v>
          </cell>
        </row>
        <row r="240">
          <cell r="A240">
            <v>50006510</v>
          </cell>
          <cell r="B240">
            <v>837</v>
          </cell>
          <cell r="C240">
            <v>0</v>
          </cell>
          <cell r="D240">
            <v>0</v>
          </cell>
          <cell r="E240">
            <v>837</v>
          </cell>
          <cell r="G240">
            <v>39.857142857142854</v>
          </cell>
        </row>
        <row r="241">
          <cell r="A241">
            <v>50006520</v>
          </cell>
          <cell r="B241">
            <v>8</v>
          </cell>
          <cell r="C241">
            <v>0</v>
          </cell>
          <cell r="D241">
            <v>0</v>
          </cell>
          <cell r="E241">
            <v>8</v>
          </cell>
          <cell r="G241">
            <v>0.38095238095238093</v>
          </cell>
        </row>
        <row r="242">
          <cell r="A242">
            <v>50006522</v>
          </cell>
          <cell r="B242">
            <v>243</v>
          </cell>
          <cell r="C242">
            <v>0</v>
          </cell>
          <cell r="D242">
            <v>0</v>
          </cell>
          <cell r="E242">
            <v>243</v>
          </cell>
          <cell r="G242">
            <v>11.571428571428571</v>
          </cell>
        </row>
        <row r="243">
          <cell r="A243">
            <v>50006541</v>
          </cell>
          <cell r="B243">
            <v>2919</v>
          </cell>
          <cell r="C243">
            <v>451</v>
          </cell>
          <cell r="D243">
            <v>409</v>
          </cell>
          <cell r="E243">
            <v>3779</v>
          </cell>
          <cell r="G243">
            <v>139</v>
          </cell>
        </row>
        <row r="244">
          <cell r="A244">
            <v>50006542</v>
          </cell>
          <cell r="B244">
            <v>846</v>
          </cell>
          <cell r="C244">
            <v>0</v>
          </cell>
          <cell r="D244">
            <v>0</v>
          </cell>
          <cell r="E244">
            <v>846</v>
          </cell>
          <cell r="G244">
            <v>40.285714285714285</v>
          </cell>
        </row>
        <row r="245">
          <cell r="A245">
            <v>50006543</v>
          </cell>
          <cell r="B245">
            <v>3407</v>
          </cell>
          <cell r="C245">
            <v>0</v>
          </cell>
          <cell r="D245">
            <v>0</v>
          </cell>
          <cell r="E245">
            <v>3407</v>
          </cell>
          <cell r="G245">
            <v>162.23809523809524</v>
          </cell>
        </row>
        <row r="246">
          <cell r="A246">
            <v>50006610</v>
          </cell>
          <cell r="B246">
            <v>372</v>
          </cell>
          <cell r="C246">
            <v>63</v>
          </cell>
          <cell r="D246">
            <v>56</v>
          </cell>
          <cell r="E246">
            <v>491</v>
          </cell>
          <cell r="G246">
            <v>17.714285714285715</v>
          </cell>
        </row>
        <row r="247">
          <cell r="A247">
            <v>50006670</v>
          </cell>
          <cell r="B247">
            <v>607</v>
          </cell>
          <cell r="C247">
            <v>71</v>
          </cell>
          <cell r="D247">
            <v>92</v>
          </cell>
          <cell r="E247">
            <v>770</v>
          </cell>
          <cell r="G247">
            <v>28.904761904761905</v>
          </cell>
        </row>
        <row r="248">
          <cell r="A248">
            <v>50006690</v>
          </cell>
          <cell r="B248">
            <v>1590</v>
          </cell>
          <cell r="C248">
            <v>167</v>
          </cell>
          <cell r="D248">
            <v>189</v>
          </cell>
          <cell r="E248">
            <v>1946</v>
          </cell>
          <cell r="G248">
            <v>75.714285714285708</v>
          </cell>
        </row>
        <row r="249">
          <cell r="A249">
            <v>50006710</v>
          </cell>
          <cell r="B249">
            <v>1523</v>
          </cell>
          <cell r="C249">
            <v>286</v>
          </cell>
          <cell r="D249">
            <v>328</v>
          </cell>
          <cell r="E249">
            <v>2137</v>
          </cell>
          <cell r="G249">
            <v>72.523809523809518</v>
          </cell>
        </row>
        <row r="250">
          <cell r="A250">
            <v>50006730</v>
          </cell>
          <cell r="B250">
            <v>1520</v>
          </cell>
          <cell r="C250">
            <v>247</v>
          </cell>
          <cell r="D250">
            <v>249</v>
          </cell>
          <cell r="E250">
            <v>2016</v>
          </cell>
          <cell r="G250">
            <v>72.38095238095238</v>
          </cell>
        </row>
        <row r="251">
          <cell r="A251">
            <v>50006750</v>
          </cell>
          <cell r="B251">
            <v>328</v>
          </cell>
          <cell r="C251">
            <v>70</v>
          </cell>
          <cell r="D251">
            <v>53</v>
          </cell>
          <cell r="E251">
            <v>451</v>
          </cell>
          <cell r="G251">
            <v>15.619047619047619</v>
          </cell>
        </row>
        <row r="252">
          <cell r="A252">
            <v>50006810</v>
          </cell>
          <cell r="B252">
            <v>1053</v>
          </cell>
          <cell r="C252">
            <v>191</v>
          </cell>
          <cell r="D252">
            <v>127</v>
          </cell>
          <cell r="E252">
            <v>1371</v>
          </cell>
          <cell r="G252">
            <v>50.142857142857146</v>
          </cell>
        </row>
        <row r="253">
          <cell r="A253">
            <v>50006830</v>
          </cell>
          <cell r="B253">
            <v>608</v>
          </cell>
          <cell r="C253">
            <v>146</v>
          </cell>
          <cell r="D253">
            <v>78</v>
          </cell>
          <cell r="E253">
            <v>832</v>
          </cell>
          <cell r="G253">
            <v>28.952380952380953</v>
          </cell>
        </row>
        <row r="254">
          <cell r="A254">
            <v>50006840</v>
          </cell>
          <cell r="B254">
            <v>5307</v>
          </cell>
          <cell r="C254">
            <v>734</v>
          </cell>
          <cell r="D254">
            <v>378</v>
          </cell>
          <cell r="E254">
            <v>6419</v>
          </cell>
          <cell r="G254">
            <v>252.71428571428572</v>
          </cell>
        </row>
        <row r="255">
          <cell r="A255">
            <v>50006850</v>
          </cell>
          <cell r="B255">
            <v>692</v>
          </cell>
          <cell r="C255">
            <v>117</v>
          </cell>
          <cell r="D255">
            <v>60</v>
          </cell>
          <cell r="E255">
            <v>869</v>
          </cell>
          <cell r="G255">
            <v>32.952380952380949</v>
          </cell>
        </row>
        <row r="256">
          <cell r="A256">
            <v>50006860</v>
          </cell>
          <cell r="B256">
            <v>8014</v>
          </cell>
          <cell r="C256">
            <v>1399</v>
          </cell>
          <cell r="D256">
            <v>937</v>
          </cell>
          <cell r="E256">
            <v>10350</v>
          </cell>
          <cell r="G256">
            <v>381.61904761904759</v>
          </cell>
        </row>
        <row r="257">
          <cell r="A257">
            <v>50006870</v>
          </cell>
          <cell r="B257">
            <v>74</v>
          </cell>
          <cell r="C257">
            <v>6</v>
          </cell>
          <cell r="D257">
            <v>5</v>
          </cell>
          <cell r="E257">
            <v>85</v>
          </cell>
          <cell r="G257">
            <v>3.5238095238095237</v>
          </cell>
        </row>
        <row r="258">
          <cell r="A258">
            <v>50006880</v>
          </cell>
          <cell r="B258">
            <v>1860</v>
          </cell>
          <cell r="C258">
            <v>298</v>
          </cell>
          <cell r="D258">
            <v>237</v>
          </cell>
          <cell r="E258">
            <v>2395</v>
          </cell>
          <cell r="G258">
            <v>88.571428571428569</v>
          </cell>
        </row>
        <row r="259">
          <cell r="A259">
            <v>50006890</v>
          </cell>
          <cell r="B259">
            <v>134</v>
          </cell>
          <cell r="C259">
            <v>30</v>
          </cell>
          <cell r="D259">
            <v>14</v>
          </cell>
          <cell r="E259">
            <v>178</v>
          </cell>
          <cell r="G259">
            <v>6.3809523809523814</v>
          </cell>
        </row>
        <row r="260">
          <cell r="A260">
            <v>50006900</v>
          </cell>
          <cell r="B260">
            <v>2165</v>
          </cell>
          <cell r="C260">
            <v>468</v>
          </cell>
          <cell r="D260">
            <v>357</v>
          </cell>
          <cell r="E260">
            <v>2990</v>
          </cell>
          <cell r="G260">
            <v>103.0952380952381</v>
          </cell>
        </row>
        <row r="261">
          <cell r="A261">
            <v>50006910</v>
          </cell>
          <cell r="B261">
            <v>158</v>
          </cell>
          <cell r="C261">
            <v>16</v>
          </cell>
          <cell r="D261">
            <v>13</v>
          </cell>
          <cell r="E261">
            <v>187</v>
          </cell>
          <cell r="G261">
            <v>7.5238095238095237</v>
          </cell>
        </row>
        <row r="262">
          <cell r="A262">
            <v>50006920</v>
          </cell>
          <cell r="B262">
            <v>2188</v>
          </cell>
          <cell r="C262">
            <v>329</v>
          </cell>
          <cell r="D262">
            <v>239</v>
          </cell>
          <cell r="E262">
            <v>2756</v>
          </cell>
          <cell r="G262">
            <v>104.19047619047619</v>
          </cell>
        </row>
        <row r="263">
          <cell r="A263">
            <v>50006930</v>
          </cell>
          <cell r="B263">
            <v>240</v>
          </cell>
          <cell r="C263">
            <v>34</v>
          </cell>
          <cell r="D263">
            <v>11</v>
          </cell>
          <cell r="E263">
            <v>285</v>
          </cell>
          <cell r="G263">
            <v>11.428571428571429</v>
          </cell>
        </row>
        <row r="264">
          <cell r="A264">
            <v>50006940</v>
          </cell>
          <cell r="B264">
            <v>10122</v>
          </cell>
          <cell r="C264">
            <v>1497</v>
          </cell>
          <cell r="D264">
            <v>1074</v>
          </cell>
          <cell r="E264">
            <v>12693</v>
          </cell>
          <cell r="G264">
            <v>482</v>
          </cell>
        </row>
        <row r="265">
          <cell r="A265">
            <v>50007030</v>
          </cell>
          <cell r="B265">
            <v>176</v>
          </cell>
          <cell r="C265">
            <v>58</v>
          </cell>
          <cell r="D265">
            <v>28</v>
          </cell>
          <cell r="E265">
            <v>262</v>
          </cell>
          <cell r="G265">
            <v>8.3809523809523814</v>
          </cell>
        </row>
        <row r="266">
          <cell r="A266">
            <v>50007040</v>
          </cell>
          <cell r="B266">
            <v>9</v>
          </cell>
          <cell r="C266">
            <v>0</v>
          </cell>
          <cell r="D266">
            <v>0</v>
          </cell>
          <cell r="E266">
            <v>9</v>
          </cell>
          <cell r="G266">
            <v>0.42857142857142855</v>
          </cell>
        </row>
        <row r="267">
          <cell r="A267">
            <v>50007050</v>
          </cell>
          <cell r="B267">
            <v>424</v>
          </cell>
          <cell r="C267">
            <v>100</v>
          </cell>
          <cell r="D267">
            <v>57</v>
          </cell>
          <cell r="E267">
            <v>581</v>
          </cell>
          <cell r="G267">
            <v>20.19047619047619</v>
          </cell>
        </row>
        <row r="268">
          <cell r="A268">
            <v>50007060</v>
          </cell>
          <cell r="B268">
            <v>1</v>
          </cell>
          <cell r="C268">
            <v>1</v>
          </cell>
          <cell r="D268">
            <v>0</v>
          </cell>
          <cell r="E268">
            <v>2</v>
          </cell>
          <cell r="G268">
            <v>4.7619047619047616E-2</v>
          </cell>
        </row>
        <row r="269">
          <cell r="A269">
            <v>50007070</v>
          </cell>
          <cell r="B269">
            <v>210</v>
          </cell>
          <cell r="C269">
            <v>18</v>
          </cell>
          <cell r="D269">
            <v>13</v>
          </cell>
          <cell r="E269">
            <v>241</v>
          </cell>
          <cell r="G269">
            <v>10</v>
          </cell>
        </row>
        <row r="270">
          <cell r="A270">
            <v>50007080</v>
          </cell>
          <cell r="B270">
            <v>8</v>
          </cell>
          <cell r="C270">
            <v>0</v>
          </cell>
          <cell r="D270">
            <v>1</v>
          </cell>
          <cell r="E270">
            <v>9</v>
          </cell>
          <cell r="G270">
            <v>0.38095238095238093</v>
          </cell>
        </row>
        <row r="271">
          <cell r="A271">
            <v>50007090</v>
          </cell>
          <cell r="B271">
            <v>446</v>
          </cell>
          <cell r="C271">
            <v>74</v>
          </cell>
          <cell r="D271">
            <v>28</v>
          </cell>
          <cell r="E271">
            <v>548</v>
          </cell>
          <cell r="G271">
            <v>21.238095238095237</v>
          </cell>
        </row>
        <row r="272">
          <cell r="A272">
            <v>50007100</v>
          </cell>
          <cell r="B272">
            <v>81</v>
          </cell>
          <cell r="C272">
            <v>0</v>
          </cell>
          <cell r="D272">
            <v>0</v>
          </cell>
          <cell r="E272">
            <v>81</v>
          </cell>
          <cell r="G272">
            <v>3.8571428571428572</v>
          </cell>
        </row>
        <row r="273">
          <cell r="A273">
            <v>50007111</v>
          </cell>
          <cell r="B273">
            <v>555</v>
          </cell>
          <cell r="C273">
            <v>85</v>
          </cell>
          <cell r="D273">
            <v>55</v>
          </cell>
          <cell r="E273">
            <v>695</v>
          </cell>
          <cell r="G273">
            <v>26.428571428571427</v>
          </cell>
        </row>
        <row r="274">
          <cell r="A274">
            <v>50007120</v>
          </cell>
          <cell r="B274">
            <v>122</v>
          </cell>
          <cell r="C274">
            <v>18</v>
          </cell>
          <cell r="D274">
            <v>9</v>
          </cell>
          <cell r="E274">
            <v>149</v>
          </cell>
          <cell r="G274">
            <v>5.8095238095238093</v>
          </cell>
        </row>
        <row r="275">
          <cell r="A275">
            <v>50007130</v>
          </cell>
          <cell r="B275">
            <v>19</v>
          </cell>
          <cell r="C275">
            <v>4</v>
          </cell>
          <cell r="D275">
            <v>0</v>
          </cell>
          <cell r="E275">
            <v>23</v>
          </cell>
          <cell r="G275">
            <v>0.90476190476190477</v>
          </cell>
        </row>
        <row r="276">
          <cell r="A276">
            <v>50007140</v>
          </cell>
          <cell r="B276">
            <v>6</v>
          </cell>
          <cell r="C276">
            <v>0</v>
          </cell>
          <cell r="D276">
            <v>0</v>
          </cell>
          <cell r="E276">
            <v>6</v>
          </cell>
          <cell r="G276">
            <v>0.2857142857142857</v>
          </cell>
        </row>
        <row r="277">
          <cell r="A277">
            <v>50007150</v>
          </cell>
          <cell r="B277">
            <v>0</v>
          </cell>
          <cell r="C277">
            <v>1</v>
          </cell>
          <cell r="D277">
            <v>0</v>
          </cell>
          <cell r="E277">
            <v>1</v>
          </cell>
          <cell r="G277">
            <v>0</v>
          </cell>
        </row>
        <row r="278">
          <cell r="A278">
            <v>50007160</v>
          </cell>
          <cell r="B278">
            <v>4</v>
          </cell>
          <cell r="C278">
            <v>0</v>
          </cell>
          <cell r="D278">
            <v>0</v>
          </cell>
          <cell r="E278">
            <v>4</v>
          </cell>
          <cell r="G278">
            <v>0.19047619047619047</v>
          </cell>
        </row>
        <row r="279">
          <cell r="A279">
            <v>50007170</v>
          </cell>
          <cell r="B279">
            <v>6</v>
          </cell>
          <cell r="C279">
            <v>1</v>
          </cell>
          <cell r="D279">
            <v>0</v>
          </cell>
          <cell r="E279">
            <v>7</v>
          </cell>
          <cell r="G279">
            <v>0.2857142857142857</v>
          </cell>
        </row>
        <row r="280">
          <cell r="A280">
            <v>50007180</v>
          </cell>
          <cell r="B280">
            <v>15</v>
          </cell>
          <cell r="C280">
            <v>4</v>
          </cell>
          <cell r="D280">
            <v>0</v>
          </cell>
          <cell r="E280">
            <v>19</v>
          </cell>
          <cell r="G280">
            <v>0.7142857142857143</v>
          </cell>
        </row>
        <row r="281">
          <cell r="A281">
            <v>50007410</v>
          </cell>
          <cell r="B281">
            <v>172</v>
          </cell>
          <cell r="C281">
            <v>45</v>
          </cell>
          <cell r="D281">
            <v>29</v>
          </cell>
          <cell r="E281">
            <v>246</v>
          </cell>
          <cell r="G281">
            <v>8.1904761904761898</v>
          </cell>
        </row>
        <row r="282">
          <cell r="A282">
            <v>50007420</v>
          </cell>
          <cell r="B282">
            <v>9</v>
          </cell>
          <cell r="C282">
            <v>3</v>
          </cell>
          <cell r="D282">
            <v>2</v>
          </cell>
          <cell r="E282">
            <v>14</v>
          </cell>
          <cell r="G282">
            <v>0.42857142857142855</v>
          </cell>
        </row>
        <row r="283">
          <cell r="A283">
            <v>50007430</v>
          </cell>
          <cell r="B283">
            <v>872</v>
          </cell>
          <cell r="C283">
            <v>145</v>
          </cell>
          <cell r="D283">
            <v>114</v>
          </cell>
          <cell r="E283">
            <v>1131</v>
          </cell>
          <cell r="G283">
            <v>41.523809523809526</v>
          </cell>
        </row>
        <row r="284">
          <cell r="A284">
            <v>50007440</v>
          </cell>
          <cell r="B284">
            <v>107</v>
          </cell>
          <cell r="C284">
            <v>24</v>
          </cell>
          <cell r="D284">
            <v>10</v>
          </cell>
          <cell r="E284">
            <v>141</v>
          </cell>
          <cell r="G284">
            <v>5.0952380952380949</v>
          </cell>
        </row>
        <row r="285">
          <cell r="A285">
            <v>50007450</v>
          </cell>
          <cell r="B285">
            <v>1036</v>
          </cell>
          <cell r="C285">
            <v>184</v>
          </cell>
          <cell r="D285">
            <v>157</v>
          </cell>
          <cell r="E285">
            <v>1377</v>
          </cell>
          <cell r="G285">
            <v>49.333333333333336</v>
          </cell>
        </row>
        <row r="286">
          <cell r="A286">
            <v>50007460</v>
          </cell>
          <cell r="B286">
            <v>105</v>
          </cell>
          <cell r="C286">
            <v>11</v>
          </cell>
          <cell r="D286">
            <v>8</v>
          </cell>
          <cell r="E286">
            <v>124</v>
          </cell>
          <cell r="G286">
            <v>5</v>
          </cell>
        </row>
        <row r="287">
          <cell r="A287">
            <v>50007470</v>
          </cell>
          <cell r="B287">
            <v>969</v>
          </cell>
          <cell r="C287">
            <v>154</v>
          </cell>
          <cell r="D287">
            <v>122</v>
          </cell>
          <cell r="E287">
            <v>1245</v>
          </cell>
          <cell r="G287">
            <v>46.142857142857146</v>
          </cell>
        </row>
        <row r="288">
          <cell r="A288">
            <v>50007480</v>
          </cell>
          <cell r="B288">
            <v>517</v>
          </cell>
          <cell r="C288">
            <v>72</v>
          </cell>
          <cell r="D288">
            <v>52</v>
          </cell>
          <cell r="E288">
            <v>641</v>
          </cell>
          <cell r="G288">
            <v>24.61904761904762</v>
          </cell>
        </row>
        <row r="289">
          <cell r="A289">
            <v>50007490</v>
          </cell>
          <cell r="B289">
            <v>6012</v>
          </cell>
          <cell r="C289">
            <v>1266</v>
          </cell>
          <cell r="D289">
            <v>651</v>
          </cell>
          <cell r="E289">
            <v>7929</v>
          </cell>
          <cell r="G289">
            <v>286.28571428571428</v>
          </cell>
        </row>
        <row r="290">
          <cell r="A290">
            <v>50007500</v>
          </cell>
          <cell r="B290">
            <v>308</v>
          </cell>
          <cell r="C290">
            <v>34</v>
          </cell>
          <cell r="D290">
            <v>53</v>
          </cell>
          <cell r="E290">
            <v>395</v>
          </cell>
          <cell r="G290">
            <v>14.666666666666666</v>
          </cell>
        </row>
        <row r="291">
          <cell r="A291">
            <v>50007510</v>
          </cell>
          <cell r="B291">
            <v>2785</v>
          </cell>
          <cell r="C291">
            <v>614</v>
          </cell>
          <cell r="D291">
            <v>505</v>
          </cell>
          <cell r="E291">
            <v>3904</v>
          </cell>
          <cell r="G291">
            <v>132.61904761904762</v>
          </cell>
        </row>
        <row r="292">
          <cell r="A292">
            <v>50007520</v>
          </cell>
          <cell r="B292">
            <v>1188</v>
          </cell>
          <cell r="C292">
            <v>97</v>
          </cell>
          <cell r="D292">
            <v>82</v>
          </cell>
          <cell r="E292">
            <v>1367</v>
          </cell>
          <cell r="G292">
            <v>56.571428571428569</v>
          </cell>
        </row>
        <row r="293">
          <cell r="A293">
            <v>50008020</v>
          </cell>
          <cell r="B293">
            <v>396</v>
          </cell>
          <cell r="C293">
            <v>87</v>
          </cell>
          <cell r="D293">
            <v>53</v>
          </cell>
          <cell r="E293">
            <v>536</v>
          </cell>
          <cell r="G293">
            <v>18.857142857142858</v>
          </cell>
        </row>
        <row r="294">
          <cell r="A294">
            <v>50008030</v>
          </cell>
          <cell r="B294">
            <v>1594</v>
          </cell>
          <cell r="C294">
            <v>370</v>
          </cell>
          <cell r="D294">
            <v>265</v>
          </cell>
          <cell r="E294">
            <v>2229</v>
          </cell>
          <cell r="G294">
            <v>75.904761904761898</v>
          </cell>
        </row>
        <row r="295">
          <cell r="A295">
            <v>50008050</v>
          </cell>
          <cell r="B295">
            <v>4300</v>
          </cell>
          <cell r="C295">
            <v>606</v>
          </cell>
          <cell r="D295">
            <v>394</v>
          </cell>
          <cell r="E295">
            <v>5300</v>
          </cell>
          <cell r="G295">
            <v>204.76190476190476</v>
          </cell>
        </row>
        <row r="296">
          <cell r="A296">
            <v>50008070</v>
          </cell>
          <cell r="B296">
            <v>1111</v>
          </cell>
          <cell r="C296">
            <v>190</v>
          </cell>
          <cell r="D296">
            <v>153</v>
          </cell>
          <cell r="E296">
            <v>1454</v>
          </cell>
          <cell r="G296">
            <v>52.904761904761905</v>
          </cell>
        </row>
        <row r="297">
          <cell r="A297">
            <v>50008080</v>
          </cell>
          <cell r="B297">
            <v>91</v>
          </cell>
          <cell r="C297">
            <v>8</v>
          </cell>
          <cell r="D297">
            <v>2</v>
          </cell>
          <cell r="E297">
            <v>101</v>
          </cell>
          <cell r="G297">
            <v>4.333333333333333</v>
          </cell>
        </row>
        <row r="298">
          <cell r="A298">
            <v>50008090</v>
          </cell>
          <cell r="B298">
            <v>7033</v>
          </cell>
          <cell r="C298">
            <v>1524</v>
          </cell>
          <cell r="D298">
            <v>898</v>
          </cell>
          <cell r="E298">
            <v>9455</v>
          </cell>
          <cell r="G298">
            <v>334.90476190476193</v>
          </cell>
        </row>
        <row r="299">
          <cell r="A299">
            <v>50008100</v>
          </cell>
          <cell r="B299">
            <v>1216</v>
          </cell>
          <cell r="C299">
            <v>238</v>
          </cell>
          <cell r="D299">
            <v>120</v>
          </cell>
          <cell r="E299">
            <v>1574</v>
          </cell>
          <cell r="G299">
            <v>57.904761904761905</v>
          </cell>
        </row>
        <row r="300">
          <cell r="A300">
            <v>50008170</v>
          </cell>
          <cell r="B300">
            <v>1214</v>
          </cell>
          <cell r="C300">
            <v>177</v>
          </cell>
          <cell r="D300">
            <v>83</v>
          </cell>
          <cell r="E300">
            <v>1474</v>
          </cell>
          <cell r="G300">
            <v>57.80952380952381</v>
          </cell>
        </row>
        <row r="301">
          <cell r="A301">
            <v>50008180</v>
          </cell>
          <cell r="B301">
            <v>3648</v>
          </cell>
          <cell r="C301">
            <v>698</v>
          </cell>
          <cell r="D301">
            <v>460</v>
          </cell>
          <cell r="E301">
            <v>4806</v>
          </cell>
          <cell r="G301">
            <v>173.71428571428572</v>
          </cell>
        </row>
        <row r="302">
          <cell r="A302">
            <v>50008190</v>
          </cell>
          <cell r="B302">
            <v>0</v>
          </cell>
          <cell r="C302">
            <v>0</v>
          </cell>
          <cell r="D302">
            <v>1</v>
          </cell>
          <cell r="E302">
            <v>1</v>
          </cell>
          <cell r="G302">
            <v>0</v>
          </cell>
        </row>
        <row r="303">
          <cell r="A303">
            <v>50009980</v>
          </cell>
          <cell r="B303">
            <v>26</v>
          </cell>
          <cell r="C303">
            <v>0</v>
          </cell>
          <cell r="D303">
            <v>0</v>
          </cell>
          <cell r="E303">
            <v>26</v>
          </cell>
          <cell r="G303">
            <v>1.2380952380952381</v>
          </cell>
        </row>
        <row r="304">
          <cell r="A304">
            <v>50009981</v>
          </cell>
          <cell r="B304">
            <v>19</v>
          </cell>
          <cell r="C304">
            <v>0</v>
          </cell>
          <cell r="D304">
            <v>0</v>
          </cell>
          <cell r="E304">
            <v>19</v>
          </cell>
          <cell r="G304">
            <v>0.90476190476190477</v>
          </cell>
        </row>
        <row r="305">
          <cell r="A305">
            <v>50100020</v>
          </cell>
          <cell r="B305">
            <v>539</v>
          </cell>
          <cell r="C305">
            <v>102</v>
          </cell>
          <cell r="D305">
            <v>68</v>
          </cell>
          <cell r="E305">
            <v>709</v>
          </cell>
          <cell r="G305">
            <v>25.666666666666668</v>
          </cell>
        </row>
        <row r="306">
          <cell r="A306">
            <v>50100030</v>
          </cell>
          <cell r="B306">
            <v>132</v>
          </cell>
          <cell r="C306">
            <v>8</v>
          </cell>
          <cell r="D306">
            <v>4</v>
          </cell>
          <cell r="E306">
            <v>144</v>
          </cell>
          <cell r="G306">
            <v>6.2857142857142856</v>
          </cell>
        </row>
        <row r="307">
          <cell r="A307">
            <v>50100040</v>
          </cell>
          <cell r="B307">
            <v>1658</v>
          </cell>
          <cell r="C307">
            <v>320</v>
          </cell>
          <cell r="D307">
            <v>198</v>
          </cell>
          <cell r="E307">
            <v>2176</v>
          </cell>
          <cell r="G307">
            <v>78.952380952380949</v>
          </cell>
        </row>
        <row r="308">
          <cell r="A308">
            <v>50100050</v>
          </cell>
          <cell r="B308">
            <v>158</v>
          </cell>
          <cell r="C308">
            <v>25</v>
          </cell>
          <cell r="D308">
            <v>16</v>
          </cell>
          <cell r="E308">
            <v>199</v>
          </cell>
          <cell r="G308">
            <v>7.5238095238095237</v>
          </cell>
        </row>
        <row r="309">
          <cell r="A309">
            <v>50100060</v>
          </cell>
          <cell r="B309">
            <v>5526</v>
          </cell>
          <cell r="C309">
            <v>925</v>
          </cell>
          <cell r="D309">
            <v>525</v>
          </cell>
          <cell r="E309">
            <v>6976</v>
          </cell>
          <cell r="G309">
            <v>263.14285714285717</v>
          </cell>
        </row>
        <row r="310">
          <cell r="A310">
            <v>50100070</v>
          </cell>
          <cell r="B310">
            <v>1463</v>
          </cell>
          <cell r="C310">
            <v>143</v>
          </cell>
          <cell r="D310">
            <v>82</v>
          </cell>
          <cell r="E310">
            <v>1688</v>
          </cell>
          <cell r="G310">
            <v>69.666666666666671</v>
          </cell>
        </row>
        <row r="311">
          <cell r="A311">
            <v>50100080</v>
          </cell>
          <cell r="B311">
            <v>347</v>
          </cell>
          <cell r="C311">
            <v>109</v>
          </cell>
          <cell r="D311">
            <v>68</v>
          </cell>
          <cell r="E311">
            <v>524</v>
          </cell>
          <cell r="G311">
            <v>16.523809523809526</v>
          </cell>
        </row>
        <row r="312">
          <cell r="A312">
            <v>50100091</v>
          </cell>
          <cell r="B312">
            <v>88</v>
          </cell>
          <cell r="C312">
            <v>0</v>
          </cell>
          <cell r="D312">
            <v>3</v>
          </cell>
          <cell r="E312">
            <v>91</v>
          </cell>
          <cell r="G312">
            <v>4.1904761904761907</v>
          </cell>
        </row>
        <row r="313">
          <cell r="A313">
            <v>50100100</v>
          </cell>
          <cell r="B313">
            <v>130</v>
          </cell>
          <cell r="C313">
            <v>17</v>
          </cell>
          <cell r="D313">
            <v>43</v>
          </cell>
          <cell r="E313">
            <v>190</v>
          </cell>
          <cell r="G313">
            <v>6.1904761904761907</v>
          </cell>
        </row>
        <row r="314">
          <cell r="A314">
            <v>50100110</v>
          </cell>
          <cell r="B314">
            <v>207</v>
          </cell>
          <cell r="C314">
            <v>27</v>
          </cell>
          <cell r="D314">
            <v>27</v>
          </cell>
          <cell r="E314">
            <v>261</v>
          </cell>
          <cell r="G314">
            <v>9.8571428571428577</v>
          </cell>
        </row>
        <row r="315">
          <cell r="A315">
            <v>50100120</v>
          </cell>
          <cell r="B315">
            <v>12242</v>
          </cell>
          <cell r="C315">
            <v>1209</v>
          </cell>
          <cell r="D315">
            <v>740</v>
          </cell>
          <cell r="E315">
            <v>14191</v>
          </cell>
          <cell r="G315">
            <v>582.95238095238096</v>
          </cell>
        </row>
        <row r="316">
          <cell r="A316">
            <v>50100130</v>
          </cell>
          <cell r="B316">
            <v>147</v>
          </cell>
          <cell r="C316">
            <v>16</v>
          </cell>
          <cell r="D316">
            <v>13</v>
          </cell>
          <cell r="E316">
            <v>176</v>
          </cell>
          <cell r="G316">
            <v>7</v>
          </cell>
        </row>
        <row r="317">
          <cell r="A317">
            <v>50100140</v>
          </cell>
          <cell r="B317">
            <v>2241</v>
          </cell>
          <cell r="C317">
            <v>514</v>
          </cell>
          <cell r="D317">
            <v>340</v>
          </cell>
          <cell r="E317">
            <v>3095</v>
          </cell>
          <cell r="G317">
            <v>106.71428571428571</v>
          </cell>
        </row>
        <row r="318">
          <cell r="A318">
            <v>50100150</v>
          </cell>
          <cell r="B318">
            <v>315</v>
          </cell>
          <cell r="C318">
            <v>34</v>
          </cell>
          <cell r="D318">
            <v>20</v>
          </cell>
          <cell r="E318">
            <v>369</v>
          </cell>
          <cell r="G318">
            <v>15</v>
          </cell>
        </row>
        <row r="319">
          <cell r="A319">
            <v>50100160</v>
          </cell>
          <cell r="B319">
            <v>1386</v>
          </cell>
          <cell r="C319">
            <v>288</v>
          </cell>
          <cell r="D319">
            <v>217</v>
          </cell>
          <cell r="E319">
            <v>1891</v>
          </cell>
          <cell r="G319">
            <v>66</v>
          </cell>
        </row>
        <row r="320">
          <cell r="A320">
            <v>50100170</v>
          </cell>
          <cell r="B320">
            <v>1604</v>
          </cell>
          <cell r="C320">
            <v>255</v>
          </cell>
          <cell r="D320">
            <v>91</v>
          </cell>
          <cell r="E320">
            <v>1950</v>
          </cell>
          <cell r="G320">
            <v>76.38095238095238</v>
          </cell>
        </row>
        <row r="321">
          <cell r="A321">
            <v>50100180</v>
          </cell>
          <cell r="B321">
            <v>4927</v>
          </cell>
          <cell r="C321">
            <v>1042</v>
          </cell>
          <cell r="D321">
            <v>581</v>
          </cell>
          <cell r="E321">
            <v>6550</v>
          </cell>
          <cell r="G321">
            <v>234.61904761904762</v>
          </cell>
        </row>
        <row r="322">
          <cell r="A322">
            <v>50100190</v>
          </cell>
          <cell r="B322">
            <v>516</v>
          </cell>
          <cell r="C322">
            <v>71</v>
          </cell>
          <cell r="D322">
            <v>39</v>
          </cell>
          <cell r="E322">
            <v>626</v>
          </cell>
          <cell r="G322">
            <v>24.571428571428573</v>
          </cell>
        </row>
        <row r="323">
          <cell r="A323">
            <v>50100200</v>
          </cell>
          <cell r="B323">
            <v>2570</v>
          </cell>
          <cell r="C323">
            <v>493</v>
          </cell>
          <cell r="D323">
            <v>337</v>
          </cell>
          <cell r="E323">
            <v>3400</v>
          </cell>
          <cell r="G323">
            <v>122.38095238095238</v>
          </cell>
        </row>
        <row r="324">
          <cell r="A324">
            <v>50100210</v>
          </cell>
          <cell r="B324">
            <v>195</v>
          </cell>
          <cell r="C324">
            <v>28</v>
          </cell>
          <cell r="D324">
            <v>25</v>
          </cell>
          <cell r="E324">
            <v>248</v>
          </cell>
          <cell r="G324">
            <v>9.2857142857142865</v>
          </cell>
        </row>
        <row r="325">
          <cell r="A325">
            <v>50100220</v>
          </cell>
          <cell r="B325">
            <v>1662</v>
          </cell>
          <cell r="C325">
            <v>400</v>
          </cell>
          <cell r="D325">
            <v>216</v>
          </cell>
          <cell r="E325">
            <v>2278</v>
          </cell>
          <cell r="G325">
            <v>79.142857142857139</v>
          </cell>
        </row>
        <row r="326">
          <cell r="A326">
            <v>50100230</v>
          </cell>
          <cell r="B326">
            <v>348</v>
          </cell>
          <cell r="C326">
            <v>43</v>
          </cell>
          <cell r="D326">
            <v>20</v>
          </cell>
          <cell r="E326">
            <v>411</v>
          </cell>
          <cell r="G326">
            <v>16.571428571428573</v>
          </cell>
        </row>
        <row r="327">
          <cell r="A327">
            <v>50100240</v>
          </cell>
          <cell r="B327">
            <v>2369</v>
          </cell>
          <cell r="C327">
            <v>428</v>
          </cell>
          <cell r="D327">
            <v>254</v>
          </cell>
          <cell r="E327">
            <v>3051</v>
          </cell>
          <cell r="G327">
            <v>112.80952380952381</v>
          </cell>
        </row>
        <row r="328">
          <cell r="A328">
            <v>50100250</v>
          </cell>
          <cell r="B328">
            <v>613</v>
          </cell>
          <cell r="C328">
            <v>58</v>
          </cell>
          <cell r="D328">
            <v>36</v>
          </cell>
          <cell r="E328">
            <v>707</v>
          </cell>
          <cell r="G328">
            <v>29.19047619047619</v>
          </cell>
        </row>
        <row r="329">
          <cell r="A329">
            <v>50100260</v>
          </cell>
          <cell r="B329">
            <v>3499</v>
          </cell>
          <cell r="C329">
            <v>545</v>
          </cell>
          <cell r="D329">
            <v>350</v>
          </cell>
          <cell r="E329">
            <v>4394</v>
          </cell>
          <cell r="G329">
            <v>166.61904761904762</v>
          </cell>
        </row>
        <row r="330">
          <cell r="A330">
            <v>50100270</v>
          </cell>
          <cell r="B330">
            <v>353</v>
          </cell>
          <cell r="C330">
            <v>42</v>
          </cell>
          <cell r="D330">
            <v>14</v>
          </cell>
          <cell r="E330">
            <v>409</v>
          </cell>
          <cell r="G330">
            <v>16.80952380952381</v>
          </cell>
        </row>
        <row r="331">
          <cell r="A331">
            <v>50100280</v>
          </cell>
          <cell r="B331">
            <v>2180</v>
          </cell>
          <cell r="C331">
            <v>323</v>
          </cell>
          <cell r="D331">
            <v>203</v>
          </cell>
          <cell r="E331">
            <v>2706</v>
          </cell>
          <cell r="G331">
            <v>103.80952380952381</v>
          </cell>
        </row>
        <row r="332">
          <cell r="A332">
            <v>50100290</v>
          </cell>
          <cell r="B332">
            <v>141</v>
          </cell>
          <cell r="C332">
            <v>6</v>
          </cell>
          <cell r="D332">
            <v>7</v>
          </cell>
          <cell r="E332">
            <v>154</v>
          </cell>
          <cell r="G332">
            <v>6.7142857142857144</v>
          </cell>
        </row>
        <row r="333">
          <cell r="A333">
            <v>50100300</v>
          </cell>
          <cell r="B333">
            <v>1009</v>
          </cell>
          <cell r="C333">
            <v>219</v>
          </cell>
          <cell r="D333">
            <v>100</v>
          </cell>
          <cell r="E333">
            <v>1328</v>
          </cell>
          <cell r="G333">
            <v>48.047619047619051</v>
          </cell>
        </row>
        <row r="334">
          <cell r="A334">
            <v>50100390</v>
          </cell>
          <cell r="B334">
            <v>510</v>
          </cell>
          <cell r="C334">
            <v>42</v>
          </cell>
          <cell r="D334">
            <v>29</v>
          </cell>
          <cell r="E334">
            <v>581</v>
          </cell>
          <cell r="G334">
            <v>24.285714285714285</v>
          </cell>
        </row>
        <row r="335">
          <cell r="A335">
            <v>50100400</v>
          </cell>
          <cell r="B335">
            <v>1144</v>
          </cell>
          <cell r="C335">
            <v>207</v>
          </cell>
          <cell r="D335">
            <v>103</v>
          </cell>
          <cell r="E335">
            <v>1454</v>
          </cell>
          <cell r="G335">
            <v>54.476190476190474</v>
          </cell>
        </row>
        <row r="336">
          <cell r="A336">
            <v>50100410</v>
          </cell>
          <cell r="B336">
            <v>3809</v>
          </cell>
          <cell r="C336">
            <v>75</v>
          </cell>
          <cell r="D336">
            <v>77</v>
          </cell>
          <cell r="E336">
            <v>3961</v>
          </cell>
          <cell r="G336">
            <v>181.38095238095238</v>
          </cell>
        </row>
        <row r="337">
          <cell r="A337">
            <v>50100411</v>
          </cell>
          <cell r="B337">
            <v>42</v>
          </cell>
          <cell r="C337">
            <v>0</v>
          </cell>
          <cell r="D337">
            <v>0</v>
          </cell>
          <cell r="E337">
            <v>42</v>
          </cell>
          <cell r="G337">
            <v>2</v>
          </cell>
        </row>
        <row r="338">
          <cell r="A338">
            <v>50100420</v>
          </cell>
          <cell r="B338">
            <v>32989</v>
          </cell>
          <cell r="C338">
            <v>933</v>
          </cell>
          <cell r="D338">
            <v>670</v>
          </cell>
          <cell r="E338">
            <v>34592</v>
          </cell>
          <cell r="G338">
            <v>1570.9047619047619</v>
          </cell>
        </row>
        <row r="339">
          <cell r="A339">
            <v>50100430</v>
          </cell>
          <cell r="B339">
            <v>6106</v>
          </cell>
          <cell r="C339">
            <v>93</v>
          </cell>
          <cell r="D339">
            <v>43</v>
          </cell>
          <cell r="E339">
            <v>6242</v>
          </cell>
          <cell r="G339">
            <v>290.76190476190476</v>
          </cell>
        </row>
        <row r="340">
          <cell r="A340">
            <v>50100435</v>
          </cell>
          <cell r="B340">
            <v>96</v>
          </cell>
          <cell r="C340">
            <v>0</v>
          </cell>
          <cell r="D340">
            <v>0</v>
          </cell>
          <cell r="E340">
            <v>96</v>
          </cell>
          <cell r="G340">
            <v>4.5714285714285712</v>
          </cell>
        </row>
        <row r="341">
          <cell r="A341">
            <v>50100436</v>
          </cell>
          <cell r="B341">
            <v>228</v>
          </cell>
          <cell r="C341">
            <v>0</v>
          </cell>
          <cell r="D341">
            <v>1</v>
          </cell>
          <cell r="E341">
            <v>229</v>
          </cell>
          <cell r="G341">
            <v>10.857142857142858</v>
          </cell>
        </row>
        <row r="342">
          <cell r="A342">
            <v>50100440</v>
          </cell>
          <cell r="B342">
            <v>20769</v>
          </cell>
          <cell r="C342">
            <v>1911</v>
          </cell>
          <cell r="D342">
            <v>1241</v>
          </cell>
          <cell r="E342">
            <v>23921</v>
          </cell>
          <cell r="G342">
            <v>989</v>
          </cell>
        </row>
        <row r="343">
          <cell r="A343">
            <v>50100450</v>
          </cell>
          <cell r="B343">
            <v>6372</v>
          </cell>
          <cell r="C343">
            <v>124</v>
          </cell>
          <cell r="D343">
            <v>8</v>
          </cell>
          <cell r="E343">
            <v>6504</v>
          </cell>
          <cell r="G343">
            <v>303.42857142857144</v>
          </cell>
        </row>
        <row r="344">
          <cell r="A344">
            <v>50100460</v>
          </cell>
          <cell r="B344">
            <v>41013</v>
          </cell>
          <cell r="C344">
            <v>2895</v>
          </cell>
          <cell r="D344">
            <v>622</v>
          </cell>
          <cell r="E344">
            <v>44530</v>
          </cell>
          <cell r="G344">
            <v>1953</v>
          </cell>
        </row>
        <row r="345">
          <cell r="A345">
            <v>50100500</v>
          </cell>
          <cell r="B345">
            <v>13066</v>
          </cell>
          <cell r="C345">
            <v>478</v>
          </cell>
          <cell r="D345">
            <v>453</v>
          </cell>
          <cell r="E345">
            <v>13997</v>
          </cell>
          <cell r="G345">
            <v>622.19047619047615</v>
          </cell>
        </row>
        <row r="346">
          <cell r="A346">
            <v>50100510</v>
          </cell>
          <cell r="B346">
            <v>11947</v>
          </cell>
          <cell r="C346">
            <v>93</v>
          </cell>
          <cell r="D346">
            <v>20</v>
          </cell>
          <cell r="E346">
            <v>12060</v>
          </cell>
          <cell r="G346">
            <v>568.90476190476193</v>
          </cell>
        </row>
        <row r="347">
          <cell r="A347">
            <v>50100520</v>
          </cell>
          <cell r="B347">
            <v>63464</v>
          </cell>
          <cell r="C347">
            <v>6696</v>
          </cell>
          <cell r="D347">
            <v>3095</v>
          </cell>
          <cell r="E347">
            <v>73255</v>
          </cell>
          <cell r="G347">
            <v>3022.0952380952381</v>
          </cell>
        </row>
        <row r="348">
          <cell r="A348">
            <v>50100530</v>
          </cell>
          <cell r="B348">
            <v>7559</v>
          </cell>
          <cell r="C348">
            <v>24</v>
          </cell>
          <cell r="D348">
            <v>6</v>
          </cell>
          <cell r="E348">
            <v>7589</v>
          </cell>
          <cell r="G348">
            <v>359.95238095238096</v>
          </cell>
        </row>
        <row r="349">
          <cell r="A349">
            <v>50100540</v>
          </cell>
          <cell r="B349">
            <v>44171</v>
          </cell>
          <cell r="C349">
            <v>1109</v>
          </cell>
          <cell r="D349">
            <v>527</v>
          </cell>
          <cell r="E349">
            <v>45807</v>
          </cell>
          <cell r="G349">
            <v>2103.3809523809523</v>
          </cell>
        </row>
        <row r="350">
          <cell r="A350">
            <v>50100550</v>
          </cell>
          <cell r="B350">
            <v>7234</v>
          </cell>
          <cell r="C350">
            <v>125</v>
          </cell>
          <cell r="D350">
            <v>2</v>
          </cell>
          <cell r="E350">
            <v>7361</v>
          </cell>
          <cell r="G350">
            <v>344.47619047619048</v>
          </cell>
        </row>
        <row r="351">
          <cell r="A351">
            <v>50100555</v>
          </cell>
          <cell r="B351">
            <v>186</v>
          </cell>
          <cell r="C351">
            <v>0</v>
          </cell>
          <cell r="D351">
            <v>0</v>
          </cell>
          <cell r="E351">
            <v>186</v>
          </cell>
          <cell r="G351">
            <v>8.8571428571428577</v>
          </cell>
        </row>
        <row r="352">
          <cell r="A352">
            <v>50100560</v>
          </cell>
          <cell r="B352">
            <v>14109</v>
          </cell>
          <cell r="C352">
            <v>371</v>
          </cell>
          <cell r="D352">
            <v>247</v>
          </cell>
          <cell r="E352">
            <v>14727</v>
          </cell>
          <cell r="G352">
            <v>671.85714285714289</v>
          </cell>
        </row>
        <row r="353">
          <cell r="A353">
            <v>50100571</v>
          </cell>
          <cell r="B353">
            <v>0</v>
          </cell>
          <cell r="C353">
            <v>7</v>
          </cell>
          <cell r="D353">
            <v>0</v>
          </cell>
          <cell r="E353">
            <v>7</v>
          </cell>
          <cell r="G353">
            <v>0</v>
          </cell>
        </row>
        <row r="354">
          <cell r="A354">
            <v>50100590</v>
          </cell>
          <cell r="B354">
            <v>107</v>
          </cell>
          <cell r="C354">
            <v>0</v>
          </cell>
          <cell r="D354">
            <v>0</v>
          </cell>
          <cell r="E354">
            <v>107</v>
          </cell>
          <cell r="G354">
            <v>5.0952380952380949</v>
          </cell>
        </row>
        <row r="355">
          <cell r="A355">
            <v>50100610</v>
          </cell>
          <cell r="B355">
            <v>631</v>
          </cell>
          <cell r="C355">
            <v>0</v>
          </cell>
          <cell r="D355">
            <v>0</v>
          </cell>
          <cell r="E355">
            <v>631</v>
          </cell>
          <cell r="G355">
            <v>30.047619047619047</v>
          </cell>
        </row>
        <row r="356">
          <cell r="A356">
            <v>50100630</v>
          </cell>
          <cell r="B356">
            <v>246</v>
          </cell>
          <cell r="C356">
            <v>0</v>
          </cell>
          <cell r="D356">
            <v>0</v>
          </cell>
          <cell r="E356">
            <v>246</v>
          </cell>
          <cell r="G356">
            <v>11.714285714285714</v>
          </cell>
        </row>
        <row r="357">
          <cell r="A357">
            <v>50100650</v>
          </cell>
          <cell r="B357">
            <v>408</v>
          </cell>
          <cell r="C357">
            <v>0</v>
          </cell>
          <cell r="D357">
            <v>0</v>
          </cell>
          <cell r="E357">
            <v>408</v>
          </cell>
          <cell r="G357">
            <v>19.428571428571427</v>
          </cell>
        </row>
        <row r="358">
          <cell r="A358">
            <v>50100660</v>
          </cell>
          <cell r="B358">
            <v>471</v>
          </cell>
          <cell r="C358">
            <v>0</v>
          </cell>
          <cell r="D358">
            <v>0</v>
          </cell>
          <cell r="E358">
            <v>471</v>
          </cell>
          <cell r="G358">
            <v>22.428571428571427</v>
          </cell>
        </row>
        <row r="359">
          <cell r="A359">
            <v>50100670</v>
          </cell>
          <cell r="B359">
            <v>5</v>
          </cell>
          <cell r="C359">
            <v>0</v>
          </cell>
          <cell r="D359">
            <v>0</v>
          </cell>
          <cell r="E359">
            <v>5</v>
          </cell>
          <cell r="G359">
            <v>0.23809523809523808</v>
          </cell>
        </row>
        <row r="360">
          <cell r="A360">
            <v>50100700</v>
          </cell>
          <cell r="B360">
            <v>0</v>
          </cell>
          <cell r="C360">
            <v>1</v>
          </cell>
          <cell r="D360">
            <v>1</v>
          </cell>
          <cell r="E360">
            <v>2</v>
          </cell>
          <cell r="G360">
            <v>0</v>
          </cell>
        </row>
        <row r="361">
          <cell r="A361">
            <v>50100710</v>
          </cell>
          <cell r="B361">
            <v>2</v>
          </cell>
          <cell r="C361">
            <v>3</v>
          </cell>
          <cell r="D361">
            <v>1</v>
          </cell>
          <cell r="E361">
            <v>6</v>
          </cell>
          <cell r="G361">
            <v>9.5238095238095233E-2</v>
          </cell>
        </row>
        <row r="362">
          <cell r="A362">
            <v>50100720</v>
          </cell>
          <cell r="B362">
            <v>1363</v>
          </cell>
          <cell r="C362">
            <v>244</v>
          </cell>
          <cell r="D362">
            <v>145</v>
          </cell>
          <cell r="E362">
            <v>1752</v>
          </cell>
          <cell r="G362">
            <v>64.904761904761898</v>
          </cell>
        </row>
        <row r="363">
          <cell r="A363">
            <v>50100810</v>
          </cell>
          <cell r="B363">
            <v>762</v>
          </cell>
          <cell r="C363">
            <v>2</v>
          </cell>
          <cell r="D363">
            <v>0</v>
          </cell>
          <cell r="E363">
            <v>764</v>
          </cell>
          <cell r="G363">
            <v>36.285714285714285</v>
          </cell>
        </row>
        <row r="364">
          <cell r="A364">
            <v>50100820</v>
          </cell>
          <cell r="B364">
            <v>72947</v>
          </cell>
          <cell r="C364">
            <v>187</v>
          </cell>
          <cell r="D364">
            <v>0</v>
          </cell>
          <cell r="E364">
            <v>73134</v>
          </cell>
          <cell r="G364">
            <v>3473.6666666666665</v>
          </cell>
        </row>
        <row r="365">
          <cell r="A365">
            <v>50100840</v>
          </cell>
          <cell r="B365">
            <v>534</v>
          </cell>
          <cell r="C365">
            <v>171</v>
          </cell>
          <cell r="D365">
            <v>96</v>
          </cell>
          <cell r="E365">
            <v>801</v>
          </cell>
          <cell r="G365">
            <v>25.428571428571427</v>
          </cell>
        </row>
        <row r="366">
          <cell r="A366">
            <v>50100870</v>
          </cell>
          <cell r="B366">
            <v>424</v>
          </cell>
          <cell r="C366">
            <v>27</v>
          </cell>
          <cell r="D366">
            <v>25</v>
          </cell>
          <cell r="E366">
            <v>476</v>
          </cell>
          <cell r="G366">
            <v>20.19047619047619</v>
          </cell>
        </row>
        <row r="367">
          <cell r="A367">
            <v>50100900</v>
          </cell>
          <cell r="B367">
            <v>509</v>
          </cell>
          <cell r="C367">
            <v>0</v>
          </cell>
          <cell r="D367">
            <v>0</v>
          </cell>
          <cell r="E367">
            <v>509</v>
          </cell>
          <cell r="G367">
            <v>24.238095238095237</v>
          </cell>
        </row>
        <row r="368">
          <cell r="A368">
            <v>50100910</v>
          </cell>
          <cell r="B368">
            <v>831</v>
          </cell>
          <cell r="C368">
            <v>0</v>
          </cell>
          <cell r="D368">
            <v>0</v>
          </cell>
          <cell r="E368">
            <v>831</v>
          </cell>
          <cell r="G368">
            <v>39.571428571428569</v>
          </cell>
        </row>
        <row r="369">
          <cell r="A369">
            <v>50100920</v>
          </cell>
          <cell r="B369">
            <v>336</v>
          </cell>
          <cell r="C369">
            <v>0</v>
          </cell>
          <cell r="D369">
            <v>0</v>
          </cell>
          <cell r="E369">
            <v>336</v>
          </cell>
          <cell r="G369">
            <v>16</v>
          </cell>
        </row>
        <row r="370">
          <cell r="A370">
            <v>50101010</v>
          </cell>
          <cell r="B370">
            <v>8036</v>
          </cell>
          <cell r="C370">
            <v>184</v>
          </cell>
          <cell r="D370">
            <v>101</v>
          </cell>
          <cell r="E370">
            <v>8321</v>
          </cell>
          <cell r="G370">
            <v>382.66666666666669</v>
          </cell>
        </row>
        <row r="371">
          <cell r="A371">
            <v>50101030</v>
          </cell>
          <cell r="B371">
            <v>1696</v>
          </cell>
          <cell r="C371">
            <v>33</v>
          </cell>
          <cell r="D371">
            <v>0</v>
          </cell>
          <cell r="E371">
            <v>1729</v>
          </cell>
          <cell r="G371">
            <v>80.761904761904759</v>
          </cell>
        </row>
        <row r="372">
          <cell r="A372">
            <v>50101040</v>
          </cell>
          <cell r="B372">
            <v>5963</v>
          </cell>
          <cell r="C372">
            <v>51</v>
          </cell>
          <cell r="D372">
            <v>0</v>
          </cell>
          <cell r="E372">
            <v>6014</v>
          </cell>
          <cell r="G372">
            <v>283.95238095238096</v>
          </cell>
        </row>
        <row r="373">
          <cell r="A373">
            <v>50101090</v>
          </cell>
          <cell r="B373">
            <v>994</v>
          </cell>
          <cell r="C373">
            <v>5</v>
          </cell>
          <cell r="D373">
            <v>0</v>
          </cell>
          <cell r="E373">
            <v>999</v>
          </cell>
          <cell r="G373">
            <v>47.333333333333336</v>
          </cell>
        </row>
        <row r="374">
          <cell r="A374">
            <v>50101100</v>
          </cell>
          <cell r="B374">
            <v>43456</v>
          </cell>
          <cell r="C374">
            <v>98</v>
          </cell>
          <cell r="D374">
            <v>0</v>
          </cell>
          <cell r="E374">
            <v>43554</v>
          </cell>
          <cell r="G374">
            <v>2069.3333333333335</v>
          </cell>
        </row>
        <row r="375">
          <cell r="A375">
            <v>50105020</v>
          </cell>
          <cell r="B375">
            <v>6</v>
          </cell>
          <cell r="C375">
            <v>0</v>
          </cell>
          <cell r="D375">
            <v>0</v>
          </cell>
          <cell r="E375">
            <v>6</v>
          </cell>
          <cell r="G375">
            <v>0.2857142857142857</v>
          </cell>
        </row>
        <row r="376">
          <cell r="A376">
            <v>50105093</v>
          </cell>
          <cell r="B376">
            <v>2</v>
          </cell>
          <cell r="C376">
            <v>0</v>
          </cell>
          <cell r="D376">
            <v>0</v>
          </cell>
          <cell r="E376">
            <v>2</v>
          </cell>
          <cell r="G376">
            <v>9.5238095238095233E-2</v>
          </cell>
        </row>
        <row r="377">
          <cell r="A377">
            <v>50105098</v>
          </cell>
          <cell r="B377">
            <v>19</v>
          </cell>
          <cell r="C377">
            <v>9</v>
          </cell>
          <cell r="D377">
            <v>5</v>
          </cell>
          <cell r="E377">
            <v>33</v>
          </cell>
          <cell r="G377">
            <v>0.90476190476190477</v>
          </cell>
        </row>
        <row r="378">
          <cell r="A378">
            <v>50105099</v>
          </cell>
          <cell r="B378">
            <v>22</v>
          </cell>
          <cell r="C378">
            <v>0</v>
          </cell>
          <cell r="D378">
            <v>0</v>
          </cell>
          <cell r="E378">
            <v>22</v>
          </cell>
          <cell r="G378">
            <v>1.0476190476190477</v>
          </cell>
        </row>
        <row r="379">
          <cell r="A379">
            <v>50105520</v>
          </cell>
          <cell r="B379">
            <v>81</v>
          </cell>
          <cell r="C379">
            <v>0</v>
          </cell>
          <cell r="D379">
            <v>0</v>
          </cell>
          <cell r="E379">
            <v>81</v>
          </cell>
          <cell r="G379">
            <v>3.8571428571428572</v>
          </cell>
        </row>
        <row r="380">
          <cell r="A380">
            <v>50190010</v>
          </cell>
          <cell r="B380">
            <v>586</v>
          </cell>
          <cell r="C380">
            <v>53</v>
          </cell>
          <cell r="D380">
            <v>73</v>
          </cell>
          <cell r="E380">
            <v>712</v>
          </cell>
          <cell r="G380">
            <v>27.904761904761905</v>
          </cell>
        </row>
        <row r="381">
          <cell r="A381">
            <v>50190020</v>
          </cell>
          <cell r="B381">
            <v>15</v>
          </cell>
          <cell r="C381">
            <v>10</v>
          </cell>
          <cell r="D381">
            <v>7</v>
          </cell>
          <cell r="E381">
            <v>32</v>
          </cell>
          <cell r="G381">
            <v>0.7142857142857143</v>
          </cell>
        </row>
        <row r="382">
          <cell r="A382">
            <v>50190030</v>
          </cell>
          <cell r="B382">
            <v>12</v>
          </cell>
          <cell r="C382">
            <v>4</v>
          </cell>
          <cell r="D382">
            <v>3</v>
          </cell>
          <cell r="E382">
            <v>19</v>
          </cell>
          <cell r="G382">
            <v>0.5714285714285714</v>
          </cell>
        </row>
        <row r="383">
          <cell r="A383">
            <v>50190040</v>
          </cell>
          <cell r="B383">
            <v>410</v>
          </cell>
          <cell r="C383">
            <v>135</v>
          </cell>
          <cell r="D383">
            <v>89</v>
          </cell>
          <cell r="E383">
            <v>634</v>
          </cell>
          <cell r="G383">
            <v>19.523809523809526</v>
          </cell>
        </row>
        <row r="384">
          <cell r="A384">
            <v>50190050</v>
          </cell>
          <cell r="B384">
            <v>55</v>
          </cell>
          <cell r="C384">
            <v>22</v>
          </cell>
          <cell r="D384">
            <v>26</v>
          </cell>
          <cell r="E384">
            <v>103</v>
          </cell>
          <cell r="G384">
            <v>2.6190476190476191</v>
          </cell>
        </row>
        <row r="385">
          <cell r="A385">
            <v>50190060</v>
          </cell>
          <cell r="B385">
            <v>288</v>
          </cell>
          <cell r="C385">
            <v>166</v>
          </cell>
          <cell r="D385">
            <v>102</v>
          </cell>
          <cell r="E385">
            <v>556</v>
          </cell>
          <cell r="G385">
            <v>13.714285714285714</v>
          </cell>
        </row>
        <row r="386">
          <cell r="A386">
            <v>50190070</v>
          </cell>
          <cell r="B386">
            <v>53</v>
          </cell>
          <cell r="C386">
            <v>14</v>
          </cell>
          <cell r="D386">
            <v>19</v>
          </cell>
          <cell r="E386">
            <v>86</v>
          </cell>
          <cell r="G386">
            <v>2.5238095238095237</v>
          </cell>
        </row>
        <row r="387">
          <cell r="A387">
            <v>50190080</v>
          </cell>
          <cell r="B387">
            <v>1914</v>
          </cell>
          <cell r="C387">
            <v>240</v>
          </cell>
          <cell r="D387">
            <v>218</v>
          </cell>
          <cell r="E387">
            <v>2372</v>
          </cell>
          <cell r="G387">
            <v>91.142857142857139</v>
          </cell>
        </row>
        <row r="388">
          <cell r="A388">
            <v>50190100</v>
          </cell>
          <cell r="B388">
            <v>614</v>
          </cell>
          <cell r="C388">
            <v>89</v>
          </cell>
          <cell r="D388">
            <v>49</v>
          </cell>
          <cell r="E388">
            <v>752</v>
          </cell>
          <cell r="G388">
            <v>29.238095238095237</v>
          </cell>
        </row>
        <row r="389">
          <cell r="A389">
            <v>50190110</v>
          </cell>
          <cell r="B389">
            <v>83</v>
          </cell>
          <cell r="C389">
            <v>23</v>
          </cell>
          <cell r="D389">
            <v>47</v>
          </cell>
          <cell r="E389">
            <v>153</v>
          </cell>
          <cell r="G389">
            <v>3.9523809523809526</v>
          </cell>
        </row>
        <row r="390">
          <cell r="A390">
            <v>50190120</v>
          </cell>
          <cell r="B390">
            <v>397</v>
          </cell>
          <cell r="C390">
            <v>49</v>
          </cell>
          <cell r="D390">
            <v>250</v>
          </cell>
          <cell r="E390">
            <v>696</v>
          </cell>
          <cell r="G390">
            <v>18.904761904761905</v>
          </cell>
        </row>
        <row r="391">
          <cell r="A391">
            <v>50195029</v>
          </cell>
          <cell r="B391">
            <v>1</v>
          </cell>
          <cell r="C391">
            <v>0</v>
          </cell>
          <cell r="D391">
            <v>0</v>
          </cell>
          <cell r="E391">
            <v>1</v>
          </cell>
          <cell r="G391">
            <v>4.7619047619047616E-2</v>
          </cell>
        </row>
        <row r="392">
          <cell r="A392">
            <v>50195096</v>
          </cell>
          <cell r="B392">
            <v>1</v>
          </cell>
          <cell r="C392">
            <v>0</v>
          </cell>
          <cell r="D392">
            <v>0</v>
          </cell>
          <cell r="E392">
            <v>1</v>
          </cell>
          <cell r="G392">
            <v>4.7619047619047616E-2</v>
          </cell>
        </row>
        <row r="393">
          <cell r="A393">
            <v>50200011</v>
          </cell>
          <cell r="B393">
            <v>5807</v>
          </cell>
          <cell r="C393">
            <v>286</v>
          </cell>
          <cell r="D393">
            <v>158</v>
          </cell>
          <cell r="E393">
            <v>6251</v>
          </cell>
          <cell r="G393">
            <v>276.52380952380952</v>
          </cell>
        </row>
        <row r="394">
          <cell r="A394">
            <v>50200040</v>
          </cell>
          <cell r="B394">
            <v>8991</v>
          </cell>
          <cell r="C394">
            <v>1175</v>
          </cell>
          <cell r="D394">
            <v>756</v>
          </cell>
          <cell r="E394">
            <v>10922</v>
          </cell>
          <cell r="G394">
            <v>428.14285714285717</v>
          </cell>
        </row>
        <row r="395">
          <cell r="A395">
            <v>50200050</v>
          </cell>
          <cell r="B395">
            <v>2263</v>
          </cell>
          <cell r="C395">
            <v>211</v>
          </cell>
          <cell r="D395">
            <v>107</v>
          </cell>
          <cell r="E395">
            <v>2581</v>
          </cell>
          <cell r="G395">
            <v>107.76190476190476</v>
          </cell>
        </row>
        <row r="396">
          <cell r="A396">
            <v>50200060</v>
          </cell>
          <cell r="B396">
            <v>3839</v>
          </cell>
          <cell r="C396">
            <v>710</v>
          </cell>
          <cell r="D396">
            <v>533</v>
          </cell>
          <cell r="E396">
            <v>5082</v>
          </cell>
          <cell r="G396">
            <v>182.8095238095238</v>
          </cell>
        </row>
        <row r="397">
          <cell r="A397">
            <v>50200070</v>
          </cell>
          <cell r="B397">
            <v>812</v>
          </cell>
          <cell r="C397">
            <v>131</v>
          </cell>
          <cell r="D397">
            <v>65</v>
          </cell>
          <cell r="E397">
            <v>1008</v>
          </cell>
          <cell r="G397">
            <v>38.666666666666664</v>
          </cell>
        </row>
        <row r="398">
          <cell r="A398">
            <v>50200080</v>
          </cell>
          <cell r="B398">
            <v>3235</v>
          </cell>
          <cell r="C398">
            <v>515</v>
          </cell>
          <cell r="D398">
            <v>338</v>
          </cell>
          <cell r="E398">
            <v>4088</v>
          </cell>
          <cell r="G398">
            <v>154.04761904761904</v>
          </cell>
        </row>
        <row r="399">
          <cell r="A399">
            <v>50200090</v>
          </cell>
          <cell r="B399">
            <v>711</v>
          </cell>
          <cell r="C399">
            <v>105</v>
          </cell>
          <cell r="D399">
            <v>41</v>
          </cell>
          <cell r="E399">
            <v>857</v>
          </cell>
          <cell r="G399">
            <v>33.857142857142854</v>
          </cell>
        </row>
        <row r="400">
          <cell r="A400">
            <v>50200100</v>
          </cell>
          <cell r="B400">
            <v>3648</v>
          </cell>
          <cell r="C400">
            <v>502</v>
          </cell>
          <cell r="D400">
            <v>392</v>
          </cell>
          <cell r="E400">
            <v>4542</v>
          </cell>
          <cell r="G400">
            <v>173.71428571428572</v>
          </cell>
        </row>
        <row r="401">
          <cell r="A401">
            <v>50200110</v>
          </cell>
          <cell r="B401">
            <v>1372</v>
          </cell>
          <cell r="C401">
            <v>106</v>
          </cell>
          <cell r="D401">
            <v>75</v>
          </cell>
          <cell r="E401">
            <v>1553</v>
          </cell>
          <cell r="G401">
            <v>65.333333333333329</v>
          </cell>
        </row>
        <row r="402">
          <cell r="A402">
            <v>50200130</v>
          </cell>
          <cell r="B402">
            <v>22</v>
          </cell>
          <cell r="C402">
            <v>0</v>
          </cell>
          <cell r="D402">
            <v>0</v>
          </cell>
          <cell r="E402">
            <v>22</v>
          </cell>
          <cell r="G402">
            <v>1.0476190476190477</v>
          </cell>
        </row>
        <row r="403">
          <cell r="A403">
            <v>50200140</v>
          </cell>
          <cell r="B403">
            <v>1835</v>
          </cell>
          <cell r="C403">
            <v>388</v>
          </cell>
          <cell r="D403">
            <v>272</v>
          </cell>
          <cell r="E403">
            <v>2495</v>
          </cell>
          <cell r="G403">
            <v>87.38095238095238</v>
          </cell>
        </row>
        <row r="404">
          <cell r="A404">
            <v>50200150</v>
          </cell>
          <cell r="B404">
            <v>311</v>
          </cell>
          <cell r="C404">
            <v>35</v>
          </cell>
          <cell r="D404">
            <v>18</v>
          </cell>
          <cell r="E404">
            <v>364</v>
          </cell>
          <cell r="G404">
            <v>14.80952380952381</v>
          </cell>
        </row>
        <row r="405">
          <cell r="A405">
            <v>50200220</v>
          </cell>
          <cell r="B405">
            <v>2811</v>
          </cell>
          <cell r="C405">
            <v>545</v>
          </cell>
          <cell r="D405">
            <v>380</v>
          </cell>
          <cell r="E405">
            <v>3736</v>
          </cell>
          <cell r="G405">
            <v>133.85714285714286</v>
          </cell>
        </row>
        <row r="406">
          <cell r="A406">
            <v>50200230</v>
          </cell>
          <cell r="B406">
            <v>50</v>
          </cell>
          <cell r="C406">
            <v>5</v>
          </cell>
          <cell r="D406">
            <v>2</v>
          </cell>
          <cell r="E406">
            <v>57</v>
          </cell>
          <cell r="G406">
            <v>2.3809523809523809</v>
          </cell>
        </row>
        <row r="407">
          <cell r="A407">
            <v>50200240</v>
          </cell>
          <cell r="B407">
            <v>118</v>
          </cell>
          <cell r="C407">
            <v>4</v>
          </cell>
          <cell r="D407">
            <v>2</v>
          </cell>
          <cell r="E407">
            <v>124</v>
          </cell>
          <cell r="G407">
            <v>5.6190476190476186</v>
          </cell>
        </row>
        <row r="408">
          <cell r="A408">
            <v>50200260</v>
          </cell>
          <cell r="B408">
            <v>1887</v>
          </cell>
          <cell r="C408">
            <v>314</v>
          </cell>
          <cell r="D408">
            <v>198</v>
          </cell>
          <cell r="E408">
            <v>2399</v>
          </cell>
          <cell r="G408">
            <v>89.857142857142861</v>
          </cell>
        </row>
        <row r="409">
          <cell r="A409">
            <v>50200270</v>
          </cell>
          <cell r="B409">
            <v>255</v>
          </cell>
          <cell r="C409">
            <v>19</v>
          </cell>
          <cell r="D409">
            <v>8</v>
          </cell>
          <cell r="E409">
            <v>282</v>
          </cell>
          <cell r="G409">
            <v>12.142857142857142</v>
          </cell>
        </row>
        <row r="410">
          <cell r="A410">
            <v>50200280</v>
          </cell>
          <cell r="B410">
            <v>50</v>
          </cell>
          <cell r="C410">
            <v>7</v>
          </cell>
          <cell r="D410">
            <v>1</v>
          </cell>
          <cell r="E410">
            <v>58</v>
          </cell>
          <cell r="G410">
            <v>2.3809523809523809</v>
          </cell>
        </row>
        <row r="411">
          <cell r="A411">
            <v>50200290</v>
          </cell>
          <cell r="B411">
            <v>688</v>
          </cell>
          <cell r="C411">
            <v>91</v>
          </cell>
          <cell r="D411">
            <v>39</v>
          </cell>
          <cell r="E411">
            <v>818</v>
          </cell>
          <cell r="G411">
            <v>32.761904761904759</v>
          </cell>
        </row>
        <row r="412">
          <cell r="A412">
            <v>50200300</v>
          </cell>
          <cell r="B412">
            <v>333</v>
          </cell>
          <cell r="C412">
            <v>47</v>
          </cell>
          <cell r="D412">
            <v>59</v>
          </cell>
          <cell r="E412">
            <v>439</v>
          </cell>
          <cell r="G412">
            <v>15.857142857142858</v>
          </cell>
        </row>
        <row r="413">
          <cell r="A413">
            <v>50200310</v>
          </cell>
          <cell r="B413">
            <v>80</v>
          </cell>
          <cell r="C413">
            <v>2</v>
          </cell>
          <cell r="D413">
            <v>8</v>
          </cell>
          <cell r="E413">
            <v>90</v>
          </cell>
          <cell r="G413">
            <v>3.8095238095238093</v>
          </cell>
        </row>
        <row r="414">
          <cell r="A414">
            <v>50200320</v>
          </cell>
          <cell r="B414">
            <v>422</v>
          </cell>
          <cell r="C414">
            <v>78</v>
          </cell>
          <cell r="D414">
            <v>33</v>
          </cell>
          <cell r="E414">
            <v>533</v>
          </cell>
          <cell r="G414">
            <v>20.095238095238095</v>
          </cell>
        </row>
        <row r="415">
          <cell r="A415">
            <v>50200330</v>
          </cell>
          <cell r="B415">
            <v>37</v>
          </cell>
          <cell r="C415">
            <v>3</v>
          </cell>
          <cell r="D415">
            <v>2</v>
          </cell>
          <cell r="E415">
            <v>42</v>
          </cell>
          <cell r="G415">
            <v>1.7619047619047619</v>
          </cell>
        </row>
        <row r="416">
          <cell r="A416">
            <v>50200340</v>
          </cell>
          <cell r="B416">
            <v>811</v>
          </cell>
          <cell r="C416">
            <v>109</v>
          </cell>
          <cell r="D416">
            <v>87</v>
          </cell>
          <cell r="E416">
            <v>1007</v>
          </cell>
          <cell r="G416">
            <v>38.61904761904762</v>
          </cell>
        </row>
        <row r="417">
          <cell r="A417">
            <v>50200350</v>
          </cell>
          <cell r="B417">
            <v>29</v>
          </cell>
          <cell r="C417">
            <v>4</v>
          </cell>
          <cell r="D417">
            <v>1</v>
          </cell>
          <cell r="E417">
            <v>34</v>
          </cell>
          <cell r="G417">
            <v>1.3809523809523809</v>
          </cell>
        </row>
        <row r="418">
          <cell r="A418">
            <v>50200360</v>
          </cell>
          <cell r="B418">
            <v>441</v>
          </cell>
          <cell r="C418">
            <v>48</v>
          </cell>
          <cell r="D418">
            <v>31</v>
          </cell>
          <cell r="E418">
            <v>520</v>
          </cell>
          <cell r="G418">
            <v>21</v>
          </cell>
        </row>
        <row r="419">
          <cell r="A419">
            <v>50200370</v>
          </cell>
          <cell r="B419">
            <v>248</v>
          </cell>
          <cell r="C419">
            <v>7</v>
          </cell>
          <cell r="D419">
            <v>4</v>
          </cell>
          <cell r="E419">
            <v>259</v>
          </cell>
          <cell r="G419">
            <v>11.80952380952381</v>
          </cell>
        </row>
        <row r="420">
          <cell r="A420">
            <v>50200380</v>
          </cell>
          <cell r="B420">
            <v>888</v>
          </cell>
          <cell r="C420">
            <v>97</v>
          </cell>
          <cell r="D420">
            <v>61</v>
          </cell>
          <cell r="E420">
            <v>1046</v>
          </cell>
          <cell r="G420">
            <v>42.285714285714285</v>
          </cell>
        </row>
        <row r="421">
          <cell r="A421">
            <v>50200390</v>
          </cell>
          <cell r="B421">
            <v>139</v>
          </cell>
          <cell r="C421">
            <v>6</v>
          </cell>
          <cell r="D421">
            <v>4</v>
          </cell>
          <cell r="E421">
            <v>149</v>
          </cell>
          <cell r="G421">
            <v>6.6190476190476186</v>
          </cell>
        </row>
        <row r="422">
          <cell r="A422">
            <v>50200410</v>
          </cell>
          <cell r="B422">
            <v>2033</v>
          </cell>
          <cell r="C422">
            <v>373</v>
          </cell>
          <cell r="D422">
            <v>188</v>
          </cell>
          <cell r="E422">
            <v>2594</v>
          </cell>
          <cell r="G422">
            <v>96.80952380952381</v>
          </cell>
        </row>
        <row r="423">
          <cell r="A423">
            <v>50200411</v>
          </cell>
          <cell r="B423">
            <v>127</v>
          </cell>
          <cell r="C423">
            <v>22</v>
          </cell>
          <cell r="D423">
            <v>11</v>
          </cell>
          <cell r="E423">
            <v>160</v>
          </cell>
          <cell r="G423">
            <v>6.0476190476190474</v>
          </cell>
        </row>
        <row r="424">
          <cell r="A424">
            <v>50200420</v>
          </cell>
          <cell r="B424">
            <v>702</v>
          </cell>
          <cell r="C424">
            <v>125</v>
          </cell>
          <cell r="D424">
            <v>25</v>
          </cell>
          <cell r="E424">
            <v>852</v>
          </cell>
          <cell r="G424">
            <v>33.428571428571431</v>
          </cell>
        </row>
        <row r="425">
          <cell r="A425">
            <v>50200421</v>
          </cell>
          <cell r="B425">
            <v>623</v>
          </cell>
          <cell r="C425">
            <v>105</v>
          </cell>
          <cell r="D425">
            <v>73</v>
          </cell>
          <cell r="E425">
            <v>801</v>
          </cell>
          <cell r="G425">
            <v>29.666666666666668</v>
          </cell>
        </row>
        <row r="426">
          <cell r="A426">
            <v>50200470</v>
          </cell>
          <cell r="B426">
            <v>3101</v>
          </cell>
          <cell r="C426">
            <v>445</v>
          </cell>
          <cell r="D426">
            <v>275</v>
          </cell>
          <cell r="E426">
            <v>3821</v>
          </cell>
          <cell r="G426">
            <v>147.66666666666666</v>
          </cell>
        </row>
        <row r="427">
          <cell r="A427">
            <v>50200480</v>
          </cell>
          <cell r="B427">
            <v>588</v>
          </cell>
          <cell r="C427">
            <v>124</v>
          </cell>
          <cell r="D427">
            <v>50</v>
          </cell>
          <cell r="E427">
            <v>762</v>
          </cell>
          <cell r="G427">
            <v>28</v>
          </cell>
        </row>
        <row r="428">
          <cell r="A428">
            <v>50200530</v>
          </cell>
          <cell r="B428">
            <v>697</v>
          </cell>
          <cell r="C428">
            <v>108</v>
          </cell>
          <cell r="D428">
            <v>37</v>
          </cell>
          <cell r="E428">
            <v>842</v>
          </cell>
          <cell r="G428">
            <v>33.19047619047619</v>
          </cell>
        </row>
        <row r="429">
          <cell r="A429">
            <v>50200540</v>
          </cell>
          <cell r="B429">
            <v>2753</v>
          </cell>
          <cell r="C429">
            <v>368</v>
          </cell>
          <cell r="D429">
            <v>233</v>
          </cell>
          <cell r="E429">
            <v>3354</v>
          </cell>
          <cell r="G429">
            <v>131.0952380952381</v>
          </cell>
        </row>
        <row r="430">
          <cell r="A430">
            <v>50200550</v>
          </cell>
          <cell r="B430">
            <v>141</v>
          </cell>
          <cell r="C430">
            <v>28</v>
          </cell>
          <cell r="D430">
            <v>8</v>
          </cell>
          <cell r="E430">
            <v>177</v>
          </cell>
          <cell r="G430">
            <v>6.7142857142857144</v>
          </cell>
        </row>
        <row r="431">
          <cell r="A431">
            <v>50200560</v>
          </cell>
          <cell r="B431">
            <v>842</v>
          </cell>
          <cell r="C431">
            <v>187</v>
          </cell>
          <cell r="D431">
            <v>135</v>
          </cell>
          <cell r="E431">
            <v>1164</v>
          </cell>
          <cell r="G431">
            <v>40.095238095238095</v>
          </cell>
        </row>
        <row r="432">
          <cell r="A432">
            <v>50200570</v>
          </cell>
          <cell r="B432">
            <v>59</v>
          </cell>
          <cell r="C432">
            <v>9</v>
          </cell>
          <cell r="D432">
            <v>2</v>
          </cell>
          <cell r="E432">
            <v>70</v>
          </cell>
          <cell r="G432">
            <v>2.8095238095238093</v>
          </cell>
        </row>
        <row r="433">
          <cell r="A433">
            <v>50200580</v>
          </cell>
          <cell r="B433">
            <v>448</v>
          </cell>
          <cell r="C433">
            <v>85</v>
          </cell>
          <cell r="D433">
            <v>65</v>
          </cell>
          <cell r="E433">
            <v>598</v>
          </cell>
          <cell r="G433">
            <v>21.333333333333332</v>
          </cell>
        </row>
        <row r="434">
          <cell r="A434">
            <v>50200590</v>
          </cell>
          <cell r="B434">
            <v>229</v>
          </cell>
          <cell r="C434">
            <v>49</v>
          </cell>
          <cell r="D434">
            <v>23</v>
          </cell>
          <cell r="E434">
            <v>301</v>
          </cell>
          <cell r="G434">
            <v>10.904761904761905</v>
          </cell>
        </row>
        <row r="435">
          <cell r="A435">
            <v>50200600</v>
          </cell>
          <cell r="B435">
            <v>2060</v>
          </cell>
          <cell r="C435">
            <v>373</v>
          </cell>
          <cell r="D435">
            <v>186</v>
          </cell>
          <cell r="E435">
            <v>2619</v>
          </cell>
          <cell r="G435">
            <v>98.095238095238102</v>
          </cell>
        </row>
        <row r="436">
          <cell r="A436">
            <v>50200610</v>
          </cell>
          <cell r="B436">
            <v>215</v>
          </cell>
          <cell r="C436">
            <v>30</v>
          </cell>
          <cell r="D436">
            <v>21</v>
          </cell>
          <cell r="E436">
            <v>266</v>
          </cell>
          <cell r="G436">
            <v>10.238095238095237</v>
          </cell>
        </row>
        <row r="437">
          <cell r="A437">
            <v>50200620</v>
          </cell>
          <cell r="B437">
            <v>1873</v>
          </cell>
          <cell r="C437">
            <v>292</v>
          </cell>
          <cell r="D437">
            <v>171</v>
          </cell>
          <cell r="E437">
            <v>2336</v>
          </cell>
          <cell r="G437">
            <v>89.19047619047619</v>
          </cell>
        </row>
        <row r="438">
          <cell r="A438">
            <v>50200630</v>
          </cell>
          <cell r="B438">
            <v>520</v>
          </cell>
          <cell r="C438">
            <v>86</v>
          </cell>
          <cell r="D438">
            <v>34</v>
          </cell>
          <cell r="E438">
            <v>640</v>
          </cell>
          <cell r="G438">
            <v>24.761904761904763</v>
          </cell>
        </row>
        <row r="439">
          <cell r="A439">
            <v>50200640</v>
          </cell>
          <cell r="B439">
            <v>72</v>
          </cell>
          <cell r="C439">
            <v>11</v>
          </cell>
          <cell r="D439">
            <v>2</v>
          </cell>
          <cell r="E439">
            <v>85</v>
          </cell>
          <cell r="G439">
            <v>3.4285714285714284</v>
          </cell>
        </row>
        <row r="440">
          <cell r="A440">
            <v>50200680</v>
          </cell>
          <cell r="B440">
            <v>1841</v>
          </cell>
          <cell r="C440">
            <v>405</v>
          </cell>
          <cell r="D440">
            <v>137</v>
          </cell>
          <cell r="E440">
            <v>2383</v>
          </cell>
          <cell r="G440">
            <v>87.666666666666671</v>
          </cell>
        </row>
        <row r="441">
          <cell r="A441">
            <v>50200700</v>
          </cell>
          <cell r="B441">
            <v>8</v>
          </cell>
          <cell r="C441">
            <v>0</v>
          </cell>
          <cell r="D441">
            <v>0</v>
          </cell>
          <cell r="E441">
            <v>8</v>
          </cell>
          <cell r="G441">
            <v>0.38095238095238093</v>
          </cell>
        </row>
        <row r="442">
          <cell r="A442">
            <v>50200710</v>
          </cell>
          <cell r="B442">
            <v>112</v>
          </cell>
          <cell r="C442">
            <v>6</v>
          </cell>
          <cell r="D442">
            <v>0</v>
          </cell>
          <cell r="E442">
            <v>118</v>
          </cell>
          <cell r="G442">
            <v>5.333333333333333</v>
          </cell>
        </row>
        <row r="443">
          <cell r="A443">
            <v>50200720</v>
          </cell>
          <cell r="B443">
            <v>112</v>
          </cell>
          <cell r="C443">
            <v>10</v>
          </cell>
          <cell r="D443">
            <v>0</v>
          </cell>
          <cell r="E443">
            <v>122</v>
          </cell>
          <cell r="G443">
            <v>5.333333333333333</v>
          </cell>
        </row>
        <row r="444">
          <cell r="A444">
            <v>50200730</v>
          </cell>
          <cell r="B444">
            <v>233</v>
          </cell>
          <cell r="C444">
            <v>3</v>
          </cell>
          <cell r="D444">
            <v>0</v>
          </cell>
          <cell r="E444">
            <v>236</v>
          </cell>
          <cell r="G444">
            <v>11.095238095238095</v>
          </cell>
        </row>
        <row r="445">
          <cell r="A445">
            <v>50200760</v>
          </cell>
          <cell r="B445">
            <v>11</v>
          </cell>
          <cell r="C445">
            <v>1</v>
          </cell>
          <cell r="D445">
            <v>0</v>
          </cell>
          <cell r="E445">
            <v>12</v>
          </cell>
          <cell r="G445">
            <v>0.52380952380952384</v>
          </cell>
        </row>
        <row r="446">
          <cell r="A446">
            <v>50200770</v>
          </cell>
          <cell r="B446">
            <v>13</v>
          </cell>
          <cell r="C446">
            <v>3</v>
          </cell>
          <cell r="D446">
            <v>0</v>
          </cell>
          <cell r="E446">
            <v>16</v>
          </cell>
          <cell r="G446">
            <v>0.61904761904761907</v>
          </cell>
        </row>
        <row r="447">
          <cell r="A447">
            <v>50200840</v>
          </cell>
          <cell r="B447">
            <v>144</v>
          </cell>
          <cell r="C447">
            <v>6</v>
          </cell>
          <cell r="D447">
            <v>0</v>
          </cell>
          <cell r="E447">
            <v>150</v>
          </cell>
          <cell r="G447">
            <v>6.8571428571428568</v>
          </cell>
        </row>
        <row r="448">
          <cell r="A448">
            <v>50200850</v>
          </cell>
          <cell r="B448">
            <v>76</v>
          </cell>
          <cell r="C448">
            <v>7</v>
          </cell>
          <cell r="D448">
            <v>0</v>
          </cell>
          <cell r="E448">
            <v>83</v>
          </cell>
          <cell r="G448">
            <v>3.6190476190476191</v>
          </cell>
        </row>
        <row r="449">
          <cell r="A449">
            <v>50200900</v>
          </cell>
          <cell r="B449">
            <v>4280</v>
          </cell>
          <cell r="C449">
            <v>226</v>
          </cell>
          <cell r="D449">
            <v>123</v>
          </cell>
          <cell r="E449">
            <v>4629</v>
          </cell>
          <cell r="G449">
            <v>203.8095238095238</v>
          </cell>
        </row>
        <row r="450">
          <cell r="A450">
            <v>50200911</v>
          </cell>
          <cell r="B450">
            <v>697</v>
          </cell>
          <cell r="C450">
            <v>24</v>
          </cell>
          <cell r="D450">
            <v>8</v>
          </cell>
          <cell r="E450">
            <v>729</v>
          </cell>
          <cell r="G450">
            <v>33.19047619047619</v>
          </cell>
        </row>
        <row r="451">
          <cell r="A451">
            <v>50200920</v>
          </cell>
          <cell r="B451">
            <v>2646</v>
          </cell>
          <cell r="C451">
            <v>198</v>
          </cell>
          <cell r="D451">
            <v>131</v>
          </cell>
          <cell r="E451">
            <v>2975</v>
          </cell>
          <cell r="G451">
            <v>126</v>
          </cell>
        </row>
        <row r="452">
          <cell r="A452">
            <v>50200931</v>
          </cell>
          <cell r="B452">
            <v>362</v>
          </cell>
          <cell r="C452">
            <v>17</v>
          </cell>
          <cell r="D452">
            <v>17</v>
          </cell>
          <cell r="E452">
            <v>396</v>
          </cell>
          <cell r="G452">
            <v>17.238095238095237</v>
          </cell>
        </row>
        <row r="453">
          <cell r="A453">
            <v>50200940</v>
          </cell>
          <cell r="B453">
            <v>3747</v>
          </cell>
          <cell r="C453">
            <v>358</v>
          </cell>
          <cell r="D453">
            <v>229</v>
          </cell>
          <cell r="E453">
            <v>4334</v>
          </cell>
          <cell r="G453">
            <v>178.42857142857142</v>
          </cell>
        </row>
        <row r="454">
          <cell r="A454">
            <v>50200951</v>
          </cell>
          <cell r="B454">
            <v>481</v>
          </cell>
          <cell r="C454">
            <v>20</v>
          </cell>
          <cell r="D454">
            <v>17</v>
          </cell>
          <cell r="E454">
            <v>518</v>
          </cell>
          <cell r="G454">
            <v>22.904761904761905</v>
          </cell>
        </row>
        <row r="455">
          <cell r="A455">
            <v>50200960</v>
          </cell>
          <cell r="B455">
            <v>6080</v>
          </cell>
          <cell r="C455">
            <v>629</v>
          </cell>
          <cell r="D455">
            <v>298</v>
          </cell>
          <cell r="E455">
            <v>7007</v>
          </cell>
          <cell r="G455">
            <v>289.52380952380952</v>
          </cell>
        </row>
        <row r="456">
          <cell r="A456">
            <v>50200970</v>
          </cell>
          <cell r="B456">
            <v>1156</v>
          </cell>
          <cell r="C456">
            <v>48</v>
          </cell>
          <cell r="D456">
            <v>35</v>
          </cell>
          <cell r="E456">
            <v>1239</v>
          </cell>
          <cell r="G456">
            <v>55.047619047619051</v>
          </cell>
        </row>
        <row r="457">
          <cell r="A457">
            <v>50200980</v>
          </cell>
          <cell r="B457">
            <v>735</v>
          </cell>
          <cell r="C457">
            <v>0</v>
          </cell>
          <cell r="D457">
            <v>0</v>
          </cell>
          <cell r="E457">
            <v>735</v>
          </cell>
          <cell r="G457">
            <v>35</v>
          </cell>
        </row>
        <row r="458">
          <cell r="A458">
            <v>50200990</v>
          </cell>
          <cell r="B458">
            <v>316</v>
          </cell>
          <cell r="C458">
            <v>0</v>
          </cell>
          <cell r="D458">
            <v>0</v>
          </cell>
          <cell r="E458">
            <v>316</v>
          </cell>
          <cell r="G458">
            <v>15.047619047619047</v>
          </cell>
        </row>
        <row r="459">
          <cell r="A459">
            <v>50201000</v>
          </cell>
          <cell r="B459">
            <v>364</v>
          </cell>
          <cell r="C459">
            <v>0</v>
          </cell>
          <cell r="D459">
            <v>0</v>
          </cell>
          <cell r="E459">
            <v>364</v>
          </cell>
          <cell r="G459">
            <v>17.333333333333332</v>
          </cell>
        </row>
        <row r="460">
          <cell r="A460">
            <v>50201010</v>
          </cell>
          <cell r="B460">
            <v>41</v>
          </cell>
          <cell r="C460">
            <v>0</v>
          </cell>
          <cell r="D460">
            <v>0</v>
          </cell>
          <cell r="E460">
            <v>41</v>
          </cell>
          <cell r="G460">
            <v>1.9523809523809523</v>
          </cell>
        </row>
        <row r="461">
          <cell r="A461">
            <v>50201020</v>
          </cell>
          <cell r="B461">
            <v>288</v>
          </cell>
          <cell r="C461">
            <v>0</v>
          </cell>
          <cell r="D461">
            <v>0</v>
          </cell>
          <cell r="E461">
            <v>288</v>
          </cell>
          <cell r="G461">
            <v>13.714285714285714</v>
          </cell>
        </row>
        <row r="462">
          <cell r="A462">
            <v>50201030</v>
          </cell>
          <cell r="B462">
            <v>54</v>
          </cell>
          <cell r="C462">
            <v>0</v>
          </cell>
          <cell r="D462">
            <v>0</v>
          </cell>
          <cell r="E462">
            <v>54</v>
          </cell>
          <cell r="G462">
            <v>2.5714285714285716</v>
          </cell>
        </row>
        <row r="463">
          <cell r="A463">
            <v>50201060</v>
          </cell>
          <cell r="B463">
            <v>1550</v>
          </cell>
          <cell r="C463">
            <v>195</v>
          </cell>
          <cell r="D463">
            <v>120</v>
          </cell>
          <cell r="E463">
            <v>1865</v>
          </cell>
          <cell r="G463">
            <v>73.80952380952381</v>
          </cell>
        </row>
        <row r="464">
          <cell r="A464">
            <v>50201070</v>
          </cell>
          <cell r="B464">
            <v>1119</v>
          </cell>
          <cell r="C464">
            <v>49</v>
          </cell>
          <cell r="D464">
            <v>26</v>
          </cell>
          <cell r="E464">
            <v>1194</v>
          </cell>
          <cell r="G464">
            <v>53.285714285714285</v>
          </cell>
        </row>
        <row r="465">
          <cell r="A465">
            <v>50201090</v>
          </cell>
          <cell r="B465">
            <v>44</v>
          </cell>
          <cell r="C465">
            <v>1</v>
          </cell>
          <cell r="D465">
            <v>2</v>
          </cell>
          <cell r="E465">
            <v>47</v>
          </cell>
          <cell r="G465">
            <v>2.0952380952380953</v>
          </cell>
        </row>
        <row r="466">
          <cell r="A466">
            <v>50201100</v>
          </cell>
          <cell r="B466">
            <v>2057</v>
          </cell>
          <cell r="C466">
            <v>104</v>
          </cell>
          <cell r="D466">
            <v>86</v>
          </cell>
          <cell r="E466">
            <v>2247</v>
          </cell>
          <cell r="G466">
            <v>97.952380952380949</v>
          </cell>
        </row>
        <row r="467">
          <cell r="A467">
            <v>50201110</v>
          </cell>
          <cell r="B467">
            <v>399</v>
          </cell>
          <cell r="C467">
            <v>46</v>
          </cell>
          <cell r="D467">
            <v>13</v>
          </cell>
          <cell r="E467">
            <v>458</v>
          </cell>
          <cell r="G467">
            <v>19</v>
          </cell>
        </row>
        <row r="468">
          <cell r="A468">
            <v>50201120</v>
          </cell>
          <cell r="B468">
            <v>121</v>
          </cell>
          <cell r="C468">
            <v>13</v>
          </cell>
          <cell r="D468">
            <v>6</v>
          </cell>
          <cell r="E468">
            <v>140</v>
          </cell>
          <cell r="G468">
            <v>5.7619047619047619</v>
          </cell>
        </row>
        <row r="469">
          <cell r="A469">
            <v>50201140</v>
          </cell>
          <cell r="B469">
            <v>504</v>
          </cell>
          <cell r="C469">
            <v>77</v>
          </cell>
          <cell r="D469">
            <v>21</v>
          </cell>
          <cell r="E469">
            <v>602</v>
          </cell>
          <cell r="G469">
            <v>24</v>
          </cell>
        </row>
        <row r="470">
          <cell r="A470">
            <v>50201340</v>
          </cell>
          <cell r="B470">
            <v>59</v>
          </cell>
          <cell r="C470">
            <v>6</v>
          </cell>
          <cell r="D470">
            <v>5</v>
          </cell>
          <cell r="E470">
            <v>70</v>
          </cell>
          <cell r="G470">
            <v>2.8095238095238093</v>
          </cell>
        </row>
        <row r="471">
          <cell r="A471">
            <v>50201360</v>
          </cell>
          <cell r="B471">
            <v>147</v>
          </cell>
          <cell r="C471">
            <v>0</v>
          </cell>
          <cell r="D471">
            <v>0</v>
          </cell>
          <cell r="E471">
            <v>147</v>
          </cell>
          <cell r="G471">
            <v>7</v>
          </cell>
        </row>
        <row r="472">
          <cell r="A472">
            <v>50201370</v>
          </cell>
          <cell r="B472">
            <v>47</v>
          </cell>
          <cell r="C472">
            <v>0</v>
          </cell>
          <cell r="D472">
            <v>0</v>
          </cell>
          <cell r="E472">
            <v>47</v>
          </cell>
          <cell r="G472">
            <v>2.2380952380952381</v>
          </cell>
        </row>
        <row r="473">
          <cell r="A473">
            <v>50201460</v>
          </cell>
          <cell r="B473">
            <v>1</v>
          </cell>
          <cell r="C473">
            <v>0</v>
          </cell>
          <cell r="D473">
            <v>0</v>
          </cell>
          <cell r="E473">
            <v>1</v>
          </cell>
          <cell r="G473">
            <v>4.7619047619047616E-2</v>
          </cell>
        </row>
        <row r="474">
          <cell r="A474">
            <v>50201470</v>
          </cell>
          <cell r="B474">
            <v>303</v>
          </cell>
          <cell r="C474">
            <v>0</v>
          </cell>
          <cell r="D474">
            <v>0</v>
          </cell>
          <cell r="E474">
            <v>303</v>
          </cell>
          <cell r="G474">
            <v>14.428571428571429</v>
          </cell>
        </row>
        <row r="475">
          <cell r="A475">
            <v>50201480</v>
          </cell>
          <cell r="B475">
            <v>5</v>
          </cell>
          <cell r="C475">
            <v>0</v>
          </cell>
          <cell r="D475">
            <v>0</v>
          </cell>
          <cell r="E475">
            <v>5</v>
          </cell>
          <cell r="G475">
            <v>0.23809523809523808</v>
          </cell>
        </row>
        <row r="476">
          <cell r="A476">
            <v>50201490</v>
          </cell>
          <cell r="B476">
            <v>233</v>
          </cell>
          <cell r="C476">
            <v>0</v>
          </cell>
          <cell r="D476">
            <v>0</v>
          </cell>
          <cell r="E476">
            <v>233</v>
          </cell>
          <cell r="G476">
            <v>11.095238095238095</v>
          </cell>
        </row>
        <row r="477">
          <cell r="A477">
            <v>50201500</v>
          </cell>
          <cell r="B477">
            <v>273</v>
          </cell>
          <cell r="C477">
            <v>52</v>
          </cell>
          <cell r="D477">
            <v>31</v>
          </cell>
          <cell r="E477">
            <v>356</v>
          </cell>
          <cell r="G477">
            <v>13</v>
          </cell>
        </row>
        <row r="478">
          <cell r="A478">
            <v>50201510</v>
          </cell>
          <cell r="B478">
            <v>8</v>
          </cell>
          <cell r="C478">
            <v>0</v>
          </cell>
          <cell r="D478">
            <v>0</v>
          </cell>
          <cell r="E478">
            <v>8</v>
          </cell>
          <cell r="G478">
            <v>0.38095238095238093</v>
          </cell>
        </row>
        <row r="479">
          <cell r="A479">
            <v>50201520</v>
          </cell>
          <cell r="B479">
            <v>49</v>
          </cell>
          <cell r="C479">
            <v>11</v>
          </cell>
          <cell r="D479">
            <v>3</v>
          </cell>
          <cell r="E479">
            <v>63</v>
          </cell>
          <cell r="G479">
            <v>2.3333333333333335</v>
          </cell>
        </row>
        <row r="480">
          <cell r="A480">
            <v>50201530</v>
          </cell>
          <cell r="B480">
            <v>19</v>
          </cell>
          <cell r="C480">
            <v>6</v>
          </cell>
          <cell r="D480">
            <v>1</v>
          </cell>
          <cell r="E480">
            <v>26</v>
          </cell>
          <cell r="G480">
            <v>0.90476190476190477</v>
          </cell>
        </row>
        <row r="481">
          <cell r="A481">
            <v>50201540</v>
          </cell>
          <cell r="B481">
            <v>403</v>
          </cell>
          <cell r="C481">
            <v>10</v>
          </cell>
          <cell r="D481">
            <v>0</v>
          </cell>
          <cell r="E481">
            <v>413</v>
          </cell>
          <cell r="G481">
            <v>19.19047619047619</v>
          </cell>
        </row>
        <row r="482">
          <cell r="A482">
            <v>50201550</v>
          </cell>
          <cell r="B482">
            <v>254</v>
          </cell>
          <cell r="C482">
            <v>23</v>
          </cell>
          <cell r="D482">
            <v>0</v>
          </cell>
          <cell r="E482">
            <v>277</v>
          </cell>
          <cell r="G482">
            <v>12.095238095238095</v>
          </cell>
        </row>
        <row r="483">
          <cell r="A483">
            <v>50201560</v>
          </cell>
          <cell r="B483">
            <v>58</v>
          </cell>
          <cell r="C483">
            <v>5</v>
          </cell>
          <cell r="D483">
            <v>0</v>
          </cell>
          <cell r="E483">
            <v>63</v>
          </cell>
          <cell r="G483">
            <v>2.7619047619047619</v>
          </cell>
        </row>
        <row r="484">
          <cell r="A484">
            <v>50201570</v>
          </cell>
          <cell r="B484">
            <v>30</v>
          </cell>
          <cell r="C484">
            <v>1</v>
          </cell>
          <cell r="D484">
            <v>0</v>
          </cell>
          <cell r="E484">
            <v>31</v>
          </cell>
          <cell r="G484">
            <v>1.4285714285714286</v>
          </cell>
        </row>
        <row r="485">
          <cell r="A485">
            <v>50202010</v>
          </cell>
          <cell r="B485">
            <v>41</v>
          </cell>
          <cell r="C485">
            <v>0</v>
          </cell>
          <cell r="D485">
            <v>0</v>
          </cell>
          <cell r="E485">
            <v>41</v>
          </cell>
          <cell r="G485">
            <v>1.9523809523809523</v>
          </cell>
        </row>
        <row r="486">
          <cell r="A486">
            <v>50202020</v>
          </cell>
          <cell r="B486">
            <v>6</v>
          </cell>
          <cell r="C486">
            <v>0</v>
          </cell>
          <cell r="D486">
            <v>0</v>
          </cell>
          <cell r="E486">
            <v>6</v>
          </cell>
          <cell r="G486">
            <v>0.2857142857142857</v>
          </cell>
        </row>
        <row r="487">
          <cell r="A487">
            <v>50203000</v>
          </cell>
          <cell r="B487">
            <v>933</v>
          </cell>
          <cell r="C487">
            <v>34</v>
          </cell>
          <cell r="D487">
            <v>10</v>
          </cell>
          <cell r="E487">
            <v>977</v>
          </cell>
          <cell r="G487">
            <v>44.428571428571431</v>
          </cell>
        </row>
        <row r="488">
          <cell r="A488">
            <v>50203003</v>
          </cell>
          <cell r="B488">
            <v>1231</v>
          </cell>
          <cell r="C488">
            <v>33</v>
          </cell>
          <cell r="D488">
            <v>0</v>
          </cell>
          <cell r="E488">
            <v>1264</v>
          </cell>
          <cell r="G488">
            <v>58.61904761904762</v>
          </cell>
        </row>
        <row r="489">
          <cell r="A489">
            <v>50203004</v>
          </cell>
          <cell r="B489">
            <v>890</v>
          </cell>
          <cell r="C489">
            <v>58</v>
          </cell>
          <cell r="D489">
            <v>0</v>
          </cell>
          <cell r="E489">
            <v>948</v>
          </cell>
          <cell r="G489">
            <v>42.38095238095238</v>
          </cell>
        </row>
        <row r="490">
          <cell r="A490">
            <v>50203005</v>
          </cell>
          <cell r="B490">
            <v>2014</v>
          </cell>
          <cell r="C490">
            <v>0</v>
          </cell>
          <cell r="D490">
            <v>0</v>
          </cell>
          <cell r="E490">
            <v>2014</v>
          </cell>
          <cell r="G490">
            <v>95.904761904761898</v>
          </cell>
        </row>
        <row r="491">
          <cell r="A491">
            <v>50203007</v>
          </cell>
          <cell r="B491">
            <v>2412</v>
          </cell>
          <cell r="C491">
            <v>328</v>
          </cell>
          <cell r="D491">
            <v>271</v>
          </cell>
          <cell r="E491">
            <v>3011</v>
          </cell>
          <cell r="G491">
            <v>114.85714285714286</v>
          </cell>
        </row>
        <row r="492">
          <cell r="A492">
            <v>50203008</v>
          </cell>
          <cell r="B492">
            <v>10865</v>
          </cell>
          <cell r="C492">
            <v>0</v>
          </cell>
          <cell r="D492">
            <v>0</v>
          </cell>
          <cell r="E492">
            <v>10865</v>
          </cell>
          <cell r="G492">
            <v>517.38095238095241</v>
          </cell>
        </row>
        <row r="493">
          <cell r="A493">
            <v>50203010</v>
          </cell>
          <cell r="B493">
            <v>89</v>
          </cell>
          <cell r="C493">
            <v>0</v>
          </cell>
          <cell r="D493">
            <v>0</v>
          </cell>
          <cell r="E493">
            <v>89</v>
          </cell>
          <cell r="G493">
            <v>4.2380952380952381</v>
          </cell>
        </row>
        <row r="494">
          <cell r="A494">
            <v>50205000</v>
          </cell>
          <cell r="B494">
            <v>7828</v>
          </cell>
          <cell r="C494">
            <v>1488</v>
          </cell>
          <cell r="D494">
            <v>923</v>
          </cell>
          <cell r="E494">
            <v>10239</v>
          </cell>
          <cell r="G494">
            <v>372.76190476190476</v>
          </cell>
        </row>
        <row r="495">
          <cell r="A495">
            <v>50205010</v>
          </cell>
          <cell r="B495">
            <v>783</v>
          </cell>
          <cell r="C495">
            <v>9</v>
          </cell>
          <cell r="D495">
            <v>0</v>
          </cell>
          <cell r="E495">
            <v>792</v>
          </cell>
          <cell r="G495">
            <v>37.285714285714285</v>
          </cell>
        </row>
        <row r="496">
          <cell r="A496">
            <v>50205022</v>
          </cell>
          <cell r="B496">
            <v>1232</v>
          </cell>
          <cell r="C496">
            <v>103</v>
          </cell>
          <cell r="D496">
            <v>26</v>
          </cell>
          <cell r="E496">
            <v>1361</v>
          </cell>
          <cell r="G496">
            <v>58.666666666666664</v>
          </cell>
        </row>
        <row r="497">
          <cell r="A497">
            <v>50205095</v>
          </cell>
          <cell r="B497">
            <v>5</v>
          </cell>
          <cell r="C497">
            <v>0</v>
          </cell>
          <cell r="D497">
            <v>0</v>
          </cell>
          <cell r="E497">
            <v>5</v>
          </cell>
          <cell r="G497">
            <v>0.23809523809523808</v>
          </cell>
        </row>
        <row r="498">
          <cell r="A498">
            <v>50205099</v>
          </cell>
          <cell r="B498">
            <v>21</v>
          </cell>
          <cell r="C498">
            <v>0</v>
          </cell>
          <cell r="D498">
            <v>0</v>
          </cell>
          <cell r="E498">
            <v>21</v>
          </cell>
          <cell r="G498">
            <v>1</v>
          </cell>
        </row>
        <row r="499">
          <cell r="A499">
            <v>50220010</v>
          </cell>
          <cell r="B499">
            <v>314</v>
          </cell>
          <cell r="C499">
            <v>0</v>
          </cell>
          <cell r="D499">
            <v>0</v>
          </cell>
          <cell r="E499">
            <v>314</v>
          </cell>
          <cell r="G499">
            <v>14.952380952380953</v>
          </cell>
        </row>
        <row r="500">
          <cell r="A500">
            <v>50220020</v>
          </cell>
          <cell r="B500">
            <v>319</v>
          </cell>
          <cell r="C500">
            <v>77</v>
          </cell>
          <cell r="D500">
            <v>38</v>
          </cell>
          <cell r="E500">
            <v>434</v>
          </cell>
          <cell r="G500">
            <v>15.19047619047619</v>
          </cell>
        </row>
        <row r="501">
          <cell r="A501">
            <v>50220030</v>
          </cell>
          <cell r="B501">
            <v>23</v>
          </cell>
          <cell r="C501">
            <v>0</v>
          </cell>
          <cell r="D501">
            <v>0</v>
          </cell>
          <cell r="E501">
            <v>23</v>
          </cell>
          <cell r="G501">
            <v>1.0952380952380953</v>
          </cell>
        </row>
        <row r="502">
          <cell r="A502">
            <v>50220040</v>
          </cell>
          <cell r="B502">
            <v>6330</v>
          </cell>
          <cell r="C502">
            <v>748</v>
          </cell>
          <cell r="D502">
            <v>565</v>
          </cell>
          <cell r="E502">
            <v>7643</v>
          </cell>
          <cell r="G502">
            <v>301.42857142857144</v>
          </cell>
        </row>
        <row r="503">
          <cell r="A503">
            <v>50220050</v>
          </cell>
          <cell r="B503">
            <v>14282</v>
          </cell>
          <cell r="C503">
            <v>39</v>
          </cell>
          <cell r="D503">
            <v>0</v>
          </cell>
          <cell r="E503">
            <v>14321</v>
          </cell>
          <cell r="G503">
            <v>680.09523809523807</v>
          </cell>
        </row>
        <row r="504">
          <cell r="A504">
            <v>50220052</v>
          </cell>
          <cell r="B504">
            <v>416</v>
          </cell>
          <cell r="C504">
            <v>0</v>
          </cell>
          <cell r="D504">
            <v>0</v>
          </cell>
          <cell r="E504">
            <v>416</v>
          </cell>
          <cell r="G504">
            <v>19.80952380952381</v>
          </cell>
        </row>
        <row r="505">
          <cell r="A505">
            <v>50220060</v>
          </cell>
          <cell r="B505">
            <v>1</v>
          </cell>
          <cell r="C505">
            <v>0</v>
          </cell>
          <cell r="D505">
            <v>0</v>
          </cell>
          <cell r="E505">
            <v>1</v>
          </cell>
          <cell r="G505">
            <v>4.7619047619047616E-2</v>
          </cell>
        </row>
        <row r="506">
          <cell r="A506">
            <v>50220070</v>
          </cell>
          <cell r="B506">
            <v>2</v>
          </cell>
          <cell r="C506">
            <v>0</v>
          </cell>
          <cell r="D506">
            <v>0</v>
          </cell>
          <cell r="E506">
            <v>2</v>
          </cell>
          <cell r="G506">
            <v>9.5238095238095233E-2</v>
          </cell>
        </row>
        <row r="507">
          <cell r="A507">
            <v>50220080</v>
          </cell>
          <cell r="B507">
            <v>35</v>
          </cell>
          <cell r="C507">
            <v>0</v>
          </cell>
          <cell r="D507">
            <v>0</v>
          </cell>
          <cell r="E507">
            <v>35</v>
          </cell>
          <cell r="G507">
            <v>1.6666666666666667</v>
          </cell>
        </row>
        <row r="508">
          <cell r="A508">
            <v>50220090</v>
          </cell>
          <cell r="B508">
            <v>9</v>
          </cell>
          <cell r="C508">
            <v>0</v>
          </cell>
          <cell r="D508">
            <v>0</v>
          </cell>
          <cell r="E508">
            <v>9</v>
          </cell>
          <cell r="G508">
            <v>0.42857142857142855</v>
          </cell>
        </row>
        <row r="509">
          <cell r="A509">
            <v>50220100</v>
          </cell>
          <cell r="B509">
            <v>10</v>
          </cell>
          <cell r="C509">
            <v>0</v>
          </cell>
          <cell r="D509">
            <v>0</v>
          </cell>
          <cell r="E509">
            <v>10</v>
          </cell>
          <cell r="G509">
            <v>0.47619047619047616</v>
          </cell>
        </row>
        <row r="510">
          <cell r="A510">
            <v>50220110</v>
          </cell>
          <cell r="B510">
            <v>17</v>
          </cell>
          <cell r="C510">
            <v>0</v>
          </cell>
          <cell r="D510">
            <v>0</v>
          </cell>
          <cell r="E510">
            <v>17</v>
          </cell>
          <cell r="G510">
            <v>0.80952380952380953</v>
          </cell>
        </row>
        <row r="511">
          <cell r="A511">
            <v>50220120</v>
          </cell>
          <cell r="B511">
            <v>29</v>
          </cell>
          <cell r="C511">
            <v>3</v>
          </cell>
          <cell r="D511">
            <v>0</v>
          </cell>
          <cell r="E511">
            <v>32</v>
          </cell>
          <cell r="G511">
            <v>1.3809523809523809</v>
          </cell>
        </row>
        <row r="512">
          <cell r="A512">
            <v>50220130</v>
          </cell>
          <cell r="B512">
            <v>15</v>
          </cell>
          <cell r="C512">
            <v>0</v>
          </cell>
          <cell r="D512">
            <v>0</v>
          </cell>
          <cell r="E512">
            <v>15</v>
          </cell>
          <cell r="G512">
            <v>0.7142857142857143</v>
          </cell>
        </row>
        <row r="513">
          <cell r="A513">
            <v>50220140</v>
          </cell>
          <cell r="B513">
            <v>22</v>
          </cell>
          <cell r="C513">
            <v>2</v>
          </cell>
          <cell r="D513">
            <v>0</v>
          </cell>
          <cell r="E513">
            <v>24</v>
          </cell>
          <cell r="G513">
            <v>1.0476190476190477</v>
          </cell>
        </row>
        <row r="514">
          <cell r="A514">
            <v>50220150</v>
          </cell>
          <cell r="B514">
            <v>13</v>
          </cell>
          <cell r="C514">
            <v>1</v>
          </cell>
          <cell r="D514">
            <v>0</v>
          </cell>
          <cell r="E514">
            <v>14</v>
          </cell>
          <cell r="G514">
            <v>0.61904761904761907</v>
          </cell>
        </row>
        <row r="515">
          <cell r="A515">
            <v>50220170</v>
          </cell>
          <cell r="B515">
            <v>268</v>
          </cell>
          <cell r="C515">
            <v>4</v>
          </cell>
          <cell r="D515">
            <v>0</v>
          </cell>
          <cell r="E515">
            <v>272</v>
          </cell>
          <cell r="G515">
            <v>12.761904761904763</v>
          </cell>
        </row>
        <row r="516">
          <cell r="A516">
            <v>50220190</v>
          </cell>
          <cell r="B516">
            <v>353</v>
          </cell>
          <cell r="C516">
            <v>49</v>
          </cell>
          <cell r="D516">
            <v>25</v>
          </cell>
          <cell r="E516">
            <v>427</v>
          </cell>
          <cell r="G516">
            <v>16.80952380952381</v>
          </cell>
        </row>
        <row r="517">
          <cell r="A517">
            <v>50220350</v>
          </cell>
          <cell r="B517">
            <v>261</v>
          </cell>
          <cell r="C517">
            <v>12</v>
          </cell>
          <cell r="D517">
            <v>9</v>
          </cell>
          <cell r="E517">
            <v>282</v>
          </cell>
          <cell r="G517">
            <v>12.428571428571429</v>
          </cell>
        </row>
        <row r="518">
          <cell r="A518">
            <v>50220360</v>
          </cell>
          <cell r="B518">
            <v>94</v>
          </cell>
          <cell r="C518">
            <v>1</v>
          </cell>
          <cell r="D518">
            <v>2</v>
          </cell>
          <cell r="E518">
            <v>97</v>
          </cell>
          <cell r="G518">
            <v>4.4761904761904763</v>
          </cell>
        </row>
        <row r="519">
          <cell r="A519">
            <v>50220440</v>
          </cell>
          <cell r="B519">
            <v>7</v>
          </cell>
          <cell r="C519">
            <v>2</v>
          </cell>
          <cell r="D519">
            <v>0</v>
          </cell>
          <cell r="E519">
            <v>9</v>
          </cell>
          <cell r="G519">
            <v>0.33333333333333331</v>
          </cell>
        </row>
        <row r="520">
          <cell r="A520">
            <v>50220480</v>
          </cell>
          <cell r="B520">
            <v>753</v>
          </cell>
          <cell r="C520">
            <v>15</v>
          </cell>
          <cell r="D520">
            <v>0</v>
          </cell>
          <cell r="E520">
            <v>768</v>
          </cell>
          <cell r="G520">
            <v>35.857142857142854</v>
          </cell>
        </row>
        <row r="521">
          <cell r="A521">
            <v>50220530</v>
          </cell>
          <cell r="B521">
            <v>136</v>
          </cell>
          <cell r="C521">
            <v>0</v>
          </cell>
          <cell r="D521">
            <v>0</v>
          </cell>
          <cell r="E521">
            <v>136</v>
          </cell>
          <cell r="G521">
            <v>6.4761904761904763</v>
          </cell>
        </row>
        <row r="522">
          <cell r="A522">
            <v>50220540</v>
          </cell>
          <cell r="B522">
            <v>76</v>
          </cell>
          <cell r="C522">
            <v>0</v>
          </cell>
          <cell r="D522">
            <v>0</v>
          </cell>
          <cell r="E522">
            <v>76</v>
          </cell>
          <cell r="G522">
            <v>3.6190476190476191</v>
          </cell>
        </row>
        <row r="523">
          <cell r="A523">
            <v>50290040</v>
          </cell>
          <cell r="B523">
            <v>2105</v>
          </cell>
          <cell r="C523">
            <v>397</v>
          </cell>
          <cell r="D523">
            <v>254</v>
          </cell>
          <cell r="E523">
            <v>2756</v>
          </cell>
          <cell r="G523">
            <v>100.23809523809524</v>
          </cell>
        </row>
        <row r="524">
          <cell r="A524">
            <v>50290050</v>
          </cell>
          <cell r="B524">
            <v>509</v>
          </cell>
          <cell r="C524">
            <v>94</v>
          </cell>
          <cell r="D524">
            <v>66</v>
          </cell>
          <cell r="E524">
            <v>669</v>
          </cell>
          <cell r="G524">
            <v>24.238095238095237</v>
          </cell>
        </row>
        <row r="525">
          <cell r="A525">
            <v>50290060</v>
          </cell>
          <cell r="B525">
            <v>1335</v>
          </cell>
          <cell r="C525">
            <v>152</v>
          </cell>
          <cell r="D525">
            <v>90</v>
          </cell>
          <cell r="E525">
            <v>1577</v>
          </cell>
          <cell r="G525">
            <v>63.571428571428569</v>
          </cell>
        </row>
        <row r="526">
          <cell r="A526">
            <v>50290070</v>
          </cell>
          <cell r="B526">
            <v>277</v>
          </cell>
          <cell r="C526">
            <v>26</v>
          </cell>
          <cell r="D526">
            <v>24</v>
          </cell>
          <cell r="E526">
            <v>327</v>
          </cell>
          <cell r="G526">
            <v>13.19047619047619</v>
          </cell>
        </row>
        <row r="527">
          <cell r="A527">
            <v>50290130</v>
          </cell>
          <cell r="B527">
            <v>418</v>
          </cell>
          <cell r="C527">
            <v>49</v>
          </cell>
          <cell r="D527">
            <v>35</v>
          </cell>
          <cell r="E527">
            <v>502</v>
          </cell>
          <cell r="G527">
            <v>19.904761904761905</v>
          </cell>
        </row>
        <row r="528">
          <cell r="A528">
            <v>50291000</v>
          </cell>
          <cell r="B528">
            <v>640</v>
          </cell>
          <cell r="C528">
            <v>0</v>
          </cell>
          <cell r="D528">
            <v>0</v>
          </cell>
          <cell r="E528">
            <v>640</v>
          </cell>
          <cell r="G528">
            <v>30.476190476190474</v>
          </cell>
        </row>
        <row r="529">
          <cell r="A529">
            <v>50291010</v>
          </cell>
          <cell r="B529">
            <v>194</v>
          </cell>
          <cell r="C529">
            <v>0</v>
          </cell>
          <cell r="D529">
            <v>0</v>
          </cell>
          <cell r="E529">
            <v>194</v>
          </cell>
          <cell r="G529">
            <v>9.2380952380952372</v>
          </cell>
        </row>
        <row r="530">
          <cell r="A530">
            <v>50295019</v>
          </cell>
          <cell r="B530">
            <v>1</v>
          </cell>
          <cell r="C530">
            <v>0</v>
          </cell>
          <cell r="D530">
            <v>0</v>
          </cell>
          <cell r="E530">
            <v>1</v>
          </cell>
          <cell r="G530">
            <v>4.7619047619047616E-2</v>
          </cell>
        </row>
        <row r="531">
          <cell r="A531">
            <v>50295039</v>
          </cell>
          <cell r="B531">
            <v>3</v>
          </cell>
          <cell r="C531">
            <v>0</v>
          </cell>
          <cell r="D531">
            <v>0</v>
          </cell>
          <cell r="E531">
            <v>3</v>
          </cell>
          <cell r="G531">
            <v>0.14285714285714285</v>
          </cell>
        </row>
        <row r="532">
          <cell r="A532">
            <v>50295098</v>
          </cell>
          <cell r="B532">
            <v>29</v>
          </cell>
          <cell r="C532">
            <v>0</v>
          </cell>
          <cell r="D532">
            <v>0</v>
          </cell>
          <cell r="E532">
            <v>29</v>
          </cell>
          <cell r="G532">
            <v>1.3809523809523809</v>
          </cell>
        </row>
        <row r="533">
          <cell r="A533">
            <v>50300020</v>
          </cell>
          <cell r="B533">
            <v>116</v>
          </cell>
          <cell r="C533">
            <v>0</v>
          </cell>
          <cell r="D533">
            <v>0</v>
          </cell>
          <cell r="E533">
            <v>116</v>
          </cell>
          <cell r="G533">
            <v>5.5238095238095237</v>
          </cell>
        </row>
        <row r="534">
          <cell r="A534">
            <v>50300030</v>
          </cell>
          <cell r="B534">
            <v>12</v>
          </cell>
          <cell r="C534">
            <v>0</v>
          </cell>
          <cell r="D534">
            <v>0</v>
          </cell>
          <cell r="E534">
            <v>12</v>
          </cell>
          <cell r="G534">
            <v>0.5714285714285714</v>
          </cell>
        </row>
        <row r="535">
          <cell r="A535">
            <v>50300040</v>
          </cell>
          <cell r="B535">
            <v>315</v>
          </cell>
          <cell r="C535">
            <v>0</v>
          </cell>
          <cell r="D535">
            <v>0</v>
          </cell>
          <cell r="E535">
            <v>315</v>
          </cell>
          <cell r="G535">
            <v>15</v>
          </cell>
        </row>
        <row r="536">
          <cell r="A536">
            <v>50300050</v>
          </cell>
          <cell r="B536">
            <v>28</v>
          </cell>
          <cell r="C536">
            <v>0</v>
          </cell>
          <cell r="D536">
            <v>0</v>
          </cell>
          <cell r="E536">
            <v>28</v>
          </cell>
          <cell r="G536">
            <v>1.3333333333333333</v>
          </cell>
        </row>
        <row r="537">
          <cell r="A537">
            <v>50300060</v>
          </cell>
          <cell r="B537">
            <v>282</v>
          </cell>
          <cell r="C537">
            <v>0</v>
          </cell>
          <cell r="D537">
            <v>0</v>
          </cell>
          <cell r="E537">
            <v>282</v>
          </cell>
          <cell r="G537">
            <v>13.428571428571429</v>
          </cell>
        </row>
        <row r="538">
          <cell r="A538">
            <v>50300070</v>
          </cell>
          <cell r="B538">
            <v>31</v>
          </cell>
          <cell r="C538">
            <v>0</v>
          </cell>
          <cell r="D538">
            <v>0</v>
          </cell>
          <cell r="E538">
            <v>31</v>
          </cell>
          <cell r="G538">
            <v>1.4761904761904763</v>
          </cell>
        </row>
        <row r="539">
          <cell r="A539">
            <v>50300080</v>
          </cell>
          <cell r="B539">
            <v>761</v>
          </cell>
          <cell r="C539">
            <v>0</v>
          </cell>
          <cell r="D539">
            <v>0</v>
          </cell>
          <cell r="E539">
            <v>761</v>
          </cell>
          <cell r="G539">
            <v>36.238095238095241</v>
          </cell>
        </row>
        <row r="540">
          <cell r="A540">
            <v>50300090</v>
          </cell>
          <cell r="B540">
            <v>176</v>
          </cell>
          <cell r="C540">
            <v>0</v>
          </cell>
          <cell r="D540">
            <v>0</v>
          </cell>
          <cell r="E540">
            <v>176</v>
          </cell>
          <cell r="G540">
            <v>8.3809523809523814</v>
          </cell>
        </row>
        <row r="541">
          <cell r="A541">
            <v>50300100</v>
          </cell>
          <cell r="B541">
            <v>422</v>
          </cell>
          <cell r="C541">
            <v>0</v>
          </cell>
          <cell r="D541">
            <v>0</v>
          </cell>
          <cell r="E541">
            <v>422</v>
          </cell>
          <cell r="G541">
            <v>20.095238095238095</v>
          </cell>
        </row>
        <row r="542">
          <cell r="A542">
            <v>50300110</v>
          </cell>
          <cell r="B542">
            <v>28</v>
          </cell>
          <cell r="C542">
            <v>0</v>
          </cell>
          <cell r="D542">
            <v>0</v>
          </cell>
          <cell r="E542">
            <v>28</v>
          </cell>
          <cell r="G542">
            <v>1.3333333333333333</v>
          </cell>
        </row>
        <row r="543">
          <cell r="A543">
            <v>50300120</v>
          </cell>
          <cell r="B543">
            <v>368</v>
          </cell>
          <cell r="C543">
            <v>0</v>
          </cell>
          <cell r="D543">
            <v>0</v>
          </cell>
          <cell r="E543">
            <v>368</v>
          </cell>
          <cell r="G543">
            <v>17.523809523809526</v>
          </cell>
        </row>
        <row r="544">
          <cell r="A544">
            <v>50320010</v>
          </cell>
          <cell r="B544">
            <v>371</v>
          </cell>
          <cell r="C544">
            <v>14</v>
          </cell>
          <cell r="D544">
            <v>8</v>
          </cell>
          <cell r="E544">
            <v>393</v>
          </cell>
          <cell r="G544">
            <v>17.666666666666668</v>
          </cell>
        </row>
        <row r="545">
          <cell r="A545">
            <v>50320020</v>
          </cell>
          <cell r="B545">
            <v>221</v>
          </cell>
          <cell r="C545">
            <v>11</v>
          </cell>
          <cell r="D545">
            <v>4</v>
          </cell>
          <cell r="E545">
            <v>236</v>
          </cell>
          <cell r="G545">
            <v>10.523809523809524</v>
          </cell>
        </row>
        <row r="546">
          <cell r="A546">
            <v>50320030</v>
          </cell>
          <cell r="B546">
            <v>136</v>
          </cell>
          <cell r="C546">
            <v>3</v>
          </cell>
          <cell r="D546">
            <v>3</v>
          </cell>
          <cell r="E546">
            <v>142</v>
          </cell>
          <cell r="G546">
            <v>6.4761904761904763</v>
          </cell>
        </row>
        <row r="547">
          <cell r="A547">
            <v>50320040</v>
          </cell>
          <cell r="B547">
            <v>264</v>
          </cell>
          <cell r="C547">
            <v>47</v>
          </cell>
          <cell r="D547">
            <v>17</v>
          </cell>
          <cell r="E547">
            <v>328</v>
          </cell>
          <cell r="G547">
            <v>12.571428571428571</v>
          </cell>
        </row>
        <row r="548">
          <cell r="A548">
            <v>50320050</v>
          </cell>
          <cell r="B548">
            <v>155</v>
          </cell>
          <cell r="C548">
            <v>7</v>
          </cell>
          <cell r="D548">
            <v>7</v>
          </cell>
          <cell r="E548">
            <v>169</v>
          </cell>
          <cell r="G548">
            <v>7.3809523809523814</v>
          </cell>
        </row>
        <row r="549">
          <cell r="A549">
            <v>50320060</v>
          </cell>
          <cell r="B549">
            <v>336</v>
          </cell>
          <cell r="C549">
            <v>44</v>
          </cell>
          <cell r="D549">
            <v>18</v>
          </cell>
          <cell r="E549">
            <v>398</v>
          </cell>
          <cell r="G549">
            <v>16</v>
          </cell>
        </row>
        <row r="550">
          <cell r="A550">
            <v>50320080</v>
          </cell>
          <cell r="B550">
            <v>557</v>
          </cell>
          <cell r="C550">
            <v>70</v>
          </cell>
          <cell r="D550">
            <v>30</v>
          </cell>
          <cell r="E550">
            <v>657</v>
          </cell>
          <cell r="G550">
            <v>26.523809523809526</v>
          </cell>
        </row>
        <row r="551">
          <cell r="A551">
            <v>50320120</v>
          </cell>
          <cell r="B551">
            <v>218</v>
          </cell>
          <cell r="C551">
            <v>25</v>
          </cell>
          <cell r="D551">
            <v>31</v>
          </cell>
          <cell r="E551">
            <v>274</v>
          </cell>
          <cell r="G551">
            <v>10.380952380952381</v>
          </cell>
        </row>
        <row r="552">
          <cell r="A552">
            <v>50320140</v>
          </cell>
          <cell r="B552">
            <v>16</v>
          </cell>
          <cell r="C552">
            <v>1</v>
          </cell>
          <cell r="D552">
            <v>2</v>
          </cell>
          <cell r="E552">
            <v>19</v>
          </cell>
          <cell r="G552">
            <v>0.76190476190476186</v>
          </cell>
        </row>
        <row r="553">
          <cell r="A553">
            <v>50320150</v>
          </cell>
          <cell r="B553">
            <v>27</v>
          </cell>
          <cell r="C553">
            <v>0</v>
          </cell>
          <cell r="D553">
            <v>1</v>
          </cell>
          <cell r="E553">
            <v>28</v>
          </cell>
          <cell r="G553">
            <v>1.2857142857142858</v>
          </cell>
        </row>
        <row r="554">
          <cell r="A554">
            <v>50320160</v>
          </cell>
          <cell r="B554">
            <v>119</v>
          </cell>
          <cell r="C554">
            <v>1</v>
          </cell>
          <cell r="D554">
            <v>0</v>
          </cell>
          <cell r="E554">
            <v>120</v>
          </cell>
          <cell r="G554">
            <v>5.666666666666667</v>
          </cell>
        </row>
        <row r="555">
          <cell r="A555">
            <v>50320170</v>
          </cell>
          <cell r="B555">
            <v>204</v>
          </cell>
          <cell r="C555">
            <v>1</v>
          </cell>
          <cell r="D555">
            <v>1</v>
          </cell>
          <cell r="E555">
            <v>206</v>
          </cell>
          <cell r="G555">
            <v>9.7142857142857135</v>
          </cell>
        </row>
        <row r="556">
          <cell r="A556">
            <v>50320180</v>
          </cell>
          <cell r="B556">
            <v>53</v>
          </cell>
          <cell r="C556">
            <v>1</v>
          </cell>
          <cell r="D556">
            <v>2</v>
          </cell>
          <cell r="E556">
            <v>56</v>
          </cell>
          <cell r="G556">
            <v>2.5238095238095237</v>
          </cell>
        </row>
        <row r="557">
          <cell r="A557">
            <v>50320230</v>
          </cell>
          <cell r="B557">
            <v>349</v>
          </cell>
          <cell r="C557">
            <v>55</v>
          </cell>
          <cell r="D557">
            <v>27</v>
          </cell>
          <cell r="E557">
            <v>431</v>
          </cell>
          <cell r="G557">
            <v>16.61904761904762</v>
          </cell>
        </row>
        <row r="558">
          <cell r="A558">
            <v>50320240</v>
          </cell>
          <cell r="B558">
            <v>650</v>
          </cell>
          <cell r="C558">
            <v>41</v>
          </cell>
          <cell r="D558">
            <v>34</v>
          </cell>
          <cell r="E558">
            <v>725</v>
          </cell>
          <cell r="G558">
            <v>30.952380952380953</v>
          </cell>
        </row>
        <row r="559">
          <cell r="A559">
            <v>50320250</v>
          </cell>
          <cell r="B559">
            <v>852</v>
          </cell>
          <cell r="C559">
            <v>53</v>
          </cell>
          <cell r="D559">
            <v>34</v>
          </cell>
          <cell r="E559">
            <v>939</v>
          </cell>
          <cell r="G559">
            <v>40.571428571428569</v>
          </cell>
        </row>
        <row r="560">
          <cell r="A560">
            <v>50320260</v>
          </cell>
          <cell r="B560">
            <v>323</v>
          </cell>
          <cell r="C560">
            <v>51</v>
          </cell>
          <cell r="D560">
            <v>8</v>
          </cell>
          <cell r="E560">
            <v>382</v>
          </cell>
          <cell r="G560">
            <v>15.380952380952381</v>
          </cell>
        </row>
        <row r="561">
          <cell r="A561">
            <v>50320270</v>
          </cell>
          <cell r="B561">
            <v>488</v>
          </cell>
          <cell r="C561">
            <v>59</v>
          </cell>
          <cell r="D561">
            <v>42</v>
          </cell>
          <cell r="E561">
            <v>589</v>
          </cell>
          <cell r="G561">
            <v>23.238095238095237</v>
          </cell>
        </row>
        <row r="562">
          <cell r="A562">
            <v>50320280</v>
          </cell>
          <cell r="B562">
            <v>67</v>
          </cell>
          <cell r="C562">
            <v>7</v>
          </cell>
          <cell r="D562">
            <v>1</v>
          </cell>
          <cell r="E562">
            <v>75</v>
          </cell>
          <cell r="G562">
            <v>3.1904761904761907</v>
          </cell>
        </row>
        <row r="563">
          <cell r="A563">
            <v>50320290</v>
          </cell>
          <cell r="B563">
            <v>74</v>
          </cell>
          <cell r="C563">
            <v>16</v>
          </cell>
          <cell r="D563">
            <v>3</v>
          </cell>
          <cell r="E563">
            <v>93</v>
          </cell>
          <cell r="G563">
            <v>3.5238095238095237</v>
          </cell>
        </row>
        <row r="564">
          <cell r="A564">
            <v>50320300</v>
          </cell>
          <cell r="B564">
            <v>769</v>
          </cell>
          <cell r="C564">
            <v>0</v>
          </cell>
          <cell r="D564">
            <v>0</v>
          </cell>
          <cell r="E564">
            <v>769</v>
          </cell>
          <cell r="G564">
            <v>36.61904761904762</v>
          </cell>
        </row>
        <row r="565">
          <cell r="A565">
            <v>50320310</v>
          </cell>
          <cell r="B565">
            <v>358</v>
          </cell>
          <cell r="C565">
            <v>0</v>
          </cell>
          <cell r="D565">
            <v>0</v>
          </cell>
          <cell r="E565">
            <v>358</v>
          </cell>
          <cell r="G565">
            <v>17.047619047619047</v>
          </cell>
        </row>
        <row r="566">
          <cell r="A566">
            <v>50320330</v>
          </cell>
          <cell r="B566">
            <v>146</v>
          </cell>
          <cell r="C566">
            <v>4</v>
          </cell>
          <cell r="D566">
            <v>16</v>
          </cell>
          <cell r="E566">
            <v>166</v>
          </cell>
          <cell r="G566">
            <v>6.9523809523809526</v>
          </cell>
        </row>
        <row r="567">
          <cell r="A567">
            <v>50320350</v>
          </cell>
          <cell r="B567">
            <v>493</v>
          </cell>
          <cell r="C567">
            <v>57</v>
          </cell>
          <cell r="D567">
            <v>39</v>
          </cell>
          <cell r="E567">
            <v>589</v>
          </cell>
          <cell r="G567">
            <v>23.476190476190474</v>
          </cell>
        </row>
        <row r="568">
          <cell r="A568">
            <v>50325042</v>
          </cell>
          <cell r="B568">
            <v>8</v>
          </cell>
          <cell r="C568">
            <v>0</v>
          </cell>
          <cell r="D568">
            <v>0</v>
          </cell>
          <cell r="E568">
            <v>8</v>
          </cell>
          <cell r="G568">
            <v>0.38095238095238093</v>
          </cell>
        </row>
        <row r="569">
          <cell r="A569">
            <v>50325099</v>
          </cell>
          <cell r="B569">
            <v>7</v>
          </cell>
          <cell r="C569">
            <v>0</v>
          </cell>
          <cell r="D569">
            <v>0</v>
          </cell>
          <cell r="E569">
            <v>7</v>
          </cell>
          <cell r="G569">
            <v>0.33333333333333331</v>
          </cell>
        </row>
        <row r="570">
          <cell r="A570">
            <v>50390060</v>
          </cell>
          <cell r="B570">
            <v>420</v>
          </cell>
          <cell r="C570">
            <v>0</v>
          </cell>
          <cell r="D570">
            <v>0</v>
          </cell>
          <cell r="E570">
            <v>420</v>
          </cell>
          <cell r="G570">
            <v>20</v>
          </cell>
        </row>
        <row r="571">
          <cell r="A571">
            <v>50390070</v>
          </cell>
          <cell r="B571">
            <v>290</v>
          </cell>
          <cell r="C571">
            <v>3</v>
          </cell>
          <cell r="D571">
            <v>0</v>
          </cell>
          <cell r="E571">
            <v>293</v>
          </cell>
          <cell r="G571">
            <v>13.80952380952381</v>
          </cell>
        </row>
        <row r="572">
          <cell r="A572">
            <v>50390080</v>
          </cell>
          <cell r="B572">
            <v>105</v>
          </cell>
          <cell r="C572">
            <v>18</v>
          </cell>
          <cell r="D572">
            <v>2</v>
          </cell>
          <cell r="E572">
            <v>125</v>
          </cell>
          <cell r="G572">
            <v>5</v>
          </cell>
        </row>
        <row r="573">
          <cell r="A573">
            <v>50390090</v>
          </cell>
          <cell r="B573">
            <v>1380</v>
          </cell>
          <cell r="C573">
            <v>79</v>
          </cell>
          <cell r="D573">
            <v>136</v>
          </cell>
          <cell r="E573">
            <v>1595</v>
          </cell>
          <cell r="G573">
            <v>65.714285714285708</v>
          </cell>
        </row>
        <row r="574">
          <cell r="A574">
            <v>50390100</v>
          </cell>
          <cell r="B574">
            <v>2618</v>
          </cell>
          <cell r="C574">
            <v>322</v>
          </cell>
          <cell r="D574">
            <v>200</v>
          </cell>
          <cell r="E574">
            <v>3140</v>
          </cell>
          <cell r="G574">
            <v>124.66666666666667</v>
          </cell>
        </row>
        <row r="575">
          <cell r="A575">
            <v>50390110</v>
          </cell>
          <cell r="B575">
            <v>19</v>
          </cell>
          <cell r="C575">
            <v>0</v>
          </cell>
          <cell r="D575">
            <v>0</v>
          </cell>
          <cell r="E575">
            <v>19</v>
          </cell>
          <cell r="G575">
            <v>0.90476190476190477</v>
          </cell>
        </row>
        <row r="576">
          <cell r="A576">
            <v>50390120</v>
          </cell>
          <cell r="B576">
            <v>11</v>
          </cell>
          <cell r="C576">
            <v>0</v>
          </cell>
          <cell r="D576">
            <v>0</v>
          </cell>
          <cell r="E576">
            <v>11</v>
          </cell>
          <cell r="G576">
            <v>0.52380952380952384</v>
          </cell>
        </row>
        <row r="577">
          <cell r="A577">
            <v>50390150</v>
          </cell>
          <cell r="B577">
            <v>320</v>
          </cell>
          <cell r="C577">
            <v>32</v>
          </cell>
          <cell r="D577">
            <v>0</v>
          </cell>
          <cell r="E577">
            <v>352</v>
          </cell>
          <cell r="G577">
            <v>15.238095238095237</v>
          </cell>
        </row>
        <row r="578">
          <cell r="A578">
            <v>50390160</v>
          </cell>
          <cell r="B578">
            <v>93</v>
          </cell>
          <cell r="C578">
            <v>0</v>
          </cell>
          <cell r="D578">
            <v>0</v>
          </cell>
          <cell r="E578">
            <v>93</v>
          </cell>
          <cell r="G578">
            <v>4.4285714285714288</v>
          </cell>
        </row>
        <row r="579">
          <cell r="A579">
            <v>50390170</v>
          </cell>
          <cell r="B579">
            <v>179</v>
          </cell>
          <cell r="C579">
            <v>8</v>
          </cell>
          <cell r="D579">
            <v>0</v>
          </cell>
          <cell r="E579">
            <v>187</v>
          </cell>
          <cell r="G579">
            <v>8.5238095238095237</v>
          </cell>
        </row>
        <row r="580">
          <cell r="A580">
            <v>50390180</v>
          </cell>
          <cell r="B580">
            <v>32</v>
          </cell>
          <cell r="C580">
            <v>2</v>
          </cell>
          <cell r="D580">
            <v>0</v>
          </cell>
          <cell r="E580">
            <v>34</v>
          </cell>
          <cell r="G580">
            <v>1.5238095238095237</v>
          </cell>
        </row>
        <row r="581">
          <cell r="A581">
            <v>50390190</v>
          </cell>
          <cell r="B581">
            <v>257</v>
          </cell>
          <cell r="C581">
            <v>46</v>
          </cell>
          <cell r="D581">
            <v>17</v>
          </cell>
          <cell r="E581">
            <v>320</v>
          </cell>
          <cell r="G581">
            <v>12.238095238095237</v>
          </cell>
        </row>
        <row r="582">
          <cell r="A582">
            <v>50390200</v>
          </cell>
          <cell r="B582">
            <v>2609</v>
          </cell>
          <cell r="C582">
            <v>399</v>
          </cell>
          <cell r="D582">
            <v>260</v>
          </cell>
          <cell r="E582">
            <v>3268</v>
          </cell>
          <cell r="G582">
            <v>124.23809523809524</v>
          </cell>
        </row>
        <row r="583">
          <cell r="A583">
            <v>50390210</v>
          </cell>
          <cell r="B583">
            <v>0</v>
          </cell>
          <cell r="C583">
            <v>4</v>
          </cell>
          <cell r="D583">
            <v>0</v>
          </cell>
          <cell r="E583">
            <v>4</v>
          </cell>
          <cell r="G583">
            <v>0</v>
          </cell>
        </row>
        <row r="584">
          <cell r="A584">
            <v>50390310</v>
          </cell>
          <cell r="B584">
            <v>144</v>
          </cell>
          <cell r="C584">
            <v>9</v>
          </cell>
          <cell r="D584">
            <v>0</v>
          </cell>
          <cell r="E584">
            <v>153</v>
          </cell>
          <cell r="G584">
            <v>6.8571428571428568</v>
          </cell>
        </row>
        <row r="585">
          <cell r="A585">
            <v>50390320</v>
          </cell>
          <cell r="B585">
            <v>75</v>
          </cell>
          <cell r="C585">
            <v>5</v>
          </cell>
          <cell r="D585">
            <v>0</v>
          </cell>
          <cell r="E585">
            <v>80</v>
          </cell>
          <cell r="G585">
            <v>3.5714285714285716</v>
          </cell>
        </row>
        <row r="586">
          <cell r="A586">
            <v>50390510</v>
          </cell>
          <cell r="B586">
            <v>1</v>
          </cell>
          <cell r="C586">
            <v>0</v>
          </cell>
          <cell r="D586">
            <v>0</v>
          </cell>
          <cell r="E586">
            <v>1</v>
          </cell>
          <cell r="G586">
            <v>4.7619047619047616E-2</v>
          </cell>
        </row>
        <row r="587">
          <cell r="A587">
            <v>50390520</v>
          </cell>
          <cell r="B587">
            <v>19</v>
          </cell>
          <cell r="C587">
            <v>0</v>
          </cell>
          <cell r="D587">
            <v>0</v>
          </cell>
          <cell r="E587">
            <v>19</v>
          </cell>
          <cell r="G587">
            <v>0.90476190476190477</v>
          </cell>
        </row>
        <row r="588">
          <cell r="A588">
            <v>50395029</v>
          </cell>
          <cell r="B588">
            <v>8</v>
          </cell>
          <cell r="C588">
            <v>0</v>
          </cell>
          <cell r="D588">
            <v>0</v>
          </cell>
          <cell r="E588">
            <v>8</v>
          </cell>
          <cell r="G588">
            <v>0.38095238095238093</v>
          </cell>
        </row>
        <row r="589">
          <cell r="A589">
            <v>50400010</v>
          </cell>
          <cell r="B589">
            <v>17</v>
          </cell>
          <cell r="C589">
            <v>0</v>
          </cell>
          <cell r="D589">
            <v>0</v>
          </cell>
          <cell r="E589">
            <v>17</v>
          </cell>
          <cell r="G589">
            <v>0.80952380952380953</v>
          </cell>
        </row>
        <row r="590">
          <cell r="A590">
            <v>50400020</v>
          </cell>
          <cell r="B590">
            <v>84</v>
          </cell>
          <cell r="C590">
            <v>0</v>
          </cell>
          <cell r="D590">
            <v>0</v>
          </cell>
          <cell r="E590">
            <v>84</v>
          </cell>
          <cell r="G590">
            <v>4</v>
          </cell>
        </row>
        <row r="591">
          <cell r="A591">
            <v>50400030</v>
          </cell>
          <cell r="B591">
            <v>30</v>
          </cell>
          <cell r="C591">
            <v>0</v>
          </cell>
          <cell r="D591">
            <v>0</v>
          </cell>
          <cell r="E591">
            <v>30</v>
          </cell>
          <cell r="G591">
            <v>1.4285714285714286</v>
          </cell>
        </row>
        <row r="592">
          <cell r="A592">
            <v>50400040</v>
          </cell>
          <cell r="B592">
            <v>125</v>
          </cell>
          <cell r="C592">
            <v>0</v>
          </cell>
          <cell r="D592">
            <v>0</v>
          </cell>
          <cell r="E592">
            <v>125</v>
          </cell>
          <cell r="G592">
            <v>5.9523809523809526</v>
          </cell>
        </row>
        <row r="593">
          <cell r="A593">
            <v>50400050</v>
          </cell>
          <cell r="B593">
            <v>14</v>
          </cell>
          <cell r="C593">
            <v>0</v>
          </cell>
          <cell r="D593">
            <v>0</v>
          </cell>
          <cell r="E593">
            <v>14</v>
          </cell>
          <cell r="G593">
            <v>0.66666666666666663</v>
          </cell>
        </row>
        <row r="594">
          <cell r="A594">
            <v>50400060</v>
          </cell>
          <cell r="B594">
            <v>120</v>
          </cell>
          <cell r="C594">
            <v>0</v>
          </cell>
          <cell r="D594">
            <v>0</v>
          </cell>
          <cell r="E594">
            <v>120</v>
          </cell>
          <cell r="G594">
            <v>5.7142857142857144</v>
          </cell>
        </row>
        <row r="595">
          <cell r="A595">
            <v>50400070</v>
          </cell>
          <cell r="B595">
            <v>10</v>
          </cell>
          <cell r="C595">
            <v>0</v>
          </cell>
          <cell r="D595">
            <v>0</v>
          </cell>
          <cell r="E595">
            <v>10</v>
          </cell>
          <cell r="G595">
            <v>0.47619047619047616</v>
          </cell>
        </row>
        <row r="596">
          <cell r="A596">
            <v>50400080</v>
          </cell>
          <cell r="B596">
            <v>647</v>
          </cell>
          <cell r="C596">
            <v>0</v>
          </cell>
          <cell r="D596">
            <v>0</v>
          </cell>
          <cell r="E596">
            <v>647</v>
          </cell>
          <cell r="G596">
            <v>30.80952380952381</v>
          </cell>
        </row>
        <row r="597">
          <cell r="A597">
            <v>50400090</v>
          </cell>
          <cell r="B597">
            <v>140</v>
          </cell>
          <cell r="C597">
            <v>0</v>
          </cell>
          <cell r="D597">
            <v>0</v>
          </cell>
          <cell r="E597">
            <v>140</v>
          </cell>
          <cell r="G597">
            <v>6.666666666666667</v>
          </cell>
        </row>
        <row r="598">
          <cell r="A598">
            <v>50400100</v>
          </cell>
          <cell r="B598">
            <v>182</v>
          </cell>
          <cell r="C598">
            <v>0</v>
          </cell>
          <cell r="D598">
            <v>0</v>
          </cell>
          <cell r="E598">
            <v>182</v>
          </cell>
          <cell r="G598">
            <v>8.6666666666666661</v>
          </cell>
        </row>
        <row r="599">
          <cell r="A599">
            <v>50400110</v>
          </cell>
          <cell r="B599">
            <v>8</v>
          </cell>
          <cell r="C599">
            <v>0</v>
          </cell>
          <cell r="D599">
            <v>0</v>
          </cell>
          <cell r="E599">
            <v>8</v>
          </cell>
          <cell r="G599">
            <v>0.38095238095238093</v>
          </cell>
        </row>
        <row r="600">
          <cell r="A600">
            <v>50400120</v>
          </cell>
          <cell r="B600">
            <v>1154</v>
          </cell>
          <cell r="C600">
            <v>0</v>
          </cell>
          <cell r="D600">
            <v>0</v>
          </cell>
          <cell r="E600">
            <v>1154</v>
          </cell>
          <cell r="G600">
            <v>54.952380952380949</v>
          </cell>
        </row>
        <row r="601">
          <cell r="A601">
            <v>50400130</v>
          </cell>
          <cell r="B601">
            <v>4</v>
          </cell>
          <cell r="C601">
            <v>0</v>
          </cell>
          <cell r="D601">
            <v>0</v>
          </cell>
          <cell r="E601">
            <v>4</v>
          </cell>
          <cell r="G601">
            <v>0.19047619047619047</v>
          </cell>
        </row>
        <row r="602">
          <cell r="A602">
            <v>50400140</v>
          </cell>
          <cell r="B602">
            <v>66</v>
          </cell>
          <cell r="C602">
            <v>0</v>
          </cell>
          <cell r="D602">
            <v>0</v>
          </cell>
          <cell r="E602">
            <v>66</v>
          </cell>
          <cell r="G602">
            <v>3.1428571428571428</v>
          </cell>
        </row>
        <row r="603">
          <cell r="A603">
            <v>50400330</v>
          </cell>
          <cell r="B603">
            <v>17</v>
          </cell>
          <cell r="C603">
            <v>0</v>
          </cell>
          <cell r="D603">
            <v>0</v>
          </cell>
          <cell r="E603">
            <v>17</v>
          </cell>
          <cell r="G603">
            <v>0.80952380952380953</v>
          </cell>
        </row>
        <row r="604">
          <cell r="A604">
            <v>50400340</v>
          </cell>
          <cell r="B604">
            <v>79</v>
          </cell>
          <cell r="C604">
            <v>0</v>
          </cell>
          <cell r="D604">
            <v>0</v>
          </cell>
          <cell r="E604">
            <v>79</v>
          </cell>
          <cell r="G604">
            <v>3.7619047619047619</v>
          </cell>
        </row>
        <row r="605">
          <cell r="A605">
            <v>50420170</v>
          </cell>
          <cell r="B605">
            <v>56</v>
          </cell>
          <cell r="C605">
            <v>5</v>
          </cell>
          <cell r="D605">
            <v>10</v>
          </cell>
          <cell r="E605">
            <v>71</v>
          </cell>
          <cell r="G605">
            <v>2.6666666666666665</v>
          </cell>
        </row>
        <row r="606">
          <cell r="A606">
            <v>50420180</v>
          </cell>
          <cell r="B606">
            <v>168</v>
          </cell>
          <cell r="C606">
            <v>48</v>
          </cell>
          <cell r="D606">
            <v>24</v>
          </cell>
          <cell r="E606">
            <v>240</v>
          </cell>
          <cell r="G606">
            <v>8</v>
          </cell>
        </row>
        <row r="607">
          <cell r="A607">
            <v>50420190</v>
          </cell>
          <cell r="B607">
            <v>440</v>
          </cell>
          <cell r="C607">
            <v>82</v>
          </cell>
          <cell r="D607">
            <v>69</v>
          </cell>
          <cell r="E607">
            <v>591</v>
          </cell>
          <cell r="G607">
            <v>20.952380952380953</v>
          </cell>
        </row>
        <row r="608">
          <cell r="A608">
            <v>50420210</v>
          </cell>
          <cell r="B608">
            <v>553</v>
          </cell>
          <cell r="C608">
            <v>63</v>
          </cell>
          <cell r="D608">
            <v>31</v>
          </cell>
          <cell r="E608">
            <v>647</v>
          </cell>
          <cell r="G608">
            <v>26.333333333333332</v>
          </cell>
        </row>
        <row r="609">
          <cell r="A609">
            <v>50420220</v>
          </cell>
          <cell r="B609">
            <v>606</v>
          </cell>
          <cell r="C609">
            <v>30</v>
          </cell>
          <cell r="D609">
            <v>5</v>
          </cell>
          <cell r="E609">
            <v>641</v>
          </cell>
          <cell r="G609">
            <v>28.857142857142858</v>
          </cell>
        </row>
        <row r="610">
          <cell r="A610">
            <v>50420230</v>
          </cell>
          <cell r="B610">
            <v>2508</v>
          </cell>
          <cell r="C610">
            <v>115</v>
          </cell>
          <cell r="D610">
            <v>61</v>
          </cell>
          <cell r="E610">
            <v>2684</v>
          </cell>
          <cell r="G610">
            <v>119.42857142857143</v>
          </cell>
        </row>
        <row r="611">
          <cell r="A611">
            <v>50420320</v>
          </cell>
          <cell r="B611">
            <v>170</v>
          </cell>
          <cell r="C611">
            <v>10</v>
          </cell>
          <cell r="D611">
            <v>6</v>
          </cell>
          <cell r="E611">
            <v>186</v>
          </cell>
          <cell r="G611">
            <v>8.0952380952380949</v>
          </cell>
        </row>
        <row r="612">
          <cell r="A612">
            <v>50420610</v>
          </cell>
          <cell r="B612">
            <v>112</v>
          </cell>
          <cell r="C612">
            <v>21</v>
          </cell>
          <cell r="D612">
            <v>1</v>
          </cell>
          <cell r="E612">
            <v>134</v>
          </cell>
          <cell r="G612">
            <v>5.333333333333333</v>
          </cell>
        </row>
        <row r="613">
          <cell r="A613">
            <v>50420620</v>
          </cell>
          <cell r="B613">
            <v>282</v>
          </cell>
          <cell r="C613">
            <v>22</v>
          </cell>
          <cell r="D613">
            <v>10</v>
          </cell>
          <cell r="E613">
            <v>314</v>
          </cell>
          <cell r="G613">
            <v>13.428571428571429</v>
          </cell>
        </row>
        <row r="614">
          <cell r="A614">
            <v>50421580</v>
          </cell>
          <cell r="B614">
            <v>92</v>
          </cell>
          <cell r="C614">
            <v>6</v>
          </cell>
          <cell r="D614">
            <v>0</v>
          </cell>
          <cell r="E614">
            <v>98</v>
          </cell>
          <cell r="G614">
            <v>4.3809523809523814</v>
          </cell>
        </row>
        <row r="615">
          <cell r="A615">
            <v>50422250</v>
          </cell>
          <cell r="B615">
            <v>18</v>
          </cell>
          <cell r="C615">
            <v>2</v>
          </cell>
          <cell r="D615">
            <v>3</v>
          </cell>
          <cell r="E615">
            <v>23</v>
          </cell>
          <cell r="G615">
            <v>0.8571428571428571</v>
          </cell>
        </row>
        <row r="616">
          <cell r="A616">
            <v>50425010</v>
          </cell>
          <cell r="B616">
            <v>14656</v>
          </cell>
          <cell r="C616">
            <v>986</v>
          </cell>
          <cell r="D616">
            <v>677</v>
          </cell>
          <cell r="E616">
            <v>16319</v>
          </cell>
          <cell r="G616">
            <v>697.90476190476193</v>
          </cell>
        </row>
        <row r="617">
          <cell r="A617">
            <v>50425011</v>
          </cell>
          <cell r="B617">
            <v>3294</v>
          </cell>
          <cell r="C617">
            <v>0</v>
          </cell>
          <cell r="D617">
            <v>0</v>
          </cell>
          <cell r="E617">
            <v>3294</v>
          </cell>
          <cell r="G617">
            <v>156.85714285714286</v>
          </cell>
        </row>
        <row r="618">
          <cell r="A618">
            <v>50425032</v>
          </cell>
          <cell r="B618">
            <v>35</v>
          </cell>
          <cell r="C618">
            <v>0</v>
          </cell>
          <cell r="D618">
            <v>0</v>
          </cell>
          <cell r="E618">
            <v>35</v>
          </cell>
          <cell r="G618">
            <v>1.6666666666666667</v>
          </cell>
        </row>
        <row r="619">
          <cell r="A619">
            <v>50490010</v>
          </cell>
          <cell r="B619">
            <v>11</v>
          </cell>
          <cell r="C619">
            <v>2</v>
          </cell>
          <cell r="D619">
            <v>2</v>
          </cell>
          <cell r="E619">
            <v>15</v>
          </cell>
          <cell r="G619">
            <v>0.52380952380952384</v>
          </cell>
        </row>
        <row r="620">
          <cell r="A620">
            <v>50490120</v>
          </cell>
          <cell r="B620">
            <v>114</v>
          </cell>
          <cell r="C620">
            <v>32</v>
          </cell>
          <cell r="D620">
            <v>30</v>
          </cell>
          <cell r="E620">
            <v>176</v>
          </cell>
          <cell r="G620">
            <v>5.4285714285714288</v>
          </cell>
        </row>
        <row r="621">
          <cell r="A621">
            <v>50490130</v>
          </cell>
          <cell r="B621">
            <v>466</v>
          </cell>
          <cell r="C621">
            <v>85</v>
          </cell>
          <cell r="D621">
            <v>56</v>
          </cell>
          <cell r="E621">
            <v>607</v>
          </cell>
          <cell r="G621">
            <v>22.19047619047619</v>
          </cell>
        </row>
        <row r="622">
          <cell r="A622">
            <v>50490140</v>
          </cell>
          <cell r="B622">
            <v>2561</v>
          </cell>
          <cell r="C622">
            <v>372</v>
          </cell>
          <cell r="D622">
            <v>325</v>
          </cell>
          <cell r="E622">
            <v>3258</v>
          </cell>
          <cell r="G622">
            <v>121.95238095238095</v>
          </cell>
        </row>
        <row r="623">
          <cell r="A623">
            <v>50495059</v>
          </cell>
          <cell r="B623">
            <v>1</v>
          </cell>
          <cell r="C623">
            <v>0</v>
          </cell>
          <cell r="D623">
            <v>0</v>
          </cell>
          <cell r="E623">
            <v>1</v>
          </cell>
          <cell r="G623">
            <v>4.7619047619047616E-2</v>
          </cell>
        </row>
        <row r="624">
          <cell r="A624">
            <v>50500020</v>
          </cell>
          <cell r="B624">
            <v>3</v>
          </cell>
          <cell r="C624">
            <v>0</v>
          </cell>
          <cell r="D624">
            <v>0</v>
          </cell>
          <cell r="E624">
            <v>3</v>
          </cell>
          <cell r="G624">
            <v>0.14285714285714285</v>
          </cell>
        </row>
        <row r="625">
          <cell r="A625">
            <v>50500040</v>
          </cell>
          <cell r="B625">
            <v>1</v>
          </cell>
          <cell r="C625">
            <v>0</v>
          </cell>
          <cell r="D625">
            <v>0</v>
          </cell>
          <cell r="E625">
            <v>1</v>
          </cell>
          <cell r="G625">
            <v>4.7619047619047616E-2</v>
          </cell>
        </row>
        <row r="626">
          <cell r="A626">
            <v>50500060</v>
          </cell>
          <cell r="B626">
            <v>11</v>
          </cell>
          <cell r="C626">
            <v>0</v>
          </cell>
          <cell r="D626">
            <v>0</v>
          </cell>
          <cell r="E626">
            <v>11</v>
          </cell>
          <cell r="G626">
            <v>0.52380952380952384</v>
          </cell>
        </row>
        <row r="627">
          <cell r="A627">
            <v>50590010</v>
          </cell>
          <cell r="B627">
            <v>21</v>
          </cell>
          <cell r="C627">
            <v>4</v>
          </cell>
          <cell r="D627">
            <v>9</v>
          </cell>
          <cell r="E627">
            <v>34</v>
          </cell>
          <cell r="G627">
            <v>1</v>
          </cell>
        </row>
        <row r="628">
          <cell r="A628">
            <v>50590020</v>
          </cell>
          <cell r="B628">
            <v>55</v>
          </cell>
          <cell r="C628">
            <v>2</v>
          </cell>
          <cell r="D628">
            <v>1</v>
          </cell>
          <cell r="E628">
            <v>58</v>
          </cell>
          <cell r="G628">
            <v>2.6190476190476191</v>
          </cell>
        </row>
        <row r="629">
          <cell r="A629">
            <v>50590030</v>
          </cell>
          <cell r="B629">
            <v>3</v>
          </cell>
          <cell r="C629">
            <v>1</v>
          </cell>
          <cell r="D629">
            <v>0</v>
          </cell>
          <cell r="E629">
            <v>4</v>
          </cell>
          <cell r="G629">
            <v>0.14285714285714285</v>
          </cell>
        </row>
        <row r="630">
          <cell r="A630">
            <v>50590050</v>
          </cell>
          <cell r="B630">
            <v>339</v>
          </cell>
          <cell r="C630">
            <v>46</v>
          </cell>
          <cell r="D630">
            <v>28</v>
          </cell>
          <cell r="E630">
            <v>413</v>
          </cell>
          <cell r="G630">
            <v>16.142857142857142</v>
          </cell>
        </row>
        <row r="631">
          <cell r="A631">
            <v>50590120</v>
          </cell>
          <cell r="B631">
            <v>4129</v>
          </cell>
          <cell r="C631">
            <v>430</v>
          </cell>
          <cell r="D631">
            <v>246</v>
          </cell>
          <cell r="E631">
            <v>4805</v>
          </cell>
          <cell r="G631">
            <v>196.61904761904762</v>
          </cell>
        </row>
        <row r="632">
          <cell r="A632">
            <v>50595069</v>
          </cell>
          <cell r="B632">
            <v>22</v>
          </cell>
          <cell r="C632">
            <v>0</v>
          </cell>
          <cell r="D632">
            <v>2</v>
          </cell>
          <cell r="E632">
            <v>24</v>
          </cell>
          <cell r="G632">
            <v>1.0476190476190477</v>
          </cell>
        </row>
        <row r="633">
          <cell r="A633">
            <v>50600020</v>
          </cell>
          <cell r="B633">
            <v>67</v>
          </cell>
          <cell r="C633">
            <v>0</v>
          </cell>
          <cell r="D633">
            <v>0</v>
          </cell>
          <cell r="E633">
            <v>67</v>
          </cell>
          <cell r="G633">
            <v>3.1904761904761907</v>
          </cell>
        </row>
        <row r="634">
          <cell r="A634">
            <v>50600040</v>
          </cell>
          <cell r="B634">
            <v>84</v>
          </cell>
          <cell r="C634">
            <v>0</v>
          </cell>
          <cell r="D634">
            <v>0</v>
          </cell>
          <cell r="E634">
            <v>84</v>
          </cell>
          <cell r="G634">
            <v>4</v>
          </cell>
        </row>
        <row r="635">
          <cell r="A635">
            <v>50600060</v>
          </cell>
          <cell r="B635">
            <v>14</v>
          </cell>
          <cell r="C635">
            <v>0</v>
          </cell>
          <cell r="D635">
            <v>0</v>
          </cell>
          <cell r="E635">
            <v>14</v>
          </cell>
          <cell r="G635">
            <v>0.66666666666666663</v>
          </cell>
        </row>
        <row r="636">
          <cell r="A636">
            <v>50600080</v>
          </cell>
          <cell r="B636">
            <v>10</v>
          </cell>
          <cell r="C636">
            <v>0</v>
          </cell>
          <cell r="D636">
            <v>0</v>
          </cell>
          <cell r="E636">
            <v>10</v>
          </cell>
          <cell r="G636">
            <v>0.47619047619047616</v>
          </cell>
        </row>
        <row r="637">
          <cell r="A637">
            <v>50600240</v>
          </cell>
          <cell r="B637">
            <v>67</v>
          </cell>
          <cell r="C637">
            <v>0</v>
          </cell>
          <cell r="D637">
            <v>0</v>
          </cell>
          <cell r="E637">
            <v>67</v>
          </cell>
          <cell r="G637">
            <v>3.1904761904761907</v>
          </cell>
        </row>
        <row r="638">
          <cell r="A638">
            <v>50690020</v>
          </cell>
          <cell r="B638">
            <v>4060</v>
          </cell>
          <cell r="C638">
            <v>397</v>
          </cell>
          <cell r="D638">
            <v>291</v>
          </cell>
          <cell r="E638">
            <v>4748</v>
          </cell>
          <cell r="G638">
            <v>193.33333333333334</v>
          </cell>
        </row>
        <row r="639">
          <cell r="A639">
            <v>50690030</v>
          </cell>
          <cell r="B639">
            <v>89</v>
          </cell>
          <cell r="C639">
            <v>14</v>
          </cell>
          <cell r="D639">
            <v>9</v>
          </cell>
          <cell r="E639">
            <v>112</v>
          </cell>
          <cell r="G639">
            <v>4.2380952380952381</v>
          </cell>
        </row>
        <row r="640">
          <cell r="A640">
            <v>50690040</v>
          </cell>
          <cell r="B640">
            <v>2079</v>
          </cell>
          <cell r="C640">
            <v>205</v>
          </cell>
          <cell r="D640">
            <v>169</v>
          </cell>
          <cell r="E640">
            <v>2453</v>
          </cell>
          <cell r="G640">
            <v>99</v>
          </cell>
        </row>
        <row r="641">
          <cell r="A641">
            <v>50690050</v>
          </cell>
          <cell r="B641">
            <v>57</v>
          </cell>
          <cell r="C641">
            <v>2</v>
          </cell>
          <cell r="D641">
            <v>8</v>
          </cell>
          <cell r="E641">
            <v>67</v>
          </cell>
          <cell r="G641">
            <v>2.7142857142857144</v>
          </cell>
        </row>
        <row r="642">
          <cell r="A642">
            <v>50690060</v>
          </cell>
          <cell r="B642">
            <v>3954</v>
          </cell>
          <cell r="C642">
            <v>691</v>
          </cell>
          <cell r="D642">
            <v>398</v>
          </cell>
          <cell r="E642">
            <v>5043</v>
          </cell>
          <cell r="G642">
            <v>188.28571428571428</v>
          </cell>
        </row>
        <row r="643">
          <cell r="A643">
            <v>50690070</v>
          </cell>
          <cell r="B643">
            <v>161</v>
          </cell>
          <cell r="C643">
            <v>18</v>
          </cell>
          <cell r="D643">
            <v>11</v>
          </cell>
          <cell r="E643">
            <v>190</v>
          </cell>
          <cell r="G643">
            <v>7.666666666666667</v>
          </cell>
        </row>
        <row r="644">
          <cell r="A644">
            <v>50690100</v>
          </cell>
          <cell r="B644">
            <v>17</v>
          </cell>
          <cell r="C644">
            <v>1</v>
          </cell>
          <cell r="D644">
            <v>5</v>
          </cell>
          <cell r="E644">
            <v>23</v>
          </cell>
          <cell r="G644">
            <v>0.80952380952380953</v>
          </cell>
        </row>
        <row r="645">
          <cell r="A645">
            <v>50690110</v>
          </cell>
          <cell r="B645">
            <v>4568</v>
          </cell>
          <cell r="C645">
            <v>508</v>
          </cell>
          <cell r="D645">
            <v>292</v>
          </cell>
          <cell r="E645">
            <v>5368</v>
          </cell>
          <cell r="G645">
            <v>217.52380952380952</v>
          </cell>
        </row>
        <row r="646">
          <cell r="A646">
            <v>50690120</v>
          </cell>
          <cell r="B646">
            <v>117</v>
          </cell>
          <cell r="C646">
            <v>4</v>
          </cell>
          <cell r="D646">
            <v>1</v>
          </cell>
          <cell r="E646">
            <v>122</v>
          </cell>
          <cell r="G646">
            <v>5.5714285714285712</v>
          </cell>
        </row>
        <row r="647">
          <cell r="A647">
            <v>50690130</v>
          </cell>
          <cell r="B647">
            <v>1396</v>
          </cell>
          <cell r="C647">
            <v>154</v>
          </cell>
          <cell r="D647">
            <v>135</v>
          </cell>
          <cell r="E647">
            <v>1685</v>
          </cell>
          <cell r="G647">
            <v>66.476190476190482</v>
          </cell>
        </row>
        <row r="648">
          <cell r="A648">
            <v>50690160</v>
          </cell>
          <cell r="B648">
            <v>8</v>
          </cell>
          <cell r="C648">
            <v>1</v>
          </cell>
          <cell r="D648">
            <v>0</v>
          </cell>
          <cell r="E648">
            <v>9</v>
          </cell>
          <cell r="G648">
            <v>0.38095238095238093</v>
          </cell>
        </row>
        <row r="649">
          <cell r="A649">
            <v>50690170</v>
          </cell>
          <cell r="B649">
            <v>1925</v>
          </cell>
          <cell r="C649">
            <v>198</v>
          </cell>
          <cell r="D649">
            <v>149</v>
          </cell>
          <cell r="E649">
            <v>2272</v>
          </cell>
          <cell r="G649">
            <v>91.666666666666671</v>
          </cell>
        </row>
        <row r="650">
          <cell r="A650">
            <v>50690180</v>
          </cell>
          <cell r="B650">
            <v>1969</v>
          </cell>
          <cell r="C650">
            <v>224</v>
          </cell>
          <cell r="D650">
            <v>160</v>
          </cell>
          <cell r="E650">
            <v>2353</v>
          </cell>
          <cell r="G650">
            <v>93.761904761904759</v>
          </cell>
        </row>
        <row r="651">
          <cell r="A651">
            <v>50690190</v>
          </cell>
          <cell r="B651">
            <v>46</v>
          </cell>
          <cell r="C651">
            <v>3</v>
          </cell>
          <cell r="D651">
            <v>5</v>
          </cell>
          <cell r="E651">
            <v>54</v>
          </cell>
          <cell r="G651">
            <v>2.1904761904761907</v>
          </cell>
        </row>
        <row r="652">
          <cell r="A652">
            <v>50690200</v>
          </cell>
          <cell r="B652">
            <v>21</v>
          </cell>
          <cell r="C652">
            <v>2</v>
          </cell>
          <cell r="D652">
            <v>2</v>
          </cell>
          <cell r="E652">
            <v>25</v>
          </cell>
          <cell r="G652">
            <v>1</v>
          </cell>
        </row>
        <row r="653">
          <cell r="A653">
            <v>50690210</v>
          </cell>
          <cell r="B653">
            <v>1046</v>
          </cell>
          <cell r="C653">
            <v>109</v>
          </cell>
          <cell r="D653">
            <v>81</v>
          </cell>
          <cell r="E653">
            <v>1236</v>
          </cell>
          <cell r="G653">
            <v>49.80952380952381</v>
          </cell>
        </row>
        <row r="654">
          <cell r="A654">
            <v>50695011</v>
          </cell>
          <cell r="B654">
            <v>305</v>
          </cell>
          <cell r="C654">
            <v>22</v>
          </cell>
          <cell r="D654">
            <v>0</v>
          </cell>
          <cell r="E654">
            <v>327</v>
          </cell>
          <cell r="G654">
            <v>14.523809523809524</v>
          </cell>
        </row>
        <row r="655">
          <cell r="A655">
            <v>50695013</v>
          </cell>
          <cell r="B655">
            <v>967</v>
          </cell>
          <cell r="C655">
            <v>108</v>
          </cell>
          <cell r="D655">
            <v>46</v>
          </cell>
          <cell r="E655">
            <v>1121</v>
          </cell>
          <cell r="G655">
            <v>46.047619047619051</v>
          </cell>
        </row>
        <row r="656">
          <cell r="A656">
            <v>50695059</v>
          </cell>
          <cell r="B656">
            <v>57</v>
          </cell>
          <cell r="C656">
            <v>2</v>
          </cell>
          <cell r="D656">
            <v>9</v>
          </cell>
          <cell r="E656">
            <v>68</v>
          </cell>
          <cell r="G656">
            <v>2.7142857142857144</v>
          </cell>
        </row>
        <row r="657">
          <cell r="A657">
            <v>50700020</v>
          </cell>
          <cell r="B657">
            <v>63</v>
          </cell>
          <cell r="C657">
            <v>0</v>
          </cell>
          <cell r="D657">
            <v>0</v>
          </cell>
          <cell r="E657">
            <v>63</v>
          </cell>
          <cell r="G657">
            <v>3</v>
          </cell>
        </row>
        <row r="658">
          <cell r="A658">
            <v>50700040</v>
          </cell>
          <cell r="B658">
            <v>130</v>
          </cell>
          <cell r="C658">
            <v>0</v>
          </cell>
          <cell r="D658">
            <v>0</v>
          </cell>
          <cell r="E658">
            <v>130</v>
          </cell>
          <cell r="G658">
            <v>6.1904761904761907</v>
          </cell>
        </row>
        <row r="659">
          <cell r="A659">
            <v>51110020</v>
          </cell>
          <cell r="B659">
            <v>339</v>
          </cell>
          <cell r="C659">
            <v>18</v>
          </cell>
          <cell r="D659">
            <v>53</v>
          </cell>
          <cell r="E659">
            <v>410</v>
          </cell>
          <cell r="G659">
            <v>16.142857142857142</v>
          </cell>
        </row>
        <row r="660">
          <cell r="A660">
            <v>51110030</v>
          </cell>
          <cell r="B660">
            <v>42</v>
          </cell>
          <cell r="C660">
            <v>5</v>
          </cell>
          <cell r="D660">
            <v>1</v>
          </cell>
          <cell r="E660">
            <v>48</v>
          </cell>
          <cell r="G660">
            <v>2</v>
          </cell>
        </row>
        <row r="661">
          <cell r="A661">
            <v>51110040</v>
          </cell>
          <cell r="B661">
            <v>765</v>
          </cell>
          <cell r="C661">
            <v>34</v>
          </cell>
          <cell r="D661">
            <v>29</v>
          </cell>
          <cell r="E661">
            <v>828</v>
          </cell>
          <cell r="G661">
            <v>36.428571428571431</v>
          </cell>
        </row>
        <row r="662">
          <cell r="A662">
            <v>51110050</v>
          </cell>
          <cell r="B662">
            <v>200</v>
          </cell>
          <cell r="C662">
            <v>10</v>
          </cell>
          <cell r="D662">
            <v>0</v>
          </cell>
          <cell r="E662">
            <v>210</v>
          </cell>
          <cell r="G662">
            <v>9.5238095238095237</v>
          </cell>
        </row>
        <row r="663">
          <cell r="A663">
            <v>51110100</v>
          </cell>
          <cell r="B663">
            <v>5132</v>
          </cell>
          <cell r="C663">
            <v>973</v>
          </cell>
          <cell r="D663">
            <v>661</v>
          </cell>
          <cell r="E663">
            <v>6766</v>
          </cell>
          <cell r="G663">
            <v>244.38095238095238</v>
          </cell>
        </row>
        <row r="664">
          <cell r="A664">
            <v>51110110</v>
          </cell>
          <cell r="B664">
            <v>2878</v>
          </cell>
          <cell r="C664">
            <v>195</v>
          </cell>
          <cell r="D664">
            <v>153</v>
          </cell>
          <cell r="E664">
            <v>3226</v>
          </cell>
          <cell r="G664">
            <v>137.04761904761904</v>
          </cell>
        </row>
        <row r="665">
          <cell r="A665">
            <v>51110370</v>
          </cell>
          <cell r="B665">
            <v>3</v>
          </cell>
          <cell r="C665">
            <v>0</v>
          </cell>
          <cell r="D665">
            <v>0</v>
          </cell>
          <cell r="E665">
            <v>3</v>
          </cell>
          <cell r="G665">
            <v>0.14285714285714285</v>
          </cell>
        </row>
        <row r="666">
          <cell r="A666">
            <v>51110380</v>
          </cell>
          <cell r="B666">
            <v>102</v>
          </cell>
          <cell r="C666">
            <v>0</v>
          </cell>
          <cell r="D666">
            <v>0</v>
          </cell>
          <cell r="E666">
            <v>102</v>
          </cell>
          <cell r="G666">
            <v>4.8571428571428568</v>
          </cell>
        </row>
        <row r="667">
          <cell r="A667">
            <v>51110450</v>
          </cell>
          <cell r="B667">
            <v>722</v>
          </cell>
          <cell r="C667">
            <v>77</v>
          </cell>
          <cell r="D667">
            <v>37</v>
          </cell>
          <cell r="E667">
            <v>836</v>
          </cell>
          <cell r="G667">
            <v>34.38095238095238</v>
          </cell>
        </row>
        <row r="668">
          <cell r="A668">
            <v>51110460</v>
          </cell>
          <cell r="B668">
            <v>5050</v>
          </cell>
          <cell r="C668">
            <v>855</v>
          </cell>
          <cell r="D668">
            <v>529</v>
          </cell>
          <cell r="E668">
            <v>6434</v>
          </cell>
          <cell r="G668">
            <v>240.47619047619048</v>
          </cell>
        </row>
        <row r="669">
          <cell r="A669">
            <v>51110770</v>
          </cell>
          <cell r="B669">
            <v>8</v>
          </cell>
          <cell r="C669">
            <v>0</v>
          </cell>
          <cell r="D669">
            <v>0</v>
          </cell>
          <cell r="E669">
            <v>8</v>
          </cell>
          <cell r="G669">
            <v>0.38095238095238093</v>
          </cell>
        </row>
        <row r="670">
          <cell r="A670">
            <v>51110780</v>
          </cell>
          <cell r="B670">
            <v>152</v>
          </cell>
          <cell r="C670">
            <v>0</v>
          </cell>
          <cell r="D670">
            <v>0</v>
          </cell>
          <cell r="E670">
            <v>152</v>
          </cell>
          <cell r="G670">
            <v>7.2380952380952381</v>
          </cell>
        </row>
        <row r="671">
          <cell r="A671">
            <v>51110851</v>
          </cell>
          <cell r="B671">
            <v>9</v>
          </cell>
          <cell r="C671">
            <v>0</v>
          </cell>
          <cell r="D671">
            <v>0</v>
          </cell>
          <cell r="E671">
            <v>9</v>
          </cell>
          <cell r="G671">
            <v>0.42857142857142855</v>
          </cell>
        </row>
        <row r="672">
          <cell r="A672">
            <v>51110852</v>
          </cell>
          <cell r="B672">
            <v>1838</v>
          </cell>
          <cell r="C672">
            <v>0</v>
          </cell>
          <cell r="D672">
            <v>0</v>
          </cell>
          <cell r="E672">
            <v>1838</v>
          </cell>
          <cell r="G672">
            <v>87.523809523809518</v>
          </cell>
        </row>
        <row r="673">
          <cell r="A673">
            <v>51110861</v>
          </cell>
          <cell r="B673">
            <v>2</v>
          </cell>
          <cell r="C673">
            <v>0</v>
          </cell>
          <cell r="D673">
            <v>0</v>
          </cell>
          <cell r="E673">
            <v>2</v>
          </cell>
          <cell r="G673">
            <v>9.5238095238095233E-2</v>
          </cell>
        </row>
        <row r="674">
          <cell r="A674">
            <v>51110862</v>
          </cell>
          <cell r="B674">
            <v>277</v>
          </cell>
          <cell r="C674">
            <v>0</v>
          </cell>
          <cell r="D674">
            <v>0</v>
          </cell>
          <cell r="E674">
            <v>277</v>
          </cell>
          <cell r="G674">
            <v>13.19047619047619</v>
          </cell>
        </row>
        <row r="675">
          <cell r="A675">
            <v>51110871</v>
          </cell>
          <cell r="B675">
            <v>2</v>
          </cell>
          <cell r="C675">
            <v>0</v>
          </cell>
          <cell r="D675">
            <v>0</v>
          </cell>
          <cell r="E675">
            <v>2</v>
          </cell>
          <cell r="G675">
            <v>9.5238095238095233E-2</v>
          </cell>
        </row>
        <row r="676">
          <cell r="A676">
            <v>51110872</v>
          </cell>
          <cell r="B676">
            <v>30</v>
          </cell>
          <cell r="C676">
            <v>0</v>
          </cell>
          <cell r="D676">
            <v>0</v>
          </cell>
          <cell r="E676">
            <v>30</v>
          </cell>
          <cell r="G676">
            <v>1.4285714285714286</v>
          </cell>
        </row>
        <row r="677">
          <cell r="A677">
            <v>51110873</v>
          </cell>
          <cell r="B677">
            <v>4</v>
          </cell>
          <cell r="C677">
            <v>2</v>
          </cell>
          <cell r="D677">
            <v>0</v>
          </cell>
          <cell r="E677">
            <v>6</v>
          </cell>
          <cell r="G677">
            <v>0.19047619047619047</v>
          </cell>
        </row>
        <row r="678">
          <cell r="A678">
            <v>51110874</v>
          </cell>
          <cell r="B678">
            <v>165</v>
          </cell>
          <cell r="C678">
            <v>6</v>
          </cell>
          <cell r="D678">
            <v>4</v>
          </cell>
          <cell r="E678">
            <v>175</v>
          </cell>
          <cell r="G678">
            <v>7.8571428571428568</v>
          </cell>
        </row>
        <row r="679">
          <cell r="A679">
            <v>51110890</v>
          </cell>
          <cell r="B679">
            <v>4</v>
          </cell>
          <cell r="C679">
            <v>0</v>
          </cell>
          <cell r="D679">
            <v>0</v>
          </cell>
          <cell r="E679">
            <v>4</v>
          </cell>
          <cell r="G679">
            <v>0.19047619047619047</v>
          </cell>
        </row>
        <row r="680">
          <cell r="A680">
            <v>51110900</v>
          </cell>
          <cell r="B680">
            <v>525</v>
          </cell>
          <cell r="C680">
            <v>0</v>
          </cell>
          <cell r="D680">
            <v>0</v>
          </cell>
          <cell r="E680">
            <v>525</v>
          </cell>
          <cell r="G680">
            <v>25</v>
          </cell>
        </row>
        <row r="681">
          <cell r="A681">
            <v>51111010</v>
          </cell>
          <cell r="B681">
            <v>1790</v>
          </cell>
          <cell r="C681">
            <v>75</v>
          </cell>
          <cell r="D681">
            <v>46</v>
          </cell>
          <cell r="E681">
            <v>1911</v>
          </cell>
          <cell r="G681">
            <v>85.238095238095241</v>
          </cell>
        </row>
        <row r="682">
          <cell r="A682">
            <v>51111020</v>
          </cell>
          <cell r="B682">
            <v>1631</v>
          </cell>
          <cell r="C682">
            <v>171</v>
          </cell>
          <cell r="D682">
            <v>94</v>
          </cell>
          <cell r="E682">
            <v>1896</v>
          </cell>
          <cell r="G682">
            <v>77.666666666666671</v>
          </cell>
        </row>
        <row r="683">
          <cell r="A683">
            <v>51111030</v>
          </cell>
          <cell r="B683">
            <v>304</v>
          </cell>
          <cell r="C683">
            <v>2</v>
          </cell>
          <cell r="D683">
            <v>10</v>
          </cell>
          <cell r="E683">
            <v>316</v>
          </cell>
          <cell r="G683">
            <v>14.476190476190476</v>
          </cell>
        </row>
        <row r="684">
          <cell r="A684">
            <v>51111050</v>
          </cell>
          <cell r="B684">
            <v>86</v>
          </cell>
          <cell r="C684">
            <v>1</v>
          </cell>
          <cell r="D684">
            <v>2</v>
          </cell>
          <cell r="E684">
            <v>89</v>
          </cell>
          <cell r="G684">
            <v>4.0952380952380949</v>
          </cell>
        </row>
        <row r="685">
          <cell r="A685">
            <v>51111060</v>
          </cell>
          <cell r="B685">
            <v>384</v>
          </cell>
          <cell r="C685">
            <v>16</v>
          </cell>
          <cell r="D685">
            <v>12</v>
          </cell>
          <cell r="E685">
            <v>412</v>
          </cell>
          <cell r="G685">
            <v>18.285714285714285</v>
          </cell>
        </row>
        <row r="686">
          <cell r="A686">
            <v>51111080</v>
          </cell>
          <cell r="B686">
            <v>1222</v>
          </cell>
          <cell r="C686">
            <v>151</v>
          </cell>
          <cell r="D686">
            <v>56</v>
          </cell>
          <cell r="E686">
            <v>1429</v>
          </cell>
          <cell r="G686">
            <v>58.19047619047619</v>
          </cell>
        </row>
        <row r="687">
          <cell r="A687">
            <v>51111100</v>
          </cell>
          <cell r="B687">
            <v>1984</v>
          </cell>
          <cell r="C687">
            <v>368</v>
          </cell>
          <cell r="D687">
            <v>195</v>
          </cell>
          <cell r="E687">
            <v>2547</v>
          </cell>
          <cell r="G687">
            <v>94.476190476190482</v>
          </cell>
        </row>
        <row r="688">
          <cell r="A688">
            <v>51111110</v>
          </cell>
          <cell r="B688">
            <v>258</v>
          </cell>
          <cell r="C688">
            <v>21</v>
          </cell>
          <cell r="D688">
            <v>6</v>
          </cell>
          <cell r="E688">
            <v>285</v>
          </cell>
          <cell r="G688">
            <v>12.285714285714286</v>
          </cell>
        </row>
        <row r="689">
          <cell r="A689">
            <v>51111120</v>
          </cell>
          <cell r="B689">
            <v>3708</v>
          </cell>
          <cell r="C689">
            <v>331</v>
          </cell>
          <cell r="D689">
            <v>189</v>
          </cell>
          <cell r="E689">
            <v>4228</v>
          </cell>
          <cell r="G689">
            <v>176.57142857142858</v>
          </cell>
        </row>
        <row r="690">
          <cell r="A690">
            <v>51111130</v>
          </cell>
          <cell r="B690">
            <v>217</v>
          </cell>
          <cell r="C690">
            <v>14</v>
          </cell>
          <cell r="D690">
            <v>9</v>
          </cell>
          <cell r="E690">
            <v>240</v>
          </cell>
          <cell r="G690">
            <v>10.333333333333334</v>
          </cell>
        </row>
        <row r="691">
          <cell r="A691">
            <v>51111140</v>
          </cell>
          <cell r="B691">
            <v>2152</v>
          </cell>
          <cell r="C691">
            <v>301</v>
          </cell>
          <cell r="D691">
            <v>174</v>
          </cell>
          <cell r="E691">
            <v>2627</v>
          </cell>
          <cell r="G691">
            <v>102.47619047619048</v>
          </cell>
        </row>
        <row r="692">
          <cell r="A692">
            <v>51111150</v>
          </cell>
          <cell r="B692">
            <v>211</v>
          </cell>
          <cell r="C692">
            <v>23</v>
          </cell>
          <cell r="D692">
            <v>15</v>
          </cell>
          <cell r="E692">
            <v>249</v>
          </cell>
          <cell r="G692">
            <v>10.047619047619047</v>
          </cell>
        </row>
        <row r="693">
          <cell r="A693">
            <v>51111160</v>
          </cell>
          <cell r="B693">
            <v>1960</v>
          </cell>
          <cell r="C693">
            <v>272</v>
          </cell>
          <cell r="D693">
            <v>169</v>
          </cell>
          <cell r="E693">
            <v>2401</v>
          </cell>
          <cell r="G693">
            <v>93.333333333333329</v>
          </cell>
        </row>
        <row r="694">
          <cell r="A694">
            <v>51111170</v>
          </cell>
          <cell r="B694">
            <v>222</v>
          </cell>
          <cell r="C694">
            <v>22</v>
          </cell>
          <cell r="D694">
            <v>7</v>
          </cell>
          <cell r="E694">
            <v>251</v>
          </cell>
          <cell r="G694">
            <v>10.571428571428571</v>
          </cell>
        </row>
        <row r="695">
          <cell r="A695">
            <v>51111180</v>
          </cell>
          <cell r="B695">
            <v>1851</v>
          </cell>
          <cell r="C695">
            <v>320</v>
          </cell>
          <cell r="D695">
            <v>144</v>
          </cell>
          <cell r="E695">
            <v>2315</v>
          </cell>
          <cell r="G695">
            <v>88.142857142857139</v>
          </cell>
        </row>
        <row r="696">
          <cell r="A696">
            <v>51111190</v>
          </cell>
          <cell r="B696">
            <v>159</v>
          </cell>
          <cell r="C696">
            <v>18</v>
          </cell>
          <cell r="D696">
            <v>8</v>
          </cell>
          <cell r="E696">
            <v>185</v>
          </cell>
          <cell r="G696">
            <v>7.5714285714285712</v>
          </cell>
        </row>
        <row r="697">
          <cell r="A697">
            <v>51111200</v>
          </cell>
          <cell r="B697">
            <v>769</v>
          </cell>
          <cell r="C697">
            <v>140</v>
          </cell>
          <cell r="D697">
            <v>65</v>
          </cell>
          <cell r="E697">
            <v>974</v>
          </cell>
          <cell r="G697">
            <v>36.61904761904762</v>
          </cell>
        </row>
        <row r="698">
          <cell r="A698">
            <v>51111210</v>
          </cell>
          <cell r="B698">
            <v>105</v>
          </cell>
          <cell r="C698">
            <v>10</v>
          </cell>
          <cell r="D698">
            <v>0</v>
          </cell>
          <cell r="E698">
            <v>115</v>
          </cell>
          <cell r="G698">
            <v>5</v>
          </cell>
        </row>
        <row r="699">
          <cell r="A699">
            <v>51111220</v>
          </cell>
          <cell r="B699">
            <v>828</v>
          </cell>
          <cell r="C699">
            <v>152</v>
          </cell>
          <cell r="D699">
            <v>110</v>
          </cell>
          <cell r="E699">
            <v>1090</v>
          </cell>
          <cell r="G699">
            <v>39.428571428571431</v>
          </cell>
        </row>
        <row r="700">
          <cell r="A700">
            <v>51111230</v>
          </cell>
          <cell r="B700">
            <v>127</v>
          </cell>
          <cell r="C700">
            <v>8</v>
          </cell>
          <cell r="D700">
            <v>4</v>
          </cell>
          <cell r="E700">
            <v>139</v>
          </cell>
          <cell r="G700">
            <v>6.0476190476190474</v>
          </cell>
        </row>
        <row r="701">
          <cell r="A701">
            <v>51111240</v>
          </cell>
          <cell r="B701">
            <v>1351</v>
          </cell>
          <cell r="C701">
            <v>181</v>
          </cell>
          <cell r="D701">
            <v>93</v>
          </cell>
          <cell r="E701">
            <v>1625</v>
          </cell>
          <cell r="G701">
            <v>64.333333333333329</v>
          </cell>
        </row>
        <row r="702">
          <cell r="A702">
            <v>51111280</v>
          </cell>
          <cell r="B702">
            <v>4222</v>
          </cell>
          <cell r="C702">
            <v>609</v>
          </cell>
          <cell r="D702">
            <v>331</v>
          </cell>
          <cell r="E702">
            <v>5162</v>
          </cell>
          <cell r="G702">
            <v>201.04761904761904</v>
          </cell>
        </row>
        <row r="703">
          <cell r="A703">
            <v>51111310</v>
          </cell>
          <cell r="B703">
            <v>2984</v>
          </cell>
          <cell r="C703">
            <v>170</v>
          </cell>
          <cell r="D703">
            <v>94</v>
          </cell>
          <cell r="E703">
            <v>3248</v>
          </cell>
          <cell r="G703">
            <v>142.0952380952381</v>
          </cell>
        </row>
        <row r="704">
          <cell r="A704">
            <v>51111320</v>
          </cell>
          <cell r="B704">
            <v>12445</v>
          </cell>
          <cell r="C704">
            <v>1634</v>
          </cell>
          <cell r="D704">
            <v>964</v>
          </cell>
          <cell r="E704">
            <v>15043</v>
          </cell>
          <cell r="G704">
            <v>592.61904761904759</v>
          </cell>
        </row>
        <row r="705">
          <cell r="A705">
            <v>51111331</v>
          </cell>
          <cell r="B705">
            <v>2228</v>
          </cell>
          <cell r="C705">
            <v>185</v>
          </cell>
          <cell r="D705">
            <v>116</v>
          </cell>
          <cell r="E705">
            <v>2529</v>
          </cell>
          <cell r="G705">
            <v>106.0952380952381</v>
          </cell>
        </row>
        <row r="706">
          <cell r="A706">
            <v>51111341</v>
          </cell>
          <cell r="B706">
            <v>11239</v>
          </cell>
          <cell r="C706">
            <v>1935</v>
          </cell>
          <cell r="D706">
            <v>1250</v>
          </cell>
          <cell r="E706">
            <v>14424</v>
          </cell>
          <cell r="G706">
            <v>535.19047619047615</v>
          </cell>
        </row>
        <row r="707">
          <cell r="A707">
            <v>51111401</v>
          </cell>
          <cell r="B707">
            <v>478</v>
          </cell>
          <cell r="C707">
            <v>2</v>
          </cell>
          <cell r="D707">
            <v>1</v>
          </cell>
          <cell r="E707">
            <v>481</v>
          </cell>
          <cell r="G707">
            <v>22.761904761904763</v>
          </cell>
        </row>
        <row r="708">
          <cell r="A708">
            <v>51111410</v>
          </cell>
          <cell r="B708">
            <v>8389</v>
          </cell>
          <cell r="C708">
            <v>52</v>
          </cell>
          <cell r="D708">
            <v>33</v>
          </cell>
          <cell r="E708">
            <v>8474</v>
          </cell>
          <cell r="G708">
            <v>399.47619047619048</v>
          </cell>
        </row>
        <row r="709">
          <cell r="A709">
            <v>51111411</v>
          </cell>
          <cell r="B709">
            <v>865</v>
          </cell>
          <cell r="C709">
            <v>0</v>
          </cell>
          <cell r="D709">
            <v>1</v>
          </cell>
          <cell r="E709">
            <v>866</v>
          </cell>
          <cell r="G709">
            <v>41.19047619047619</v>
          </cell>
        </row>
        <row r="710">
          <cell r="A710">
            <v>51111413</v>
          </cell>
          <cell r="B710">
            <v>1296</v>
          </cell>
          <cell r="C710">
            <v>27</v>
          </cell>
          <cell r="D710">
            <v>47</v>
          </cell>
          <cell r="E710">
            <v>1370</v>
          </cell>
          <cell r="G710">
            <v>61.714285714285715</v>
          </cell>
        </row>
        <row r="711">
          <cell r="A711">
            <v>51111430</v>
          </cell>
          <cell r="B711">
            <v>1531</v>
          </cell>
          <cell r="C711">
            <v>38</v>
          </cell>
          <cell r="D711">
            <v>24</v>
          </cell>
          <cell r="E711">
            <v>1593</v>
          </cell>
          <cell r="G711">
            <v>72.904761904761898</v>
          </cell>
        </row>
        <row r="712">
          <cell r="A712">
            <v>51111431</v>
          </cell>
          <cell r="B712">
            <v>363</v>
          </cell>
          <cell r="C712">
            <v>2</v>
          </cell>
          <cell r="D712">
            <v>1</v>
          </cell>
          <cell r="E712">
            <v>366</v>
          </cell>
          <cell r="G712">
            <v>17.285714285714285</v>
          </cell>
        </row>
        <row r="713">
          <cell r="A713">
            <v>51111433</v>
          </cell>
          <cell r="B713">
            <v>281</v>
          </cell>
          <cell r="C713">
            <v>3</v>
          </cell>
          <cell r="D713">
            <v>0</v>
          </cell>
          <cell r="E713">
            <v>284</v>
          </cell>
          <cell r="G713">
            <v>13.380952380952381</v>
          </cell>
        </row>
        <row r="714">
          <cell r="A714">
            <v>51111434</v>
          </cell>
          <cell r="B714">
            <v>264</v>
          </cell>
          <cell r="C714">
            <v>6</v>
          </cell>
          <cell r="D714">
            <v>22</v>
          </cell>
          <cell r="E714">
            <v>292</v>
          </cell>
          <cell r="G714">
            <v>12.571428571428571</v>
          </cell>
        </row>
        <row r="715">
          <cell r="A715">
            <v>51111450</v>
          </cell>
          <cell r="B715">
            <v>1194</v>
          </cell>
          <cell r="C715">
            <v>17</v>
          </cell>
          <cell r="D715">
            <v>9</v>
          </cell>
          <cell r="E715">
            <v>1220</v>
          </cell>
          <cell r="G715">
            <v>56.857142857142854</v>
          </cell>
        </row>
        <row r="716">
          <cell r="A716">
            <v>51111471</v>
          </cell>
          <cell r="B716">
            <v>4932</v>
          </cell>
          <cell r="C716">
            <v>17</v>
          </cell>
          <cell r="D716">
            <v>3</v>
          </cell>
          <cell r="E716">
            <v>4952</v>
          </cell>
          <cell r="G716">
            <v>234.85714285714286</v>
          </cell>
        </row>
        <row r="717">
          <cell r="A717">
            <v>51111480</v>
          </cell>
          <cell r="B717">
            <v>147</v>
          </cell>
          <cell r="C717">
            <v>1</v>
          </cell>
          <cell r="D717">
            <v>2</v>
          </cell>
          <cell r="E717">
            <v>150</v>
          </cell>
          <cell r="G717">
            <v>7</v>
          </cell>
        </row>
        <row r="718">
          <cell r="A718">
            <v>51111490</v>
          </cell>
          <cell r="B718">
            <v>181</v>
          </cell>
          <cell r="C718">
            <v>2</v>
          </cell>
          <cell r="D718">
            <v>1</v>
          </cell>
          <cell r="E718">
            <v>184</v>
          </cell>
          <cell r="G718">
            <v>8.6190476190476186</v>
          </cell>
        </row>
        <row r="719">
          <cell r="A719">
            <v>51111531</v>
          </cell>
          <cell r="B719">
            <v>84</v>
          </cell>
          <cell r="C719">
            <v>1</v>
          </cell>
          <cell r="D719">
            <v>1</v>
          </cell>
          <cell r="E719">
            <v>86</v>
          </cell>
          <cell r="G719">
            <v>4</v>
          </cell>
        </row>
        <row r="720">
          <cell r="A720">
            <v>51111536</v>
          </cell>
          <cell r="B720">
            <v>333</v>
          </cell>
          <cell r="C720">
            <v>2</v>
          </cell>
          <cell r="D720">
            <v>1</v>
          </cell>
          <cell r="E720">
            <v>336</v>
          </cell>
          <cell r="G720">
            <v>15.857142857142858</v>
          </cell>
        </row>
        <row r="721">
          <cell r="A721">
            <v>51111541</v>
          </cell>
          <cell r="B721">
            <v>577</v>
          </cell>
          <cell r="C721">
            <v>18</v>
          </cell>
          <cell r="D721">
            <v>1</v>
          </cell>
          <cell r="E721">
            <v>596</v>
          </cell>
          <cell r="G721">
            <v>27.476190476190474</v>
          </cell>
        </row>
        <row r="722">
          <cell r="A722">
            <v>51111546</v>
          </cell>
          <cell r="B722">
            <v>1931</v>
          </cell>
          <cell r="C722">
            <v>151</v>
          </cell>
          <cell r="D722">
            <v>100</v>
          </cell>
          <cell r="E722">
            <v>2182</v>
          </cell>
          <cell r="G722">
            <v>91.952380952380949</v>
          </cell>
        </row>
        <row r="723">
          <cell r="A723">
            <v>51111550</v>
          </cell>
          <cell r="B723">
            <v>90</v>
          </cell>
          <cell r="C723">
            <v>3</v>
          </cell>
          <cell r="D723">
            <v>1</v>
          </cell>
          <cell r="E723">
            <v>94</v>
          </cell>
          <cell r="G723">
            <v>4.2857142857142856</v>
          </cell>
        </row>
        <row r="724">
          <cell r="A724">
            <v>51111560</v>
          </cell>
          <cell r="B724">
            <v>972</v>
          </cell>
          <cell r="C724">
            <v>131</v>
          </cell>
          <cell r="D724">
            <v>62</v>
          </cell>
          <cell r="E724">
            <v>1165</v>
          </cell>
          <cell r="G724">
            <v>46.285714285714285</v>
          </cell>
        </row>
        <row r="725">
          <cell r="A725">
            <v>51111571</v>
          </cell>
          <cell r="B725">
            <v>28</v>
          </cell>
          <cell r="C725">
            <v>0</v>
          </cell>
          <cell r="D725">
            <v>0</v>
          </cell>
          <cell r="E725">
            <v>28</v>
          </cell>
          <cell r="G725">
            <v>1.3333333333333333</v>
          </cell>
        </row>
        <row r="726">
          <cell r="A726">
            <v>51111581</v>
          </cell>
          <cell r="B726">
            <v>431</v>
          </cell>
          <cell r="C726">
            <v>72</v>
          </cell>
          <cell r="D726">
            <v>29</v>
          </cell>
          <cell r="E726">
            <v>532</v>
          </cell>
          <cell r="G726">
            <v>20.523809523809526</v>
          </cell>
        </row>
        <row r="727">
          <cell r="A727">
            <v>51111590</v>
          </cell>
          <cell r="B727">
            <v>28</v>
          </cell>
          <cell r="C727">
            <v>0</v>
          </cell>
          <cell r="D727">
            <v>0</v>
          </cell>
          <cell r="E727">
            <v>28</v>
          </cell>
          <cell r="G727">
            <v>1.3333333333333333</v>
          </cell>
        </row>
        <row r="728">
          <cell r="A728">
            <v>51111595</v>
          </cell>
          <cell r="B728">
            <v>21</v>
          </cell>
          <cell r="C728">
            <v>0</v>
          </cell>
          <cell r="D728">
            <v>0</v>
          </cell>
          <cell r="E728">
            <v>21</v>
          </cell>
          <cell r="G728">
            <v>1</v>
          </cell>
        </row>
        <row r="729">
          <cell r="A729">
            <v>51111600</v>
          </cell>
          <cell r="B729">
            <v>780</v>
          </cell>
          <cell r="C729">
            <v>154</v>
          </cell>
          <cell r="D729">
            <v>99</v>
          </cell>
          <cell r="E729">
            <v>1033</v>
          </cell>
          <cell r="G729">
            <v>37.142857142857146</v>
          </cell>
        </row>
        <row r="730">
          <cell r="A730">
            <v>51111690</v>
          </cell>
          <cell r="B730">
            <v>23</v>
          </cell>
          <cell r="C730">
            <v>0</v>
          </cell>
          <cell r="D730">
            <v>0</v>
          </cell>
          <cell r="E730">
            <v>23</v>
          </cell>
          <cell r="G730">
            <v>1.0952380952380953</v>
          </cell>
        </row>
        <row r="731">
          <cell r="A731">
            <v>51111695</v>
          </cell>
          <cell r="B731">
            <v>74</v>
          </cell>
          <cell r="C731">
            <v>0</v>
          </cell>
          <cell r="D731">
            <v>0</v>
          </cell>
          <cell r="E731">
            <v>74</v>
          </cell>
          <cell r="G731">
            <v>3.5238095238095237</v>
          </cell>
        </row>
        <row r="732">
          <cell r="A732">
            <v>51111700</v>
          </cell>
          <cell r="B732">
            <v>385</v>
          </cell>
          <cell r="C732">
            <v>27</v>
          </cell>
          <cell r="D732">
            <v>48</v>
          </cell>
          <cell r="E732">
            <v>460</v>
          </cell>
          <cell r="G732">
            <v>18.333333333333332</v>
          </cell>
        </row>
        <row r="733">
          <cell r="A733">
            <v>51111710</v>
          </cell>
          <cell r="B733">
            <v>311</v>
          </cell>
          <cell r="C733">
            <v>21</v>
          </cell>
          <cell r="D733">
            <v>23</v>
          </cell>
          <cell r="E733">
            <v>355</v>
          </cell>
          <cell r="G733">
            <v>14.80952380952381</v>
          </cell>
        </row>
        <row r="734">
          <cell r="A734">
            <v>51111720</v>
          </cell>
          <cell r="B734">
            <v>782</v>
          </cell>
          <cell r="C734">
            <v>149</v>
          </cell>
          <cell r="D734">
            <v>60</v>
          </cell>
          <cell r="E734">
            <v>991</v>
          </cell>
          <cell r="G734">
            <v>37.238095238095241</v>
          </cell>
        </row>
        <row r="735">
          <cell r="A735">
            <v>51112230</v>
          </cell>
          <cell r="B735">
            <v>91</v>
          </cell>
          <cell r="C735">
            <v>0</v>
          </cell>
          <cell r="D735">
            <v>0</v>
          </cell>
          <cell r="E735">
            <v>91</v>
          </cell>
          <cell r="G735">
            <v>4.333333333333333</v>
          </cell>
        </row>
        <row r="736">
          <cell r="A736">
            <v>51112240</v>
          </cell>
          <cell r="B736">
            <v>206</v>
          </cell>
          <cell r="C736">
            <v>3</v>
          </cell>
          <cell r="D736">
            <v>4</v>
          </cell>
          <cell r="E736">
            <v>213</v>
          </cell>
          <cell r="G736">
            <v>9.8095238095238102</v>
          </cell>
        </row>
        <row r="737">
          <cell r="A737">
            <v>51112250</v>
          </cell>
          <cell r="B737">
            <v>1302</v>
          </cell>
          <cell r="C737">
            <v>310</v>
          </cell>
          <cell r="D737">
            <v>137</v>
          </cell>
          <cell r="E737">
            <v>1749</v>
          </cell>
          <cell r="G737">
            <v>62</v>
          </cell>
        </row>
        <row r="738">
          <cell r="A738">
            <v>51112260</v>
          </cell>
          <cell r="B738">
            <v>2158</v>
          </cell>
          <cell r="C738">
            <v>444</v>
          </cell>
          <cell r="D738">
            <v>202</v>
          </cell>
          <cell r="E738">
            <v>2804</v>
          </cell>
          <cell r="G738">
            <v>102.76190476190476</v>
          </cell>
        </row>
        <row r="739">
          <cell r="A739">
            <v>51112300</v>
          </cell>
          <cell r="B739">
            <v>3124</v>
          </cell>
          <cell r="C739">
            <v>260</v>
          </cell>
          <cell r="D739">
            <v>204</v>
          </cell>
          <cell r="E739">
            <v>3588</v>
          </cell>
          <cell r="G739">
            <v>148.76190476190476</v>
          </cell>
        </row>
        <row r="740">
          <cell r="A740">
            <v>51112301</v>
          </cell>
          <cell r="B740">
            <v>447</v>
          </cell>
          <cell r="C740">
            <v>2</v>
          </cell>
          <cell r="D740">
            <v>2</v>
          </cell>
          <cell r="E740">
            <v>451</v>
          </cell>
          <cell r="G740">
            <v>21.285714285714285</v>
          </cell>
        </row>
        <row r="741">
          <cell r="A741">
            <v>51112302</v>
          </cell>
          <cell r="B741">
            <v>511</v>
          </cell>
          <cell r="C741">
            <v>26</v>
          </cell>
          <cell r="D741">
            <v>8</v>
          </cell>
          <cell r="E741">
            <v>545</v>
          </cell>
          <cell r="G741">
            <v>24.333333333333332</v>
          </cell>
        </row>
        <row r="742">
          <cell r="A742">
            <v>51112303</v>
          </cell>
          <cell r="B742">
            <v>1646</v>
          </cell>
          <cell r="C742">
            <v>48</v>
          </cell>
          <cell r="D742">
            <v>16</v>
          </cell>
          <cell r="E742">
            <v>1710</v>
          </cell>
          <cell r="G742">
            <v>78.38095238095238</v>
          </cell>
        </row>
        <row r="743">
          <cell r="A743">
            <v>51112304</v>
          </cell>
          <cell r="B743">
            <v>5010</v>
          </cell>
          <cell r="C743">
            <v>578</v>
          </cell>
          <cell r="D743">
            <v>403</v>
          </cell>
          <cell r="E743">
            <v>5991</v>
          </cell>
          <cell r="G743">
            <v>238.57142857142858</v>
          </cell>
        </row>
        <row r="744">
          <cell r="A744">
            <v>51112305</v>
          </cell>
          <cell r="B744">
            <v>10312</v>
          </cell>
          <cell r="C744">
            <v>2078</v>
          </cell>
          <cell r="D744">
            <v>1460</v>
          </cell>
          <cell r="E744">
            <v>13850</v>
          </cell>
          <cell r="G744">
            <v>491.04761904761904</v>
          </cell>
        </row>
        <row r="745">
          <cell r="A745">
            <v>51112501</v>
          </cell>
          <cell r="B745">
            <v>150</v>
          </cell>
          <cell r="C745">
            <v>0</v>
          </cell>
          <cell r="D745">
            <v>0</v>
          </cell>
          <cell r="E745">
            <v>150</v>
          </cell>
          <cell r="G745">
            <v>7.1428571428571432</v>
          </cell>
        </row>
        <row r="746">
          <cell r="A746">
            <v>51112502</v>
          </cell>
          <cell r="B746">
            <v>449</v>
          </cell>
          <cell r="C746">
            <v>1</v>
          </cell>
          <cell r="D746">
            <v>2</v>
          </cell>
          <cell r="E746">
            <v>452</v>
          </cell>
          <cell r="G746">
            <v>21.38095238095238</v>
          </cell>
        </row>
        <row r="747">
          <cell r="A747">
            <v>51112505</v>
          </cell>
          <cell r="B747">
            <v>1042</v>
          </cell>
          <cell r="C747">
            <v>131</v>
          </cell>
          <cell r="D747">
            <v>97</v>
          </cell>
          <cell r="E747">
            <v>1270</v>
          </cell>
          <cell r="G747">
            <v>49.61904761904762</v>
          </cell>
        </row>
        <row r="748">
          <cell r="A748">
            <v>51112506</v>
          </cell>
          <cell r="B748">
            <v>1809</v>
          </cell>
          <cell r="C748">
            <v>215</v>
          </cell>
          <cell r="D748">
            <v>173</v>
          </cell>
          <cell r="E748">
            <v>2197</v>
          </cell>
          <cell r="G748">
            <v>86.142857142857139</v>
          </cell>
        </row>
        <row r="749">
          <cell r="A749">
            <v>51112539</v>
          </cell>
          <cell r="B749">
            <v>5007</v>
          </cell>
          <cell r="C749">
            <v>595</v>
          </cell>
          <cell r="D749">
            <v>420</v>
          </cell>
          <cell r="E749">
            <v>6022</v>
          </cell>
          <cell r="G749">
            <v>238.42857142857142</v>
          </cell>
        </row>
        <row r="750">
          <cell r="A750">
            <v>51112549</v>
          </cell>
          <cell r="B750">
            <v>778</v>
          </cell>
          <cell r="C750">
            <v>47</v>
          </cell>
          <cell r="D750">
            <v>40</v>
          </cell>
          <cell r="E750">
            <v>865</v>
          </cell>
          <cell r="G750">
            <v>37.047619047619051</v>
          </cell>
        </row>
        <row r="751">
          <cell r="A751">
            <v>51112550</v>
          </cell>
          <cell r="B751">
            <v>346</v>
          </cell>
          <cell r="C751">
            <v>57</v>
          </cell>
          <cell r="D751">
            <v>26</v>
          </cell>
          <cell r="E751">
            <v>429</v>
          </cell>
          <cell r="G751">
            <v>16.476190476190474</v>
          </cell>
        </row>
        <row r="752">
          <cell r="A752">
            <v>51112553</v>
          </cell>
          <cell r="B752">
            <v>448</v>
          </cell>
          <cell r="C752">
            <v>35</v>
          </cell>
          <cell r="D752">
            <v>6</v>
          </cell>
          <cell r="E752">
            <v>489</v>
          </cell>
          <cell r="G752">
            <v>21.333333333333332</v>
          </cell>
        </row>
        <row r="753">
          <cell r="A753">
            <v>51112558</v>
          </cell>
          <cell r="B753">
            <v>11</v>
          </cell>
          <cell r="C753">
            <v>0</v>
          </cell>
          <cell r="D753">
            <v>0</v>
          </cell>
          <cell r="E753">
            <v>11</v>
          </cell>
          <cell r="G753">
            <v>0.52380952380952384</v>
          </cell>
        </row>
        <row r="754">
          <cell r="A754">
            <v>51112560</v>
          </cell>
          <cell r="B754">
            <v>1472</v>
          </cell>
          <cell r="C754">
            <v>238</v>
          </cell>
          <cell r="D754">
            <v>125</v>
          </cell>
          <cell r="E754">
            <v>1835</v>
          </cell>
          <cell r="G754">
            <v>70.095238095238102</v>
          </cell>
        </row>
        <row r="755">
          <cell r="A755">
            <v>51114350</v>
          </cell>
          <cell r="B755">
            <v>1844</v>
          </cell>
          <cell r="C755">
            <v>346</v>
          </cell>
          <cell r="D755">
            <v>144</v>
          </cell>
          <cell r="E755">
            <v>2334</v>
          </cell>
          <cell r="G755">
            <v>87.80952380952381</v>
          </cell>
        </row>
        <row r="756">
          <cell r="A756">
            <v>51114360</v>
          </cell>
          <cell r="B756">
            <v>419</v>
          </cell>
          <cell r="C756">
            <v>56</v>
          </cell>
          <cell r="D756">
            <v>36</v>
          </cell>
          <cell r="E756">
            <v>511</v>
          </cell>
          <cell r="G756">
            <v>19.952380952380953</v>
          </cell>
        </row>
        <row r="757">
          <cell r="A757">
            <v>51114600</v>
          </cell>
          <cell r="B757">
            <v>28</v>
          </cell>
          <cell r="C757">
            <v>4</v>
          </cell>
          <cell r="D757">
            <v>0</v>
          </cell>
          <cell r="E757">
            <v>32</v>
          </cell>
          <cell r="G757">
            <v>1.3333333333333333</v>
          </cell>
        </row>
        <row r="758">
          <cell r="A758">
            <v>51114701</v>
          </cell>
          <cell r="B758">
            <v>131</v>
          </cell>
          <cell r="C758">
            <v>31</v>
          </cell>
          <cell r="D758">
            <v>4</v>
          </cell>
          <cell r="E758">
            <v>166</v>
          </cell>
          <cell r="G758">
            <v>6.2380952380952381</v>
          </cell>
        </row>
        <row r="759">
          <cell r="A759">
            <v>51115097</v>
          </cell>
          <cell r="B759">
            <v>1</v>
          </cell>
          <cell r="C759">
            <v>0</v>
          </cell>
          <cell r="D759">
            <v>0</v>
          </cell>
          <cell r="E759">
            <v>1</v>
          </cell>
          <cell r="G759">
            <v>4.7619047619047616E-2</v>
          </cell>
        </row>
        <row r="760">
          <cell r="A760">
            <v>51115098</v>
          </cell>
          <cell r="B760">
            <v>1</v>
          </cell>
          <cell r="C760">
            <v>2</v>
          </cell>
          <cell r="D760">
            <v>5</v>
          </cell>
          <cell r="E760">
            <v>8</v>
          </cell>
          <cell r="G760">
            <v>4.7619047619047616E-2</v>
          </cell>
        </row>
        <row r="761">
          <cell r="A761">
            <v>51115099</v>
          </cell>
          <cell r="B761">
            <v>3</v>
          </cell>
          <cell r="C761">
            <v>0</v>
          </cell>
          <cell r="D761">
            <v>0</v>
          </cell>
          <cell r="E761">
            <v>3</v>
          </cell>
          <cell r="G761">
            <v>0.14285714285714285</v>
          </cell>
        </row>
        <row r="762">
          <cell r="A762">
            <v>51115111</v>
          </cell>
          <cell r="B762">
            <v>147</v>
          </cell>
          <cell r="C762">
            <v>4</v>
          </cell>
          <cell r="D762">
            <v>0</v>
          </cell>
          <cell r="E762">
            <v>151</v>
          </cell>
          <cell r="G762">
            <v>7</v>
          </cell>
        </row>
        <row r="763">
          <cell r="A763">
            <v>51115112</v>
          </cell>
          <cell r="B763">
            <v>726</v>
          </cell>
          <cell r="C763">
            <v>9</v>
          </cell>
          <cell r="D763">
            <v>1</v>
          </cell>
          <cell r="E763">
            <v>736</v>
          </cell>
          <cell r="G763">
            <v>34.571428571428569</v>
          </cell>
        </row>
        <row r="764">
          <cell r="A764">
            <v>51115170</v>
          </cell>
          <cell r="B764">
            <v>11</v>
          </cell>
          <cell r="C764">
            <v>0</v>
          </cell>
          <cell r="D764">
            <v>0</v>
          </cell>
          <cell r="E764">
            <v>11</v>
          </cell>
          <cell r="G764">
            <v>0.52380952380952384</v>
          </cell>
        </row>
        <row r="765">
          <cell r="A765">
            <v>51115914</v>
          </cell>
          <cell r="B765">
            <v>8</v>
          </cell>
          <cell r="C765">
            <v>0</v>
          </cell>
          <cell r="D765">
            <v>0</v>
          </cell>
          <cell r="E765">
            <v>8</v>
          </cell>
          <cell r="G765">
            <v>0.38095238095238093</v>
          </cell>
        </row>
        <row r="766">
          <cell r="A766">
            <v>51119800</v>
          </cell>
          <cell r="B766">
            <v>3621</v>
          </cell>
          <cell r="C766">
            <v>75</v>
          </cell>
          <cell r="D766">
            <v>49</v>
          </cell>
          <cell r="E766">
            <v>3745</v>
          </cell>
          <cell r="G766">
            <v>172.42857142857142</v>
          </cell>
        </row>
        <row r="767">
          <cell r="A767">
            <v>51119850</v>
          </cell>
          <cell r="B767">
            <v>9604</v>
          </cell>
          <cell r="C767">
            <v>611</v>
          </cell>
          <cell r="D767">
            <v>414</v>
          </cell>
          <cell r="E767">
            <v>10629</v>
          </cell>
          <cell r="G767">
            <v>457.33333333333331</v>
          </cell>
        </row>
        <row r="768">
          <cell r="A768">
            <v>51180020</v>
          </cell>
          <cell r="B768">
            <v>579</v>
          </cell>
          <cell r="C768">
            <v>0</v>
          </cell>
          <cell r="D768">
            <v>0</v>
          </cell>
          <cell r="E768">
            <v>579</v>
          </cell>
          <cell r="G768">
            <v>27.571428571428573</v>
          </cell>
        </row>
        <row r="769">
          <cell r="A769">
            <v>51180031</v>
          </cell>
          <cell r="B769">
            <v>347</v>
          </cell>
          <cell r="C769">
            <v>4</v>
          </cell>
          <cell r="D769">
            <v>1</v>
          </cell>
          <cell r="E769">
            <v>352</v>
          </cell>
          <cell r="G769">
            <v>16.523809523809526</v>
          </cell>
        </row>
        <row r="770">
          <cell r="A770">
            <v>51180036</v>
          </cell>
          <cell r="B770">
            <v>756</v>
          </cell>
          <cell r="C770">
            <v>59</v>
          </cell>
          <cell r="D770">
            <v>26</v>
          </cell>
          <cell r="E770">
            <v>841</v>
          </cell>
          <cell r="G770">
            <v>36</v>
          </cell>
        </row>
        <row r="771">
          <cell r="A771">
            <v>51180040</v>
          </cell>
          <cell r="B771">
            <v>299</v>
          </cell>
          <cell r="C771">
            <v>45</v>
          </cell>
          <cell r="D771">
            <v>6</v>
          </cell>
          <cell r="E771">
            <v>350</v>
          </cell>
          <cell r="G771">
            <v>14.238095238095237</v>
          </cell>
        </row>
        <row r="772">
          <cell r="A772">
            <v>51180060</v>
          </cell>
          <cell r="B772">
            <v>431</v>
          </cell>
          <cell r="C772">
            <v>0</v>
          </cell>
          <cell r="D772">
            <v>0</v>
          </cell>
          <cell r="E772">
            <v>431</v>
          </cell>
          <cell r="G772">
            <v>20.523809523809526</v>
          </cell>
        </row>
        <row r="773">
          <cell r="A773">
            <v>51180070</v>
          </cell>
          <cell r="B773">
            <v>75</v>
          </cell>
          <cell r="C773">
            <v>0</v>
          </cell>
          <cell r="D773">
            <v>0</v>
          </cell>
          <cell r="E773">
            <v>75</v>
          </cell>
          <cell r="G773">
            <v>3.5714285714285716</v>
          </cell>
        </row>
        <row r="774">
          <cell r="A774">
            <v>51180080</v>
          </cell>
          <cell r="B774">
            <v>577</v>
          </cell>
          <cell r="C774">
            <v>0</v>
          </cell>
          <cell r="D774">
            <v>0</v>
          </cell>
          <cell r="E774">
            <v>577</v>
          </cell>
          <cell r="G774">
            <v>27.476190476190474</v>
          </cell>
        </row>
        <row r="775">
          <cell r="A775">
            <v>51180090</v>
          </cell>
          <cell r="B775">
            <v>121</v>
          </cell>
          <cell r="C775">
            <v>0</v>
          </cell>
          <cell r="D775">
            <v>0</v>
          </cell>
          <cell r="E775">
            <v>121</v>
          </cell>
          <cell r="G775">
            <v>5.7619047619047619</v>
          </cell>
        </row>
        <row r="776">
          <cell r="A776">
            <v>51185000</v>
          </cell>
          <cell r="B776">
            <v>3</v>
          </cell>
          <cell r="C776">
            <v>0</v>
          </cell>
          <cell r="D776">
            <v>0</v>
          </cell>
          <cell r="E776">
            <v>3</v>
          </cell>
          <cell r="G776">
            <v>0.14285714285714285</v>
          </cell>
        </row>
        <row r="777">
          <cell r="A777">
            <v>51185065</v>
          </cell>
          <cell r="B777">
            <v>16</v>
          </cell>
          <cell r="C777">
            <v>0</v>
          </cell>
          <cell r="D777">
            <v>0</v>
          </cell>
          <cell r="E777">
            <v>16</v>
          </cell>
          <cell r="G777">
            <v>0.76190476190476186</v>
          </cell>
        </row>
        <row r="778">
          <cell r="A778">
            <v>51185122</v>
          </cell>
          <cell r="B778">
            <v>61</v>
          </cell>
          <cell r="C778">
            <v>0</v>
          </cell>
          <cell r="D778">
            <v>0</v>
          </cell>
          <cell r="E778">
            <v>61</v>
          </cell>
          <cell r="G778">
            <v>2.9047619047619047</v>
          </cell>
        </row>
        <row r="779">
          <cell r="A779">
            <v>51200123</v>
          </cell>
          <cell r="B779">
            <v>2130</v>
          </cell>
          <cell r="C779">
            <v>190</v>
          </cell>
          <cell r="D779">
            <v>97</v>
          </cell>
          <cell r="E779">
            <v>2417</v>
          </cell>
          <cell r="G779">
            <v>101.42857142857143</v>
          </cell>
        </row>
        <row r="780">
          <cell r="A780">
            <v>51200124</v>
          </cell>
          <cell r="B780">
            <v>8525</v>
          </cell>
          <cell r="C780">
            <v>1372</v>
          </cell>
          <cell r="D780">
            <v>780</v>
          </cell>
          <cell r="E780">
            <v>10677</v>
          </cell>
          <cell r="G780">
            <v>405.95238095238096</v>
          </cell>
        </row>
        <row r="781">
          <cell r="A781">
            <v>51200127</v>
          </cell>
          <cell r="B781">
            <v>716</v>
          </cell>
          <cell r="C781">
            <v>51</v>
          </cell>
          <cell r="D781">
            <v>26</v>
          </cell>
          <cell r="E781">
            <v>793</v>
          </cell>
          <cell r="G781">
            <v>34.095238095238095</v>
          </cell>
        </row>
        <row r="782">
          <cell r="A782">
            <v>51200128</v>
          </cell>
          <cell r="B782">
            <v>3334</v>
          </cell>
          <cell r="C782">
            <v>432</v>
          </cell>
          <cell r="D782">
            <v>300</v>
          </cell>
          <cell r="E782">
            <v>4066</v>
          </cell>
          <cell r="G782">
            <v>158.76190476190476</v>
          </cell>
        </row>
        <row r="783">
          <cell r="A783">
            <v>51200130</v>
          </cell>
          <cell r="B783">
            <v>705</v>
          </cell>
          <cell r="C783">
            <v>72</v>
          </cell>
          <cell r="D783">
            <v>50</v>
          </cell>
          <cell r="E783">
            <v>827</v>
          </cell>
          <cell r="G783">
            <v>33.571428571428569</v>
          </cell>
        </row>
        <row r="784">
          <cell r="A784">
            <v>51200150</v>
          </cell>
          <cell r="B784">
            <v>57</v>
          </cell>
          <cell r="C784">
            <v>9</v>
          </cell>
          <cell r="D784">
            <v>2</v>
          </cell>
          <cell r="E784">
            <v>68</v>
          </cell>
          <cell r="G784">
            <v>2.7142857142857144</v>
          </cell>
        </row>
        <row r="785">
          <cell r="A785">
            <v>51200160</v>
          </cell>
          <cell r="B785">
            <v>281</v>
          </cell>
          <cell r="C785">
            <v>24</v>
          </cell>
          <cell r="D785">
            <v>25</v>
          </cell>
          <cell r="E785">
            <v>330</v>
          </cell>
          <cell r="G785">
            <v>13.380952380952381</v>
          </cell>
        </row>
        <row r="786">
          <cell r="A786">
            <v>51200171</v>
          </cell>
          <cell r="B786">
            <v>425</v>
          </cell>
          <cell r="C786">
            <v>32</v>
          </cell>
          <cell r="D786">
            <v>21</v>
          </cell>
          <cell r="E786">
            <v>478</v>
          </cell>
          <cell r="G786">
            <v>20.238095238095237</v>
          </cell>
        </row>
        <row r="787">
          <cell r="A787">
            <v>51200172</v>
          </cell>
          <cell r="B787">
            <v>83</v>
          </cell>
          <cell r="C787">
            <v>4</v>
          </cell>
          <cell r="D787">
            <v>0</v>
          </cell>
          <cell r="E787">
            <v>87</v>
          </cell>
          <cell r="G787">
            <v>3.9523809523809526</v>
          </cell>
        </row>
        <row r="788">
          <cell r="A788">
            <v>51200190</v>
          </cell>
          <cell r="B788">
            <v>290</v>
          </cell>
          <cell r="C788">
            <v>14</v>
          </cell>
          <cell r="D788">
            <v>11</v>
          </cell>
          <cell r="E788">
            <v>315</v>
          </cell>
          <cell r="G788">
            <v>13.80952380952381</v>
          </cell>
        </row>
        <row r="789">
          <cell r="A789">
            <v>51200200</v>
          </cell>
          <cell r="B789">
            <v>1070</v>
          </cell>
          <cell r="C789">
            <v>131</v>
          </cell>
          <cell r="D789">
            <v>78</v>
          </cell>
          <cell r="E789">
            <v>1279</v>
          </cell>
          <cell r="G789">
            <v>50.952380952380949</v>
          </cell>
        </row>
        <row r="790">
          <cell r="A790">
            <v>51200230</v>
          </cell>
          <cell r="B790">
            <v>0</v>
          </cell>
          <cell r="C790">
            <v>0</v>
          </cell>
          <cell r="D790">
            <v>1</v>
          </cell>
          <cell r="E790">
            <v>1</v>
          </cell>
          <cell r="G790">
            <v>0</v>
          </cell>
        </row>
        <row r="791">
          <cell r="A791">
            <v>51200270</v>
          </cell>
          <cell r="B791">
            <v>1</v>
          </cell>
          <cell r="C791">
            <v>0</v>
          </cell>
          <cell r="D791">
            <v>0</v>
          </cell>
          <cell r="E791">
            <v>1</v>
          </cell>
          <cell r="G791">
            <v>4.7619047619047616E-2</v>
          </cell>
        </row>
        <row r="792">
          <cell r="A792">
            <v>51200280</v>
          </cell>
          <cell r="B792">
            <v>56</v>
          </cell>
          <cell r="C792">
            <v>3</v>
          </cell>
          <cell r="D792">
            <v>0</v>
          </cell>
          <cell r="E792">
            <v>59</v>
          </cell>
          <cell r="G792">
            <v>2.6666666666666665</v>
          </cell>
        </row>
        <row r="793">
          <cell r="A793">
            <v>51200290</v>
          </cell>
          <cell r="B793">
            <v>20</v>
          </cell>
          <cell r="C793">
            <v>1</v>
          </cell>
          <cell r="D793">
            <v>0</v>
          </cell>
          <cell r="E793">
            <v>21</v>
          </cell>
          <cell r="G793">
            <v>0.95238095238095233</v>
          </cell>
        </row>
        <row r="794">
          <cell r="A794">
            <v>51200296</v>
          </cell>
          <cell r="B794">
            <v>6</v>
          </cell>
          <cell r="C794">
            <v>0</v>
          </cell>
          <cell r="D794">
            <v>0</v>
          </cell>
          <cell r="E794">
            <v>6</v>
          </cell>
          <cell r="G794">
            <v>0.2857142857142857</v>
          </cell>
        </row>
        <row r="795">
          <cell r="A795">
            <v>51200300</v>
          </cell>
          <cell r="B795">
            <v>56</v>
          </cell>
          <cell r="C795">
            <v>7</v>
          </cell>
          <cell r="D795">
            <v>0</v>
          </cell>
          <cell r="E795">
            <v>63</v>
          </cell>
          <cell r="G795">
            <v>2.6666666666666665</v>
          </cell>
        </row>
        <row r="796">
          <cell r="A796">
            <v>51200310</v>
          </cell>
          <cell r="B796">
            <v>18</v>
          </cell>
          <cell r="C796">
            <v>2</v>
          </cell>
          <cell r="D796">
            <v>0</v>
          </cell>
          <cell r="E796">
            <v>20</v>
          </cell>
          <cell r="G796">
            <v>0.8571428571428571</v>
          </cell>
        </row>
        <row r="797">
          <cell r="A797">
            <v>51200311</v>
          </cell>
          <cell r="B797">
            <v>25</v>
          </cell>
          <cell r="C797">
            <v>0</v>
          </cell>
          <cell r="D797">
            <v>1</v>
          </cell>
          <cell r="E797">
            <v>26</v>
          </cell>
          <cell r="G797">
            <v>1.1904761904761905</v>
          </cell>
        </row>
        <row r="798">
          <cell r="A798">
            <v>51200320</v>
          </cell>
          <cell r="B798">
            <v>5</v>
          </cell>
          <cell r="C798">
            <v>1</v>
          </cell>
          <cell r="D798">
            <v>0</v>
          </cell>
          <cell r="E798">
            <v>6</v>
          </cell>
          <cell r="G798">
            <v>0.23809523809523808</v>
          </cell>
        </row>
        <row r="799">
          <cell r="A799">
            <v>51200340</v>
          </cell>
          <cell r="B799">
            <v>21</v>
          </cell>
          <cell r="C799">
            <v>7</v>
          </cell>
          <cell r="D799">
            <v>3</v>
          </cell>
          <cell r="E799">
            <v>31</v>
          </cell>
          <cell r="G799">
            <v>1</v>
          </cell>
        </row>
        <row r="800">
          <cell r="A800">
            <v>51200350</v>
          </cell>
          <cell r="B800">
            <v>4</v>
          </cell>
          <cell r="C800">
            <v>0</v>
          </cell>
          <cell r="D800">
            <v>0</v>
          </cell>
          <cell r="E800">
            <v>4</v>
          </cell>
          <cell r="G800">
            <v>0.19047619047619047</v>
          </cell>
        </row>
        <row r="801">
          <cell r="A801">
            <v>51200360</v>
          </cell>
          <cell r="B801">
            <v>3</v>
          </cell>
          <cell r="C801">
            <v>0</v>
          </cell>
          <cell r="D801">
            <v>0</v>
          </cell>
          <cell r="E801">
            <v>3</v>
          </cell>
          <cell r="G801">
            <v>0.14285714285714285</v>
          </cell>
        </row>
        <row r="802">
          <cell r="A802">
            <v>51200370</v>
          </cell>
          <cell r="B802">
            <v>1</v>
          </cell>
          <cell r="C802">
            <v>0</v>
          </cell>
          <cell r="D802">
            <v>0</v>
          </cell>
          <cell r="E802">
            <v>1</v>
          </cell>
          <cell r="G802">
            <v>4.7619047619047616E-2</v>
          </cell>
        </row>
        <row r="803">
          <cell r="A803">
            <v>51200410</v>
          </cell>
          <cell r="B803">
            <v>58</v>
          </cell>
          <cell r="C803">
            <v>8</v>
          </cell>
          <cell r="D803">
            <v>5</v>
          </cell>
          <cell r="E803">
            <v>71</v>
          </cell>
          <cell r="G803">
            <v>2.7619047619047619</v>
          </cell>
        </row>
        <row r="804">
          <cell r="A804">
            <v>51200420</v>
          </cell>
          <cell r="B804">
            <v>648</v>
          </cell>
          <cell r="C804">
            <v>68</v>
          </cell>
          <cell r="D804">
            <v>38</v>
          </cell>
          <cell r="E804">
            <v>754</v>
          </cell>
          <cell r="G804">
            <v>30.857142857142858</v>
          </cell>
        </row>
        <row r="805">
          <cell r="A805">
            <v>51200450</v>
          </cell>
          <cell r="B805">
            <v>8</v>
          </cell>
          <cell r="C805">
            <v>0</v>
          </cell>
          <cell r="D805">
            <v>3</v>
          </cell>
          <cell r="E805">
            <v>11</v>
          </cell>
          <cell r="G805">
            <v>0.38095238095238093</v>
          </cell>
        </row>
        <row r="806">
          <cell r="A806">
            <v>51200461</v>
          </cell>
          <cell r="B806">
            <v>84</v>
          </cell>
          <cell r="C806">
            <v>11</v>
          </cell>
          <cell r="D806">
            <v>10</v>
          </cell>
          <cell r="E806">
            <v>105</v>
          </cell>
          <cell r="G806">
            <v>4</v>
          </cell>
        </row>
        <row r="807">
          <cell r="A807">
            <v>51200500</v>
          </cell>
          <cell r="B807">
            <v>13713</v>
          </cell>
          <cell r="C807">
            <v>950</v>
          </cell>
          <cell r="D807">
            <v>690</v>
          </cell>
          <cell r="E807">
            <v>15353</v>
          </cell>
          <cell r="G807">
            <v>653</v>
          </cell>
        </row>
        <row r="808">
          <cell r="A808">
            <v>51200510</v>
          </cell>
          <cell r="B808">
            <v>608</v>
          </cell>
          <cell r="C808">
            <v>160</v>
          </cell>
          <cell r="D808">
            <v>48</v>
          </cell>
          <cell r="E808">
            <v>816</v>
          </cell>
          <cell r="G808">
            <v>28.952380952380953</v>
          </cell>
        </row>
        <row r="809">
          <cell r="A809">
            <v>51200520</v>
          </cell>
          <cell r="B809">
            <v>6</v>
          </cell>
          <cell r="C809">
            <v>0</v>
          </cell>
          <cell r="D809">
            <v>0</v>
          </cell>
          <cell r="E809">
            <v>6</v>
          </cell>
          <cell r="G809">
            <v>0.2857142857142857</v>
          </cell>
        </row>
        <row r="810">
          <cell r="A810">
            <v>51209100</v>
          </cell>
          <cell r="B810">
            <v>691</v>
          </cell>
          <cell r="C810">
            <v>52</v>
          </cell>
          <cell r="D810">
            <v>32</v>
          </cell>
          <cell r="E810">
            <v>775</v>
          </cell>
          <cell r="G810">
            <v>32.904761904761905</v>
          </cell>
        </row>
        <row r="811">
          <cell r="A811">
            <v>51209105</v>
          </cell>
          <cell r="B811">
            <v>4012</v>
          </cell>
          <cell r="C811">
            <v>559</v>
          </cell>
          <cell r="D811">
            <v>326</v>
          </cell>
          <cell r="E811">
            <v>4897</v>
          </cell>
          <cell r="G811">
            <v>191.04761904761904</v>
          </cell>
        </row>
        <row r="812">
          <cell r="A812">
            <v>51209110</v>
          </cell>
          <cell r="B812">
            <v>1937</v>
          </cell>
          <cell r="C812">
            <v>126</v>
          </cell>
          <cell r="D812">
            <v>65</v>
          </cell>
          <cell r="E812">
            <v>2128</v>
          </cell>
          <cell r="G812">
            <v>92.238095238095241</v>
          </cell>
        </row>
        <row r="813">
          <cell r="A813">
            <v>51209115</v>
          </cell>
          <cell r="B813">
            <v>8650</v>
          </cell>
          <cell r="C813">
            <v>1091</v>
          </cell>
          <cell r="D813">
            <v>613</v>
          </cell>
          <cell r="E813">
            <v>10354</v>
          </cell>
          <cell r="G813">
            <v>411.90476190476193</v>
          </cell>
        </row>
        <row r="814">
          <cell r="A814">
            <v>51209120</v>
          </cell>
          <cell r="B814">
            <v>359</v>
          </cell>
          <cell r="C814">
            <v>26</v>
          </cell>
          <cell r="D814">
            <v>9</v>
          </cell>
          <cell r="E814">
            <v>394</v>
          </cell>
          <cell r="G814">
            <v>17.095238095238095</v>
          </cell>
        </row>
        <row r="815">
          <cell r="A815">
            <v>51209125</v>
          </cell>
          <cell r="B815">
            <v>2712</v>
          </cell>
          <cell r="C815">
            <v>415</v>
          </cell>
          <cell r="D815">
            <v>270</v>
          </cell>
          <cell r="E815">
            <v>3397</v>
          </cell>
          <cell r="G815">
            <v>129.14285714285714</v>
          </cell>
        </row>
        <row r="816">
          <cell r="A816">
            <v>51220011</v>
          </cell>
          <cell r="B816">
            <v>0</v>
          </cell>
          <cell r="C816">
            <v>0</v>
          </cell>
          <cell r="D816">
            <v>1</v>
          </cell>
          <cell r="E816">
            <v>1</v>
          </cell>
          <cell r="G816">
            <v>0</v>
          </cell>
        </row>
        <row r="817">
          <cell r="A817">
            <v>51220012</v>
          </cell>
          <cell r="B817">
            <v>38</v>
          </cell>
          <cell r="C817">
            <v>0</v>
          </cell>
          <cell r="D817">
            <v>0</v>
          </cell>
          <cell r="E817">
            <v>38</v>
          </cell>
          <cell r="G817">
            <v>1.8095238095238095</v>
          </cell>
        </row>
        <row r="818">
          <cell r="A818">
            <v>51220021</v>
          </cell>
          <cell r="B818">
            <v>1702</v>
          </cell>
          <cell r="C818">
            <v>231</v>
          </cell>
          <cell r="D818">
            <v>151</v>
          </cell>
          <cell r="E818">
            <v>2084</v>
          </cell>
          <cell r="G818">
            <v>81.047619047619051</v>
          </cell>
        </row>
        <row r="819">
          <cell r="A819">
            <v>51220031</v>
          </cell>
          <cell r="B819">
            <v>2443</v>
          </cell>
          <cell r="C819">
            <v>208</v>
          </cell>
          <cell r="D819">
            <v>115</v>
          </cell>
          <cell r="E819">
            <v>2766</v>
          </cell>
          <cell r="G819">
            <v>116.33333333333333</v>
          </cell>
        </row>
        <row r="820">
          <cell r="A820">
            <v>51220040</v>
          </cell>
          <cell r="B820">
            <v>2748</v>
          </cell>
          <cell r="C820">
            <v>397</v>
          </cell>
          <cell r="D820">
            <v>231</v>
          </cell>
          <cell r="E820">
            <v>3376</v>
          </cell>
          <cell r="G820">
            <v>130.85714285714286</v>
          </cell>
        </row>
        <row r="821">
          <cell r="A821">
            <v>51220051</v>
          </cell>
          <cell r="B821">
            <v>466</v>
          </cell>
          <cell r="C821">
            <v>50</v>
          </cell>
          <cell r="D821">
            <v>33</v>
          </cell>
          <cell r="E821">
            <v>549</v>
          </cell>
          <cell r="G821">
            <v>22.19047619047619</v>
          </cell>
        </row>
        <row r="822">
          <cell r="A822">
            <v>51220060</v>
          </cell>
          <cell r="B822">
            <v>2854</v>
          </cell>
          <cell r="C822">
            <v>471</v>
          </cell>
          <cell r="D822">
            <v>256</v>
          </cell>
          <cell r="E822">
            <v>3581</v>
          </cell>
          <cell r="G822">
            <v>135.9047619047619</v>
          </cell>
        </row>
        <row r="823">
          <cell r="A823">
            <v>51220071</v>
          </cell>
          <cell r="B823">
            <v>773</v>
          </cell>
          <cell r="C823">
            <v>116</v>
          </cell>
          <cell r="D823">
            <v>46</v>
          </cell>
          <cell r="E823">
            <v>935</v>
          </cell>
          <cell r="G823">
            <v>36.80952380952381</v>
          </cell>
        </row>
        <row r="824">
          <cell r="A824">
            <v>51220080</v>
          </cell>
          <cell r="B824">
            <v>1996</v>
          </cell>
          <cell r="C824">
            <v>289</v>
          </cell>
          <cell r="D824">
            <v>165</v>
          </cell>
          <cell r="E824">
            <v>2450</v>
          </cell>
          <cell r="G824">
            <v>95.047619047619051</v>
          </cell>
        </row>
        <row r="825">
          <cell r="A825">
            <v>51220091</v>
          </cell>
          <cell r="B825">
            <v>484</v>
          </cell>
          <cell r="C825">
            <v>54</v>
          </cell>
          <cell r="D825">
            <v>22</v>
          </cell>
          <cell r="E825">
            <v>560</v>
          </cell>
          <cell r="G825">
            <v>23.047619047619047</v>
          </cell>
        </row>
        <row r="826">
          <cell r="A826">
            <v>51220100</v>
          </cell>
          <cell r="B826">
            <v>1603</v>
          </cell>
          <cell r="C826">
            <v>239</v>
          </cell>
          <cell r="D826">
            <v>158</v>
          </cell>
          <cell r="E826">
            <v>2000</v>
          </cell>
          <cell r="G826">
            <v>76.333333333333329</v>
          </cell>
        </row>
        <row r="827">
          <cell r="A827">
            <v>51220111</v>
          </cell>
          <cell r="B827">
            <v>198</v>
          </cell>
          <cell r="C827">
            <v>21</v>
          </cell>
          <cell r="D827">
            <v>12</v>
          </cell>
          <cell r="E827">
            <v>231</v>
          </cell>
          <cell r="G827">
            <v>9.4285714285714288</v>
          </cell>
        </row>
        <row r="828">
          <cell r="A828">
            <v>51220120</v>
          </cell>
          <cell r="B828">
            <v>1346</v>
          </cell>
          <cell r="C828">
            <v>5</v>
          </cell>
          <cell r="D828">
            <v>18</v>
          </cell>
          <cell r="E828">
            <v>1369</v>
          </cell>
          <cell r="G828">
            <v>64.095238095238102</v>
          </cell>
        </row>
        <row r="829">
          <cell r="A829">
            <v>51220132</v>
          </cell>
          <cell r="B829">
            <v>721</v>
          </cell>
          <cell r="C829">
            <v>32</v>
          </cell>
          <cell r="D829">
            <v>7</v>
          </cell>
          <cell r="E829">
            <v>760</v>
          </cell>
          <cell r="G829">
            <v>34.333333333333336</v>
          </cell>
        </row>
        <row r="830">
          <cell r="A830">
            <v>51220140</v>
          </cell>
          <cell r="B830">
            <v>5682</v>
          </cell>
          <cell r="C830">
            <v>295</v>
          </cell>
          <cell r="D830">
            <v>197</v>
          </cell>
          <cell r="E830">
            <v>6174</v>
          </cell>
          <cell r="G830">
            <v>270.57142857142856</v>
          </cell>
        </row>
        <row r="831">
          <cell r="A831">
            <v>51220152</v>
          </cell>
          <cell r="B831">
            <v>1654</v>
          </cell>
          <cell r="C831">
            <v>114</v>
          </cell>
          <cell r="D831">
            <v>54</v>
          </cell>
          <cell r="E831">
            <v>1822</v>
          </cell>
          <cell r="G831">
            <v>78.761904761904759</v>
          </cell>
        </row>
        <row r="832">
          <cell r="A832">
            <v>51220160</v>
          </cell>
          <cell r="B832">
            <v>1873</v>
          </cell>
          <cell r="C832">
            <v>312</v>
          </cell>
          <cell r="D832">
            <v>204</v>
          </cell>
          <cell r="E832">
            <v>2389</v>
          </cell>
          <cell r="G832">
            <v>89.19047619047619</v>
          </cell>
        </row>
        <row r="833">
          <cell r="A833">
            <v>51220170</v>
          </cell>
          <cell r="B833">
            <v>776</v>
          </cell>
          <cell r="C833">
            <v>130</v>
          </cell>
          <cell r="D833">
            <v>37</v>
          </cell>
          <cell r="E833">
            <v>943</v>
          </cell>
          <cell r="G833">
            <v>36.952380952380949</v>
          </cell>
        </row>
        <row r="834">
          <cell r="A834">
            <v>51220180</v>
          </cell>
          <cell r="B834">
            <v>894</v>
          </cell>
          <cell r="C834">
            <v>173</v>
          </cell>
          <cell r="D834">
            <v>112</v>
          </cell>
          <cell r="E834">
            <v>1179</v>
          </cell>
          <cell r="G834">
            <v>42.571428571428569</v>
          </cell>
        </row>
        <row r="835">
          <cell r="A835">
            <v>51220190</v>
          </cell>
          <cell r="B835">
            <v>201</v>
          </cell>
          <cell r="C835">
            <v>48</v>
          </cell>
          <cell r="D835">
            <v>14</v>
          </cell>
          <cell r="E835">
            <v>263</v>
          </cell>
          <cell r="G835">
            <v>9.5714285714285712</v>
          </cell>
        </row>
        <row r="836">
          <cell r="A836">
            <v>51220200</v>
          </cell>
          <cell r="B836">
            <v>2238</v>
          </cell>
          <cell r="C836">
            <v>230</v>
          </cell>
          <cell r="D836">
            <v>108</v>
          </cell>
          <cell r="E836">
            <v>2576</v>
          </cell>
          <cell r="G836">
            <v>106.57142857142857</v>
          </cell>
        </row>
        <row r="837">
          <cell r="A837">
            <v>51220212</v>
          </cell>
          <cell r="B837">
            <v>1600</v>
          </cell>
          <cell r="C837">
            <v>190</v>
          </cell>
          <cell r="D837">
            <v>97</v>
          </cell>
          <cell r="E837">
            <v>1887</v>
          </cell>
          <cell r="G837">
            <v>76.19047619047619</v>
          </cell>
        </row>
        <row r="838">
          <cell r="A838">
            <v>51220220</v>
          </cell>
          <cell r="B838">
            <v>2399</v>
          </cell>
          <cell r="C838">
            <v>282</v>
          </cell>
          <cell r="D838">
            <v>170</v>
          </cell>
          <cell r="E838">
            <v>2851</v>
          </cell>
          <cell r="G838">
            <v>114.23809523809524</v>
          </cell>
        </row>
        <row r="839">
          <cell r="A839">
            <v>51220232</v>
          </cell>
          <cell r="B839">
            <v>6</v>
          </cell>
          <cell r="C839">
            <v>0</v>
          </cell>
          <cell r="D839">
            <v>0</v>
          </cell>
          <cell r="E839">
            <v>6</v>
          </cell>
          <cell r="G839">
            <v>0.2857142857142857</v>
          </cell>
        </row>
        <row r="840">
          <cell r="A840">
            <v>51220260</v>
          </cell>
          <cell r="B840">
            <v>2132</v>
          </cell>
          <cell r="C840">
            <v>203</v>
          </cell>
          <cell r="D840">
            <v>133</v>
          </cell>
          <cell r="E840">
            <v>2468</v>
          </cell>
          <cell r="G840">
            <v>101.52380952380952</v>
          </cell>
        </row>
        <row r="841">
          <cell r="A841">
            <v>51220272</v>
          </cell>
          <cell r="B841">
            <v>405</v>
          </cell>
          <cell r="C841">
            <v>36</v>
          </cell>
          <cell r="D841">
            <v>12</v>
          </cell>
          <cell r="E841">
            <v>453</v>
          </cell>
          <cell r="G841">
            <v>19.285714285714285</v>
          </cell>
        </row>
        <row r="842">
          <cell r="A842">
            <v>51220280</v>
          </cell>
          <cell r="B842">
            <v>694</v>
          </cell>
          <cell r="C842">
            <v>91</v>
          </cell>
          <cell r="D842">
            <v>52</v>
          </cell>
          <cell r="E842">
            <v>837</v>
          </cell>
          <cell r="G842">
            <v>33.047619047619051</v>
          </cell>
        </row>
        <row r="843">
          <cell r="A843">
            <v>51220290</v>
          </cell>
          <cell r="B843">
            <v>195</v>
          </cell>
          <cell r="C843">
            <v>17</v>
          </cell>
          <cell r="D843">
            <v>16</v>
          </cell>
          <cell r="E843">
            <v>228</v>
          </cell>
          <cell r="G843">
            <v>9.2857142857142865</v>
          </cell>
        </row>
        <row r="844">
          <cell r="A844">
            <v>51220300</v>
          </cell>
          <cell r="B844">
            <v>191</v>
          </cell>
          <cell r="C844">
            <v>13</v>
          </cell>
          <cell r="D844">
            <v>5</v>
          </cell>
          <cell r="E844">
            <v>209</v>
          </cell>
          <cell r="G844">
            <v>9.0952380952380949</v>
          </cell>
        </row>
        <row r="845">
          <cell r="A845">
            <v>51220310</v>
          </cell>
          <cell r="B845">
            <v>2213</v>
          </cell>
          <cell r="C845">
            <v>9</v>
          </cell>
          <cell r="D845">
            <v>4</v>
          </cell>
          <cell r="E845">
            <v>2226</v>
          </cell>
          <cell r="G845">
            <v>105.38095238095238</v>
          </cell>
        </row>
        <row r="846">
          <cell r="A846">
            <v>51220321</v>
          </cell>
          <cell r="B846">
            <v>330</v>
          </cell>
          <cell r="C846">
            <v>8</v>
          </cell>
          <cell r="D846">
            <v>4</v>
          </cell>
          <cell r="E846">
            <v>342</v>
          </cell>
          <cell r="G846">
            <v>15.714285714285714</v>
          </cell>
        </row>
        <row r="847">
          <cell r="A847">
            <v>51220330</v>
          </cell>
          <cell r="B847">
            <v>720</v>
          </cell>
          <cell r="C847">
            <v>14</v>
          </cell>
          <cell r="D847">
            <v>3</v>
          </cell>
          <cell r="E847">
            <v>737</v>
          </cell>
          <cell r="G847">
            <v>34.285714285714285</v>
          </cell>
        </row>
        <row r="848">
          <cell r="A848">
            <v>51220340</v>
          </cell>
          <cell r="B848">
            <v>2679</v>
          </cell>
          <cell r="C848">
            <v>392</v>
          </cell>
          <cell r="D848">
            <v>261</v>
          </cell>
          <cell r="E848">
            <v>3332</v>
          </cell>
          <cell r="G848">
            <v>127.57142857142857</v>
          </cell>
        </row>
        <row r="849">
          <cell r="A849">
            <v>51220360</v>
          </cell>
          <cell r="B849">
            <v>2825</v>
          </cell>
          <cell r="C849">
            <v>348</v>
          </cell>
          <cell r="D849">
            <v>235</v>
          </cell>
          <cell r="E849">
            <v>3408</v>
          </cell>
          <cell r="G849">
            <v>134.52380952380952</v>
          </cell>
        </row>
        <row r="850">
          <cell r="A850">
            <v>51220370</v>
          </cell>
          <cell r="B850">
            <v>1656</v>
          </cell>
          <cell r="C850">
            <v>23</v>
          </cell>
          <cell r="D850">
            <v>17</v>
          </cell>
          <cell r="E850">
            <v>1696</v>
          </cell>
          <cell r="G850">
            <v>78.857142857142861</v>
          </cell>
        </row>
        <row r="851">
          <cell r="A851">
            <v>51220380</v>
          </cell>
          <cell r="B851">
            <v>2577</v>
          </cell>
          <cell r="C851">
            <v>336</v>
          </cell>
          <cell r="D851">
            <v>236</v>
          </cell>
          <cell r="E851">
            <v>3149</v>
          </cell>
          <cell r="G851">
            <v>122.71428571428571</v>
          </cell>
        </row>
        <row r="852">
          <cell r="A852">
            <v>51220390</v>
          </cell>
          <cell r="B852">
            <v>367</v>
          </cell>
          <cell r="C852">
            <v>34</v>
          </cell>
          <cell r="D852">
            <v>14</v>
          </cell>
          <cell r="E852">
            <v>415</v>
          </cell>
          <cell r="G852">
            <v>17.476190476190474</v>
          </cell>
        </row>
        <row r="853">
          <cell r="A853">
            <v>51220410</v>
          </cell>
          <cell r="B853">
            <v>745</v>
          </cell>
          <cell r="C853">
            <v>0</v>
          </cell>
          <cell r="D853">
            <v>0</v>
          </cell>
          <cell r="E853">
            <v>745</v>
          </cell>
          <cell r="G853">
            <v>35.476190476190474</v>
          </cell>
        </row>
        <row r="854">
          <cell r="A854">
            <v>51220420</v>
          </cell>
          <cell r="B854">
            <v>320</v>
          </cell>
          <cell r="C854">
            <v>56</v>
          </cell>
          <cell r="D854">
            <v>24</v>
          </cell>
          <cell r="E854">
            <v>400</v>
          </cell>
          <cell r="G854">
            <v>15.238095238095237</v>
          </cell>
        </row>
        <row r="855">
          <cell r="A855">
            <v>51220432</v>
          </cell>
          <cell r="B855">
            <v>215</v>
          </cell>
          <cell r="C855">
            <v>0</v>
          </cell>
          <cell r="D855">
            <v>0</v>
          </cell>
          <cell r="E855">
            <v>215</v>
          </cell>
          <cell r="G855">
            <v>10.238095238095237</v>
          </cell>
        </row>
        <row r="856">
          <cell r="A856">
            <v>51220440</v>
          </cell>
          <cell r="B856">
            <v>5017</v>
          </cell>
          <cell r="C856">
            <v>0</v>
          </cell>
          <cell r="D856">
            <v>0</v>
          </cell>
          <cell r="E856">
            <v>5017</v>
          </cell>
          <cell r="G856">
            <v>238.9047619047619</v>
          </cell>
        </row>
        <row r="857">
          <cell r="A857">
            <v>51220452</v>
          </cell>
          <cell r="B857">
            <v>212</v>
          </cell>
          <cell r="C857">
            <v>0</v>
          </cell>
          <cell r="D857">
            <v>0</v>
          </cell>
          <cell r="E857">
            <v>212</v>
          </cell>
          <cell r="G857">
            <v>10.095238095238095</v>
          </cell>
        </row>
        <row r="858">
          <cell r="A858">
            <v>51220460</v>
          </cell>
          <cell r="B858">
            <v>2397</v>
          </cell>
          <cell r="C858">
            <v>0</v>
          </cell>
          <cell r="D858">
            <v>0</v>
          </cell>
          <cell r="E858">
            <v>2397</v>
          </cell>
          <cell r="G858">
            <v>114.14285714285714</v>
          </cell>
        </row>
        <row r="859">
          <cell r="A859">
            <v>51220492</v>
          </cell>
          <cell r="B859">
            <v>124</v>
          </cell>
          <cell r="C859">
            <v>0</v>
          </cell>
          <cell r="D859">
            <v>0</v>
          </cell>
          <cell r="E859">
            <v>124</v>
          </cell>
          <cell r="G859">
            <v>5.9047619047619051</v>
          </cell>
        </row>
        <row r="860">
          <cell r="A860">
            <v>51220501</v>
          </cell>
          <cell r="B860">
            <v>2207</v>
          </cell>
          <cell r="C860">
            <v>0</v>
          </cell>
          <cell r="D860">
            <v>0</v>
          </cell>
          <cell r="E860">
            <v>2207</v>
          </cell>
          <cell r="G860">
            <v>105.0952380952381</v>
          </cell>
        </row>
        <row r="861">
          <cell r="A861">
            <v>51220512</v>
          </cell>
          <cell r="B861">
            <v>636</v>
          </cell>
          <cell r="C861">
            <v>0</v>
          </cell>
          <cell r="D861">
            <v>0</v>
          </cell>
          <cell r="E861">
            <v>636</v>
          </cell>
          <cell r="G861">
            <v>30.285714285714285</v>
          </cell>
        </row>
        <row r="862">
          <cell r="A862">
            <v>51220521</v>
          </cell>
          <cell r="B862">
            <v>1873</v>
          </cell>
          <cell r="C862">
            <v>0</v>
          </cell>
          <cell r="D862">
            <v>0</v>
          </cell>
          <cell r="E862">
            <v>1873</v>
          </cell>
          <cell r="G862">
            <v>89.19047619047619</v>
          </cell>
        </row>
        <row r="863">
          <cell r="A863">
            <v>51220532</v>
          </cell>
          <cell r="B863">
            <v>107</v>
          </cell>
          <cell r="C863">
            <v>0</v>
          </cell>
          <cell r="D863">
            <v>0</v>
          </cell>
          <cell r="E863">
            <v>107</v>
          </cell>
          <cell r="G863">
            <v>5.0952380952380949</v>
          </cell>
        </row>
        <row r="864">
          <cell r="A864">
            <v>51220541</v>
          </cell>
          <cell r="B864">
            <v>549</v>
          </cell>
          <cell r="C864">
            <v>0</v>
          </cell>
          <cell r="D864">
            <v>0</v>
          </cell>
          <cell r="E864">
            <v>549</v>
          </cell>
          <cell r="G864">
            <v>26.142857142857142</v>
          </cell>
        </row>
        <row r="865">
          <cell r="A865">
            <v>51220552</v>
          </cell>
          <cell r="B865">
            <v>46</v>
          </cell>
          <cell r="C865">
            <v>0</v>
          </cell>
          <cell r="D865">
            <v>0</v>
          </cell>
          <cell r="E865">
            <v>46</v>
          </cell>
          <cell r="G865">
            <v>2.1904761904761907</v>
          </cell>
        </row>
        <row r="866">
          <cell r="A866">
            <v>51220561</v>
          </cell>
          <cell r="B866">
            <v>739</v>
          </cell>
          <cell r="C866">
            <v>0</v>
          </cell>
          <cell r="D866">
            <v>0</v>
          </cell>
          <cell r="E866">
            <v>739</v>
          </cell>
          <cell r="G866">
            <v>35.19047619047619</v>
          </cell>
        </row>
        <row r="867">
          <cell r="A867">
            <v>51220572</v>
          </cell>
          <cell r="B867">
            <v>77</v>
          </cell>
          <cell r="C867">
            <v>0</v>
          </cell>
          <cell r="D867">
            <v>0</v>
          </cell>
          <cell r="E867">
            <v>77</v>
          </cell>
          <cell r="G867">
            <v>3.6666666666666665</v>
          </cell>
        </row>
        <row r="868">
          <cell r="A868">
            <v>51220581</v>
          </cell>
          <cell r="B868">
            <v>986</v>
          </cell>
          <cell r="C868">
            <v>0</v>
          </cell>
          <cell r="D868">
            <v>0</v>
          </cell>
          <cell r="E868">
            <v>986</v>
          </cell>
          <cell r="G868">
            <v>46.952380952380949</v>
          </cell>
        </row>
        <row r="869">
          <cell r="A869">
            <v>51220591</v>
          </cell>
          <cell r="B869">
            <v>204</v>
          </cell>
          <cell r="C869">
            <v>16</v>
          </cell>
          <cell r="D869">
            <v>18</v>
          </cell>
          <cell r="E869">
            <v>238</v>
          </cell>
          <cell r="G869">
            <v>9.7142857142857135</v>
          </cell>
        </row>
        <row r="870">
          <cell r="A870">
            <v>51220610</v>
          </cell>
          <cell r="B870">
            <v>0</v>
          </cell>
          <cell r="C870">
            <v>0</v>
          </cell>
          <cell r="D870">
            <v>8</v>
          </cell>
          <cell r="E870">
            <v>8</v>
          </cell>
          <cell r="G870">
            <v>0</v>
          </cell>
        </row>
        <row r="871">
          <cell r="A871">
            <v>51220621</v>
          </cell>
          <cell r="B871">
            <v>880</v>
          </cell>
          <cell r="C871">
            <v>0</v>
          </cell>
          <cell r="D871">
            <v>0</v>
          </cell>
          <cell r="E871">
            <v>880</v>
          </cell>
          <cell r="G871">
            <v>41.904761904761905</v>
          </cell>
        </row>
        <row r="872">
          <cell r="A872">
            <v>51220632</v>
          </cell>
          <cell r="B872">
            <v>52</v>
          </cell>
          <cell r="C872">
            <v>0</v>
          </cell>
          <cell r="D872">
            <v>0</v>
          </cell>
          <cell r="E872">
            <v>52</v>
          </cell>
          <cell r="G872">
            <v>2.4761904761904763</v>
          </cell>
        </row>
        <row r="873">
          <cell r="A873">
            <v>51220641</v>
          </cell>
          <cell r="B873">
            <v>566</v>
          </cell>
          <cell r="C873">
            <v>4</v>
          </cell>
          <cell r="D873">
            <v>1</v>
          </cell>
          <cell r="E873">
            <v>571</v>
          </cell>
          <cell r="G873">
            <v>26.952380952380953</v>
          </cell>
        </row>
        <row r="874">
          <cell r="A874">
            <v>51220650</v>
          </cell>
          <cell r="B874">
            <v>1029</v>
          </cell>
          <cell r="C874">
            <v>5</v>
          </cell>
          <cell r="D874">
            <v>4</v>
          </cell>
          <cell r="E874">
            <v>1038</v>
          </cell>
          <cell r="G874">
            <v>49</v>
          </cell>
        </row>
        <row r="875">
          <cell r="A875">
            <v>51220680</v>
          </cell>
          <cell r="B875">
            <v>0</v>
          </cell>
          <cell r="C875">
            <v>0</v>
          </cell>
          <cell r="D875">
            <v>10</v>
          </cell>
          <cell r="E875">
            <v>10</v>
          </cell>
          <cell r="G875">
            <v>0</v>
          </cell>
        </row>
        <row r="876">
          <cell r="A876">
            <v>51220691</v>
          </cell>
          <cell r="B876">
            <v>455</v>
          </cell>
          <cell r="C876">
            <v>59</v>
          </cell>
          <cell r="D876">
            <v>29</v>
          </cell>
          <cell r="E876">
            <v>543</v>
          </cell>
          <cell r="G876">
            <v>21.666666666666668</v>
          </cell>
        </row>
        <row r="877">
          <cell r="A877">
            <v>51220700</v>
          </cell>
          <cell r="B877">
            <v>210</v>
          </cell>
          <cell r="C877">
            <v>0</v>
          </cell>
          <cell r="D877">
            <v>0</v>
          </cell>
          <cell r="E877">
            <v>210</v>
          </cell>
          <cell r="G877">
            <v>10</v>
          </cell>
        </row>
        <row r="878">
          <cell r="A878">
            <v>51220712</v>
          </cell>
          <cell r="B878">
            <v>4</v>
          </cell>
          <cell r="C878">
            <v>0</v>
          </cell>
          <cell r="D878">
            <v>0</v>
          </cell>
          <cell r="E878">
            <v>4</v>
          </cell>
          <cell r="G878">
            <v>0.19047619047619047</v>
          </cell>
        </row>
        <row r="879">
          <cell r="A879">
            <v>51220720</v>
          </cell>
          <cell r="B879">
            <v>5160</v>
          </cell>
          <cell r="C879">
            <v>641</v>
          </cell>
          <cell r="D879">
            <v>370</v>
          </cell>
          <cell r="E879">
            <v>6171</v>
          </cell>
          <cell r="G879">
            <v>245.71428571428572</v>
          </cell>
        </row>
        <row r="880">
          <cell r="A880">
            <v>51220730</v>
          </cell>
          <cell r="B880">
            <v>50</v>
          </cell>
          <cell r="C880">
            <v>9</v>
          </cell>
          <cell r="D880">
            <v>10</v>
          </cell>
          <cell r="E880">
            <v>69</v>
          </cell>
          <cell r="G880">
            <v>2.3809523809523809</v>
          </cell>
        </row>
        <row r="881">
          <cell r="A881">
            <v>51220740</v>
          </cell>
          <cell r="B881">
            <v>2428</v>
          </cell>
          <cell r="C881">
            <v>399</v>
          </cell>
          <cell r="D881">
            <v>184</v>
          </cell>
          <cell r="E881">
            <v>3011</v>
          </cell>
          <cell r="G881">
            <v>115.61904761904762</v>
          </cell>
        </row>
        <row r="882">
          <cell r="A882">
            <v>51220751</v>
          </cell>
          <cell r="B882">
            <v>629</v>
          </cell>
          <cell r="C882">
            <v>97</v>
          </cell>
          <cell r="D882">
            <v>57</v>
          </cell>
          <cell r="E882">
            <v>783</v>
          </cell>
          <cell r="G882">
            <v>29.952380952380953</v>
          </cell>
        </row>
        <row r="883">
          <cell r="A883">
            <v>51220760</v>
          </cell>
          <cell r="B883">
            <v>652</v>
          </cell>
          <cell r="C883">
            <v>132</v>
          </cell>
          <cell r="D883">
            <v>53</v>
          </cell>
          <cell r="E883">
            <v>837</v>
          </cell>
          <cell r="G883">
            <v>31.047619047619047</v>
          </cell>
        </row>
        <row r="884">
          <cell r="A884">
            <v>51220770</v>
          </cell>
          <cell r="B884">
            <v>39</v>
          </cell>
          <cell r="C884">
            <v>5</v>
          </cell>
          <cell r="D884">
            <v>2</v>
          </cell>
          <cell r="E884">
            <v>46</v>
          </cell>
          <cell r="G884">
            <v>1.8571428571428572</v>
          </cell>
        </row>
        <row r="885">
          <cell r="A885">
            <v>51220791</v>
          </cell>
          <cell r="B885">
            <v>1360</v>
          </cell>
          <cell r="C885">
            <v>225</v>
          </cell>
          <cell r="D885">
            <v>90</v>
          </cell>
          <cell r="E885">
            <v>1675</v>
          </cell>
          <cell r="G885">
            <v>64.761904761904759</v>
          </cell>
        </row>
        <row r="886">
          <cell r="A886">
            <v>51220800</v>
          </cell>
          <cell r="B886">
            <v>1142</v>
          </cell>
          <cell r="C886">
            <v>163</v>
          </cell>
          <cell r="D886">
            <v>103</v>
          </cell>
          <cell r="E886">
            <v>1408</v>
          </cell>
          <cell r="G886">
            <v>54.38095238095238</v>
          </cell>
        </row>
        <row r="887">
          <cell r="A887">
            <v>51220811</v>
          </cell>
          <cell r="B887">
            <v>94</v>
          </cell>
          <cell r="C887">
            <v>8</v>
          </cell>
          <cell r="D887">
            <v>3</v>
          </cell>
          <cell r="E887">
            <v>105</v>
          </cell>
          <cell r="G887">
            <v>4.4761904761904763</v>
          </cell>
        </row>
        <row r="888">
          <cell r="A888">
            <v>51220820</v>
          </cell>
          <cell r="B888">
            <v>1232</v>
          </cell>
          <cell r="C888">
            <v>206</v>
          </cell>
          <cell r="D888">
            <v>130</v>
          </cell>
          <cell r="E888">
            <v>1568</v>
          </cell>
          <cell r="G888">
            <v>58.666666666666664</v>
          </cell>
        </row>
        <row r="889">
          <cell r="A889">
            <v>51220831</v>
          </cell>
          <cell r="B889">
            <v>131</v>
          </cell>
          <cell r="C889">
            <v>13</v>
          </cell>
          <cell r="D889">
            <v>14</v>
          </cell>
          <cell r="E889">
            <v>158</v>
          </cell>
          <cell r="G889">
            <v>6.2380952380952381</v>
          </cell>
        </row>
        <row r="890">
          <cell r="A890">
            <v>51220840</v>
          </cell>
          <cell r="B890">
            <v>628</v>
          </cell>
          <cell r="C890">
            <v>113</v>
          </cell>
          <cell r="D890">
            <v>54</v>
          </cell>
          <cell r="E890">
            <v>795</v>
          </cell>
          <cell r="G890">
            <v>29.904761904761905</v>
          </cell>
        </row>
        <row r="891">
          <cell r="A891">
            <v>51220851</v>
          </cell>
          <cell r="B891">
            <v>495</v>
          </cell>
          <cell r="C891">
            <v>31</v>
          </cell>
          <cell r="D891">
            <v>11</v>
          </cell>
          <cell r="E891">
            <v>537</v>
          </cell>
          <cell r="G891">
            <v>23.571428571428573</v>
          </cell>
        </row>
        <row r="892">
          <cell r="A892">
            <v>51220871</v>
          </cell>
          <cell r="B892">
            <v>996</v>
          </cell>
          <cell r="C892">
            <v>97</v>
          </cell>
          <cell r="D892">
            <v>66</v>
          </cell>
          <cell r="E892">
            <v>1159</v>
          </cell>
          <cell r="G892">
            <v>47.428571428571431</v>
          </cell>
        </row>
        <row r="893">
          <cell r="A893">
            <v>51220872</v>
          </cell>
          <cell r="B893">
            <v>1600</v>
          </cell>
          <cell r="C893">
            <v>185</v>
          </cell>
          <cell r="D893">
            <v>85</v>
          </cell>
          <cell r="E893">
            <v>1870</v>
          </cell>
          <cell r="G893">
            <v>76.19047619047619</v>
          </cell>
        </row>
        <row r="894">
          <cell r="A894">
            <v>51220880</v>
          </cell>
          <cell r="B894">
            <v>701</v>
          </cell>
          <cell r="C894">
            <v>109</v>
          </cell>
          <cell r="D894">
            <v>68</v>
          </cell>
          <cell r="E894">
            <v>878</v>
          </cell>
          <cell r="G894">
            <v>33.38095238095238</v>
          </cell>
        </row>
        <row r="895">
          <cell r="A895">
            <v>51220890</v>
          </cell>
          <cell r="B895">
            <v>142</v>
          </cell>
          <cell r="C895">
            <v>15</v>
          </cell>
          <cell r="D895">
            <v>5</v>
          </cell>
          <cell r="E895">
            <v>162</v>
          </cell>
          <cell r="G895">
            <v>6.7619047619047619</v>
          </cell>
        </row>
        <row r="896">
          <cell r="A896">
            <v>51220900</v>
          </cell>
          <cell r="B896">
            <v>1479</v>
          </cell>
          <cell r="C896">
            <v>148</v>
          </cell>
          <cell r="D896">
            <v>73</v>
          </cell>
          <cell r="E896">
            <v>1700</v>
          </cell>
          <cell r="G896">
            <v>70.428571428571431</v>
          </cell>
        </row>
        <row r="897">
          <cell r="A897">
            <v>51220910</v>
          </cell>
          <cell r="B897">
            <v>113</v>
          </cell>
          <cell r="C897">
            <v>8</v>
          </cell>
          <cell r="D897">
            <v>2</v>
          </cell>
          <cell r="E897">
            <v>123</v>
          </cell>
          <cell r="G897">
            <v>5.3809523809523814</v>
          </cell>
        </row>
        <row r="898">
          <cell r="A898">
            <v>51220920</v>
          </cell>
          <cell r="B898">
            <v>955</v>
          </cell>
          <cell r="C898">
            <v>121</v>
          </cell>
          <cell r="D898">
            <v>71</v>
          </cell>
          <cell r="E898">
            <v>1147</v>
          </cell>
          <cell r="G898">
            <v>45.476190476190474</v>
          </cell>
        </row>
        <row r="899">
          <cell r="A899">
            <v>51220930</v>
          </cell>
          <cell r="B899">
            <v>58</v>
          </cell>
          <cell r="C899">
            <v>3</v>
          </cell>
          <cell r="D899">
            <v>2</v>
          </cell>
          <cell r="E899">
            <v>63</v>
          </cell>
          <cell r="G899">
            <v>2.7619047619047619</v>
          </cell>
        </row>
        <row r="900">
          <cell r="A900">
            <v>51220940</v>
          </cell>
          <cell r="B900">
            <v>987</v>
          </cell>
          <cell r="C900">
            <v>114</v>
          </cell>
          <cell r="D900">
            <v>95</v>
          </cell>
          <cell r="E900">
            <v>1196</v>
          </cell>
          <cell r="G900">
            <v>47</v>
          </cell>
        </row>
        <row r="901">
          <cell r="A901">
            <v>51220950</v>
          </cell>
          <cell r="B901">
            <v>590</v>
          </cell>
          <cell r="C901">
            <v>37</v>
          </cell>
          <cell r="D901">
            <v>34</v>
          </cell>
          <cell r="E901">
            <v>661</v>
          </cell>
          <cell r="G901">
            <v>28.095238095238095</v>
          </cell>
        </row>
        <row r="902">
          <cell r="A902">
            <v>51220960</v>
          </cell>
          <cell r="B902">
            <v>58</v>
          </cell>
          <cell r="C902">
            <v>1</v>
          </cell>
          <cell r="D902">
            <v>2</v>
          </cell>
          <cell r="E902">
            <v>61</v>
          </cell>
          <cell r="G902">
            <v>2.7619047619047619</v>
          </cell>
        </row>
        <row r="903">
          <cell r="A903">
            <v>51220971</v>
          </cell>
          <cell r="B903">
            <v>491</v>
          </cell>
          <cell r="C903">
            <v>58</v>
          </cell>
          <cell r="D903">
            <v>58</v>
          </cell>
          <cell r="E903">
            <v>607</v>
          </cell>
          <cell r="G903">
            <v>23.38095238095238</v>
          </cell>
        </row>
        <row r="904">
          <cell r="A904">
            <v>51220991</v>
          </cell>
          <cell r="B904">
            <v>976</v>
          </cell>
          <cell r="C904">
            <v>502</v>
          </cell>
          <cell r="D904">
            <v>172</v>
          </cell>
          <cell r="E904">
            <v>1650</v>
          </cell>
          <cell r="G904">
            <v>46.476190476190474</v>
          </cell>
        </row>
        <row r="905">
          <cell r="A905">
            <v>51221000</v>
          </cell>
          <cell r="B905">
            <v>1488</v>
          </cell>
          <cell r="C905">
            <v>202</v>
          </cell>
          <cell r="D905">
            <v>163</v>
          </cell>
          <cell r="E905">
            <v>1853</v>
          </cell>
          <cell r="G905">
            <v>70.857142857142861</v>
          </cell>
        </row>
        <row r="906">
          <cell r="A906">
            <v>51221010</v>
          </cell>
          <cell r="B906">
            <v>251</v>
          </cell>
          <cell r="C906">
            <v>54</v>
          </cell>
          <cell r="D906">
            <v>30</v>
          </cell>
          <cell r="E906">
            <v>335</v>
          </cell>
          <cell r="G906">
            <v>11.952380952380953</v>
          </cell>
        </row>
        <row r="907">
          <cell r="A907">
            <v>51221020</v>
          </cell>
          <cell r="B907">
            <v>23</v>
          </cell>
          <cell r="C907">
            <v>7</v>
          </cell>
          <cell r="D907">
            <v>2</v>
          </cell>
          <cell r="E907">
            <v>32</v>
          </cell>
          <cell r="G907">
            <v>1.0952380952380953</v>
          </cell>
        </row>
        <row r="908">
          <cell r="A908">
            <v>51221032</v>
          </cell>
          <cell r="B908">
            <v>19</v>
          </cell>
          <cell r="C908">
            <v>4</v>
          </cell>
          <cell r="D908">
            <v>1</v>
          </cell>
          <cell r="E908">
            <v>24</v>
          </cell>
          <cell r="G908">
            <v>0.90476190476190477</v>
          </cell>
        </row>
        <row r="909">
          <cell r="A909">
            <v>51221040</v>
          </cell>
          <cell r="B909">
            <v>549</v>
          </cell>
          <cell r="C909">
            <v>67</v>
          </cell>
          <cell r="D909">
            <v>41</v>
          </cell>
          <cell r="E909">
            <v>657</v>
          </cell>
          <cell r="G909">
            <v>26.142857142857142</v>
          </cell>
        </row>
        <row r="910">
          <cell r="A910">
            <v>51221050</v>
          </cell>
          <cell r="B910">
            <v>2698</v>
          </cell>
          <cell r="C910">
            <v>458</v>
          </cell>
          <cell r="D910">
            <v>255</v>
          </cell>
          <cell r="E910">
            <v>3411</v>
          </cell>
          <cell r="G910">
            <v>128.47619047619048</v>
          </cell>
        </row>
        <row r="911">
          <cell r="A911">
            <v>51221060</v>
          </cell>
          <cell r="B911">
            <v>689</v>
          </cell>
          <cell r="C911">
            <v>168</v>
          </cell>
          <cell r="D911">
            <v>73</v>
          </cell>
          <cell r="E911">
            <v>930</v>
          </cell>
          <cell r="G911">
            <v>32.80952380952381</v>
          </cell>
        </row>
        <row r="912">
          <cell r="A912">
            <v>51221080</v>
          </cell>
          <cell r="B912">
            <v>3131</v>
          </cell>
          <cell r="C912">
            <v>354</v>
          </cell>
          <cell r="D912">
            <v>211</v>
          </cell>
          <cell r="E912">
            <v>3696</v>
          </cell>
          <cell r="G912">
            <v>149.0952380952381</v>
          </cell>
        </row>
        <row r="913">
          <cell r="A913">
            <v>51221090</v>
          </cell>
          <cell r="B913">
            <v>640</v>
          </cell>
          <cell r="C913">
            <v>12</v>
          </cell>
          <cell r="D913">
            <v>8</v>
          </cell>
          <cell r="E913">
            <v>660</v>
          </cell>
          <cell r="G913">
            <v>30.476190476190474</v>
          </cell>
        </row>
        <row r="914">
          <cell r="A914">
            <v>51221100</v>
          </cell>
          <cell r="B914">
            <v>817</v>
          </cell>
          <cell r="C914">
            <v>12</v>
          </cell>
          <cell r="D914">
            <v>6</v>
          </cell>
          <cell r="E914">
            <v>835</v>
          </cell>
          <cell r="G914">
            <v>38.904761904761905</v>
          </cell>
        </row>
        <row r="915">
          <cell r="A915">
            <v>51221320</v>
          </cell>
          <cell r="B915">
            <v>1540</v>
          </cell>
          <cell r="C915">
            <v>229</v>
          </cell>
          <cell r="D915">
            <v>164</v>
          </cell>
          <cell r="E915">
            <v>1933</v>
          </cell>
          <cell r="G915">
            <v>73.333333333333329</v>
          </cell>
        </row>
        <row r="916">
          <cell r="A916">
            <v>51221420</v>
          </cell>
          <cell r="B916">
            <v>141</v>
          </cell>
          <cell r="C916">
            <v>6</v>
          </cell>
          <cell r="D916">
            <v>2</v>
          </cell>
          <cell r="E916">
            <v>149</v>
          </cell>
          <cell r="G916">
            <v>6.7142857142857144</v>
          </cell>
        </row>
        <row r="917">
          <cell r="A917">
            <v>51221421</v>
          </cell>
          <cell r="B917">
            <v>5</v>
          </cell>
          <cell r="C917">
            <v>0</v>
          </cell>
          <cell r="D917">
            <v>0</v>
          </cell>
          <cell r="E917">
            <v>5</v>
          </cell>
          <cell r="G917">
            <v>0.23809523809523808</v>
          </cell>
        </row>
        <row r="918">
          <cell r="A918">
            <v>51222021</v>
          </cell>
          <cell r="B918">
            <v>2</v>
          </cell>
          <cell r="C918">
            <v>0</v>
          </cell>
          <cell r="D918">
            <v>0</v>
          </cell>
          <cell r="E918">
            <v>2</v>
          </cell>
          <cell r="G918">
            <v>9.5238095238095233E-2</v>
          </cell>
        </row>
        <row r="919">
          <cell r="A919">
            <v>51222121</v>
          </cell>
          <cell r="B919">
            <v>186</v>
          </cell>
          <cell r="C919">
            <v>0</v>
          </cell>
          <cell r="D919">
            <v>0</v>
          </cell>
          <cell r="E919">
            <v>186</v>
          </cell>
          <cell r="G919">
            <v>8.8571428571428577</v>
          </cell>
        </row>
        <row r="920">
          <cell r="A920">
            <v>51222210</v>
          </cell>
          <cell r="B920">
            <v>155</v>
          </cell>
          <cell r="C920">
            <v>19</v>
          </cell>
          <cell r="D920">
            <v>18</v>
          </cell>
          <cell r="E920">
            <v>192</v>
          </cell>
          <cell r="G920">
            <v>7.3809523809523814</v>
          </cell>
        </row>
        <row r="921">
          <cell r="A921">
            <v>51225030</v>
          </cell>
          <cell r="B921">
            <v>5734</v>
          </cell>
          <cell r="C921">
            <v>1161</v>
          </cell>
          <cell r="D921">
            <v>616</v>
          </cell>
          <cell r="E921">
            <v>7511</v>
          </cell>
          <cell r="G921">
            <v>273.04761904761904</v>
          </cell>
        </row>
        <row r="922">
          <cell r="A922">
            <v>51225040</v>
          </cell>
          <cell r="B922">
            <v>5924</v>
          </cell>
          <cell r="C922">
            <v>658</v>
          </cell>
          <cell r="D922">
            <v>321</v>
          </cell>
          <cell r="E922">
            <v>6903</v>
          </cell>
          <cell r="G922">
            <v>282.09523809523807</v>
          </cell>
        </row>
        <row r="923">
          <cell r="A923">
            <v>51225050</v>
          </cell>
          <cell r="B923">
            <v>1927</v>
          </cell>
          <cell r="C923">
            <v>307</v>
          </cell>
          <cell r="D923">
            <v>154</v>
          </cell>
          <cell r="E923">
            <v>2388</v>
          </cell>
          <cell r="G923">
            <v>91.761904761904759</v>
          </cell>
        </row>
        <row r="924">
          <cell r="A924">
            <v>51225060</v>
          </cell>
          <cell r="B924">
            <v>5257</v>
          </cell>
          <cell r="C924">
            <v>56</v>
          </cell>
          <cell r="D924">
            <v>22</v>
          </cell>
          <cell r="E924">
            <v>5335</v>
          </cell>
          <cell r="G924">
            <v>250.33333333333334</v>
          </cell>
        </row>
        <row r="925">
          <cell r="A925">
            <v>51225070</v>
          </cell>
          <cell r="B925">
            <v>4634</v>
          </cell>
          <cell r="C925">
            <v>106</v>
          </cell>
          <cell r="D925">
            <v>66</v>
          </cell>
          <cell r="E925">
            <v>4806</v>
          </cell>
          <cell r="G925">
            <v>220.66666666666666</v>
          </cell>
        </row>
        <row r="926">
          <cell r="A926">
            <v>51225080</v>
          </cell>
          <cell r="B926">
            <v>4293</v>
          </cell>
          <cell r="C926">
            <v>559</v>
          </cell>
          <cell r="D926">
            <v>311</v>
          </cell>
          <cell r="E926">
            <v>5163</v>
          </cell>
          <cell r="G926">
            <v>204.42857142857142</v>
          </cell>
        </row>
        <row r="927">
          <cell r="A927">
            <v>51225090</v>
          </cell>
          <cell r="B927">
            <v>48</v>
          </cell>
          <cell r="C927">
            <v>0</v>
          </cell>
          <cell r="D927">
            <v>0</v>
          </cell>
          <cell r="E927">
            <v>48</v>
          </cell>
          <cell r="G927">
            <v>2.2857142857142856</v>
          </cell>
        </row>
        <row r="928">
          <cell r="A928">
            <v>51225118</v>
          </cell>
          <cell r="B928">
            <v>1</v>
          </cell>
          <cell r="C928">
            <v>0</v>
          </cell>
          <cell r="D928">
            <v>0</v>
          </cell>
          <cell r="E928">
            <v>1</v>
          </cell>
          <cell r="G928">
            <v>4.7619047619047616E-2</v>
          </cell>
        </row>
        <row r="929">
          <cell r="A929">
            <v>51225134</v>
          </cell>
          <cell r="B929">
            <v>9</v>
          </cell>
          <cell r="C929">
            <v>1</v>
          </cell>
          <cell r="D929">
            <v>0</v>
          </cell>
          <cell r="E929">
            <v>10</v>
          </cell>
          <cell r="G929">
            <v>0.42857142857142855</v>
          </cell>
        </row>
        <row r="930">
          <cell r="A930">
            <v>51225170</v>
          </cell>
          <cell r="B930">
            <v>12</v>
          </cell>
          <cell r="C930">
            <v>3</v>
          </cell>
          <cell r="D930">
            <v>0</v>
          </cell>
          <cell r="E930">
            <v>15</v>
          </cell>
          <cell r="G930">
            <v>0.5714285714285714</v>
          </cell>
        </row>
        <row r="931">
          <cell r="A931">
            <v>51228800</v>
          </cell>
          <cell r="B931">
            <v>29</v>
          </cell>
          <cell r="C931">
            <v>0</v>
          </cell>
          <cell r="D931">
            <v>0</v>
          </cell>
          <cell r="E931">
            <v>29</v>
          </cell>
          <cell r="G931">
            <v>1.3809523809523809</v>
          </cell>
        </row>
        <row r="932">
          <cell r="A932">
            <v>51228810</v>
          </cell>
          <cell r="B932">
            <v>467</v>
          </cell>
          <cell r="C932">
            <v>0</v>
          </cell>
          <cell r="D932">
            <v>0</v>
          </cell>
          <cell r="E932">
            <v>467</v>
          </cell>
          <cell r="G932">
            <v>22.238095238095237</v>
          </cell>
        </row>
        <row r="933">
          <cell r="A933">
            <v>51228820</v>
          </cell>
          <cell r="B933">
            <v>5</v>
          </cell>
          <cell r="C933">
            <v>0</v>
          </cell>
          <cell r="D933">
            <v>0</v>
          </cell>
          <cell r="E933">
            <v>5</v>
          </cell>
          <cell r="G933">
            <v>0.23809523809523808</v>
          </cell>
        </row>
        <row r="934">
          <cell r="A934">
            <v>51228825</v>
          </cell>
          <cell r="B934">
            <v>257</v>
          </cell>
          <cell r="C934">
            <v>0</v>
          </cell>
          <cell r="D934">
            <v>0</v>
          </cell>
          <cell r="E934">
            <v>257</v>
          </cell>
          <cell r="G934">
            <v>12.238095238095237</v>
          </cell>
        </row>
        <row r="935">
          <cell r="A935">
            <v>51228830</v>
          </cell>
          <cell r="B935">
            <v>215</v>
          </cell>
          <cell r="C935">
            <v>0</v>
          </cell>
          <cell r="D935">
            <v>0</v>
          </cell>
          <cell r="E935">
            <v>215</v>
          </cell>
          <cell r="G935">
            <v>10.238095238095237</v>
          </cell>
        </row>
        <row r="936">
          <cell r="A936">
            <v>51280030</v>
          </cell>
          <cell r="B936">
            <v>45</v>
          </cell>
          <cell r="C936">
            <v>1</v>
          </cell>
          <cell r="D936">
            <v>3</v>
          </cell>
          <cell r="E936">
            <v>49</v>
          </cell>
          <cell r="G936">
            <v>2.1428571428571428</v>
          </cell>
        </row>
        <row r="937">
          <cell r="A937">
            <v>51280050</v>
          </cell>
          <cell r="B937">
            <v>77</v>
          </cell>
          <cell r="C937">
            <v>1</v>
          </cell>
          <cell r="D937">
            <v>1</v>
          </cell>
          <cell r="E937">
            <v>79</v>
          </cell>
          <cell r="G937">
            <v>3.6666666666666665</v>
          </cell>
        </row>
        <row r="938">
          <cell r="A938">
            <v>51280060</v>
          </cell>
          <cell r="B938">
            <v>85</v>
          </cell>
          <cell r="C938">
            <v>4</v>
          </cell>
          <cell r="D938">
            <v>5</v>
          </cell>
          <cell r="E938">
            <v>94</v>
          </cell>
          <cell r="G938">
            <v>4.0476190476190474</v>
          </cell>
        </row>
        <row r="939">
          <cell r="A939">
            <v>51280070</v>
          </cell>
          <cell r="B939">
            <v>527</v>
          </cell>
          <cell r="C939">
            <v>38</v>
          </cell>
          <cell r="D939">
            <v>20</v>
          </cell>
          <cell r="E939">
            <v>585</v>
          </cell>
          <cell r="G939">
            <v>25.095238095238095</v>
          </cell>
        </row>
        <row r="940">
          <cell r="A940">
            <v>51280080</v>
          </cell>
          <cell r="B940">
            <v>174</v>
          </cell>
          <cell r="C940">
            <v>3</v>
          </cell>
          <cell r="D940">
            <v>6</v>
          </cell>
          <cell r="E940">
            <v>183</v>
          </cell>
          <cell r="G940">
            <v>8.2857142857142865</v>
          </cell>
        </row>
        <row r="941">
          <cell r="A941">
            <v>51280090</v>
          </cell>
          <cell r="B941">
            <v>1821</v>
          </cell>
          <cell r="C941">
            <v>23</v>
          </cell>
          <cell r="D941">
            <v>8</v>
          </cell>
          <cell r="E941">
            <v>1852</v>
          </cell>
          <cell r="G941">
            <v>86.714285714285708</v>
          </cell>
        </row>
        <row r="942">
          <cell r="A942">
            <v>51280100</v>
          </cell>
          <cell r="B942">
            <v>102</v>
          </cell>
          <cell r="C942">
            <v>1</v>
          </cell>
          <cell r="D942">
            <v>10</v>
          </cell>
          <cell r="E942">
            <v>113</v>
          </cell>
          <cell r="G942">
            <v>4.8571428571428568</v>
          </cell>
        </row>
        <row r="943">
          <cell r="A943">
            <v>51280110</v>
          </cell>
          <cell r="B943">
            <v>532</v>
          </cell>
          <cell r="C943">
            <v>7</v>
          </cell>
          <cell r="D943">
            <v>8</v>
          </cell>
          <cell r="E943">
            <v>547</v>
          </cell>
          <cell r="G943">
            <v>25.333333333333332</v>
          </cell>
        </row>
        <row r="944">
          <cell r="A944">
            <v>51280130</v>
          </cell>
          <cell r="B944">
            <v>0</v>
          </cell>
          <cell r="C944">
            <v>1</v>
          </cell>
          <cell r="D944">
            <v>1</v>
          </cell>
          <cell r="E944">
            <v>2</v>
          </cell>
          <cell r="G944">
            <v>0</v>
          </cell>
        </row>
        <row r="945">
          <cell r="A945">
            <v>51280140</v>
          </cell>
          <cell r="B945">
            <v>5</v>
          </cell>
          <cell r="C945">
            <v>1</v>
          </cell>
          <cell r="D945">
            <v>0</v>
          </cell>
          <cell r="E945">
            <v>6</v>
          </cell>
          <cell r="G945">
            <v>0.23809523809523808</v>
          </cell>
        </row>
        <row r="946">
          <cell r="A946">
            <v>51280150</v>
          </cell>
          <cell r="B946">
            <v>0</v>
          </cell>
          <cell r="C946">
            <v>3</v>
          </cell>
          <cell r="D946">
            <v>0</v>
          </cell>
          <cell r="E946">
            <v>3</v>
          </cell>
          <cell r="G946">
            <v>0</v>
          </cell>
        </row>
        <row r="947">
          <cell r="A947">
            <v>51280151</v>
          </cell>
          <cell r="B947">
            <v>0</v>
          </cell>
          <cell r="C947">
            <v>0</v>
          </cell>
          <cell r="D947">
            <v>13</v>
          </cell>
          <cell r="E947">
            <v>13</v>
          </cell>
          <cell r="G947">
            <v>0</v>
          </cell>
        </row>
        <row r="948">
          <cell r="A948">
            <v>51280260</v>
          </cell>
          <cell r="B948">
            <v>344</v>
          </cell>
          <cell r="C948">
            <v>20</v>
          </cell>
          <cell r="D948">
            <v>2</v>
          </cell>
          <cell r="E948">
            <v>366</v>
          </cell>
          <cell r="G948">
            <v>16.38095238095238</v>
          </cell>
        </row>
        <row r="949">
          <cell r="A949">
            <v>51280310</v>
          </cell>
          <cell r="B949">
            <v>13</v>
          </cell>
          <cell r="C949">
            <v>8</v>
          </cell>
          <cell r="D949">
            <v>0</v>
          </cell>
          <cell r="E949">
            <v>21</v>
          </cell>
          <cell r="G949">
            <v>0.61904761904761907</v>
          </cell>
        </row>
        <row r="950">
          <cell r="A950">
            <v>51280320</v>
          </cell>
          <cell r="B950">
            <v>270</v>
          </cell>
          <cell r="C950">
            <v>97</v>
          </cell>
          <cell r="D950">
            <v>22</v>
          </cell>
          <cell r="E950">
            <v>389</v>
          </cell>
          <cell r="G950">
            <v>12.857142857142858</v>
          </cell>
        </row>
        <row r="951">
          <cell r="A951">
            <v>51280430</v>
          </cell>
          <cell r="B951">
            <v>686</v>
          </cell>
          <cell r="C951">
            <v>18</v>
          </cell>
          <cell r="D951">
            <v>23</v>
          </cell>
          <cell r="E951">
            <v>727</v>
          </cell>
          <cell r="G951">
            <v>32.666666666666664</v>
          </cell>
        </row>
        <row r="952">
          <cell r="A952">
            <v>51280440</v>
          </cell>
          <cell r="B952">
            <v>35</v>
          </cell>
          <cell r="C952">
            <v>1</v>
          </cell>
          <cell r="D952">
            <v>0</v>
          </cell>
          <cell r="E952">
            <v>36</v>
          </cell>
          <cell r="G952">
            <v>1.6666666666666667</v>
          </cell>
        </row>
        <row r="953">
          <cell r="A953">
            <v>51280500</v>
          </cell>
          <cell r="B953">
            <v>72</v>
          </cell>
          <cell r="C953">
            <v>64</v>
          </cell>
          <cell r="D953">
            <v>30</v>
          </cell>
          <cell r="E953">
            <v>166</v>
          </cell>
          <cell r="G953">
            <v>3.4285714285714284</v>
          </cell>
        </row>
        <row r="954">
          <cell r="A954">
            <v>51280530</v>
          </cell>
          <cell r="B954">
            <v>16</v>
          </cell>
          <cell r="C954">
            <v>38</v>
          </cell>
          <cell r="D954">
            <v>6</v>
          </cell>
          <cell r="E954">
            <v>60</v>
          </cell>
          <cell r="G954">
            <v>0.76190476190476186</v>
          </cell>
        </row>
        <row r="955">
          <cell r="A955">
            <v>51280580</v>
          </cell>
          <cell r="B955">
            <v>3152</v>
          </cell>
          <cell r="C955">
            <v>37</v>
          </cell>
          <cell r="D955">
            <v>28</v>
          </cell>
          <cell r="E955">
            <v>3217</v>
          </cell>
          <cell r="G955">
            <v>150.0952380952381</v>
          </cell>
        </row>
        <row r="956">
          <cell r="A956">
            <v>51280590</v>
          </cell>
          <cell r="B956">
            <v>456</v>
          </cell>
          <cell r="C956">
            <v>5</v>
          </cell>
          <cell r="D956">
            <v>14</v>
          </cell>
          <cell r="E956">
            <v>475</v>
          </cell>
          <cell r="G956">
            <v>21.714285714285715</v>
          </cell>
        </row>
        <row r="957">
          <cell r="A957">
            <v>51280630</v>
          </cell>
          <cell r="B957">
            <v>146</v>
          </cell>
          <cell r="C957">
            <v>1</v>
          </cell>
          <cell r="D957">
            <v>1</v>
          </cell>
          <cell r="E957">
            <v>148</v>
          </cell>
          <cell r="G957">
            <v>6.9523809523809526</v>
          </cell>
        </row>
        <row r="958">
          <cell r="A958">
            <v>51280650</v>
          </cell>
          <cell r="B958">
            <v>101</v>
          </cell>
          <cell r="C958">
            <v>2</v>
          </cell>
          <cell r="D958">
            <v>0</v>
          </cell>
          <cell r="E958">
            <v>103</v>
          </cell>
          <cell r="G958">
            <v>4.8095238095238093</v>
          </cell>
        </row>
        <row r="959">
          <cell r="A959">
            <v>51280670</v>
          </cell>
          <cell r="B959">
            <v>5</v>
          </cell>
          <cell r="C959">
            <v>0</v>
          </cell>
          <cell r="D959">
            <v>0</v>
          </cell>
          <cell r="E959">
            <v>5</v>
          </cell>
          <cell r="G959">
            <v>0.23809523809523808</v>
          </cell>
        </row>
        <row r="960">
          <cell r="A960">
            <v>51280680</v>
          </cell>
          <cell r="B960">
            <v>228</v>
          </cell>
          <cell r="C960">
            <v>8</v>
          </cell>
          <cell r="D960">
            <v>4</v>
          </cell>
          <cell r="E960">
            <v>240</v>
          </cell>
          <cell r="G960">
            <v>10.857142857142858</v>
          </cell>
        </row>
        <row r="961">
          <cell r="A961">
            <v>51280690</v>
          </cell>
          <cell r="B961">
            <v>749</v>
          </cell>
          <cell r="C961">
            <v>37</v>
          </cell>
          <cell r="D961">
            <v>13</v>
          </cell>
          <cell r="E961">
            <v>799</v>
          </cell>
          <cell r="G961">
            <v>35.666666666666664</v>
          </cell>
        </row>
        <row r="962">
          <cell r="A962">
            <v>51280700</v>
          </cell>
          <cell r="B962">
            <v>146</v>
          </cell>
          <cell r="C962">
            <v>1</v>
          </cell>
          <cell r="D962">
            <v>4</v>
          </cell>
          <cell r="E962">
            <v>151</v>
          </cell>
          <cell r="G962">
            <v>6.9523809523809526</v>
          </cell>
        </row>
        <row r="963">
          <cell r="A963">
            <v>51280710</v>
          </cell>
          <cell r="B963">
            <v>599</v>
          </cell>
          <cell r="C963">
            <v>8</v>
          </cell>
          <cell r="D963">
            <v>8</v>
          </cell>
          <cell r="E963">
            <v>615</v>
          </cell>
          <cell r="G963">
            <v>28.523809523809526</v>
          </cell>
        </row>
        <row r="964">
          <cell r="A964">
            <v>51280720</v>
          </cell>
          <cell r="B964">
            <v>490</v>
          </cell>
          <cell r="C964">
            <v>16</v>
          </cell>
          <cell r="D964">
            <v>6</v>
          </cell>
          <cell r="E964">
            <v>512</v>
          </cell>
          <cell r="G964">
            <v>23.333333333333332</v>
          </cell>
        </row>
        <row r="965">
          <cell r="A965">
            <v>51280730</v>
          </cell>
          <cell r="B965">
            <v>183</v>
          </cell>
          <cell r="C965">
            <v>5</v>
          </cell>
          <cell r="D965">
            <v>6</v>
          </cell>
          <cell r="E965">
            <v>194</v>
          </cell>
          <cell r="G965">
            <v>8.7142857142857135</v>
          </cell>
        </row>
        <row r="966">
          <cell r="A966">
            <v>51280740</v>
          </cell>
          <cell r="B966">
            <v>497</v>
          </cell>
          <cell r="C966">
            <v>11</v>
          </cell>
          <cell r="D966">
            <v>4</v>
          </cell>
          <cell r="E966">
            <v>512</v>
          </cell>
          <cell r="G966">
            <v>23.666666666666668</v>
          </cell>
        </row>
        <row r="967">
          <cell r="A967">
            <v>51280750</v>
          </cell>
          <cell r="B967">
            <v>82</v>
          </cell>
          <cell r="C967">
            <v>8</v>
          </cell>
          <cell r="D967">
            <v>3</v>
          </cell>
          <cell r="E967">
            <v>93</v>
          </cell>
          <cell r="G967">
            <v>3.9047619047619047</v>
          </cell>
        </row>
        <row r="968">
          <cell r="A968">
            <v>51280760</v>
          </cell>
          <cell r="B968">
            <v>322</v>
          </cell>
          <cell r="C968">
            <v>14</v>
          </cell>
          <cell r="D968">
            <v>2</v>
          </cell>
          <cell r="E968">
            <v>338</v>
          </cell>
          <cell r="G968">
            <v>15.333333333333334</v>
          </cell>
        </row>
        <row r="969">
          <cell r="A969">
            <v>51280770</v>
          </cell>
          <cell r="B969">
            <v>27</v>
          </cell>
          <cell r="C969">
            <v>1</v>
          </cell>
          <cell r="D969">
            <v>0</v>
          </cell>
          <cell r="E969">
            <v>28</v>
          </cell>
          <cell r="G969">
            <v>1.2857142857142858</v>
          </cell>
        </row>
        <row r="970">
          <cell r="A970">
            <v>51280790</v>
          </cell>
          <cell r="B970">
            <v>93</v>
          </cell>
          <cell r="C970">
            <v>1</v>
          </cell>
          <cell r="D970">
            <v>3</v>
          </cell>
          <cell r="E970">
            <v>97</v>
          </cell>
          <cell r="G970">
            <v>4.4285714285714288</v>
          </cell>
        </row>
        <row r="971">
          <cell r="A971">
            <v>51280800</v>
          </cell>
          <cell r="B971">
            <v>562</v>
          </cell>
          <cell r="C971">
            <v>11</v>
          </cell>
          <cell r="D971">
            <v>6</v>
          </cell>
          <cell r="E971">
            <v>579</v>
          </cell>
          <cell r="G971">
            <v>26.761904761904763</v>
          </cell>
        </row>
        <row r="972">
          <cell r="A972">
            <v>51280801</v>
          </cell>
          <cell r="B972">
            <v>0</v>
          </cell>
          <cell r="C972">
            <v>0</v>
          </cell>
          <cell r="D972">
            <v>1</v>
          </cell>
          <cell r="E972">
            <v>1</v>
          </cell>
          <cell r="G972">
            <v>0</v>
          </cell>
        </row>
        <row r="973">
          <cell r="A973">
            <v>51280810</v>
          </cell>
          <cell r="B973">
            <v>1487</v>
          </cell>
          <cell r="C973">
            <v>42</v>
          </cell>
          <cell r="D973">
            <v>22</v>
          </cell>
          <cell r="E973">
            <v>1551</v>
          </cell>
          <cell r="G973">
            <v>70.80952380952381</v>
          </cell>
        </row>
        <row r="974">
          <cell r="A974">
            <v>51280820</v>
          </cell>
          <cell r="B974">
            <v>4</v>
          </cell>
          <cell r="C974">
            <v>0</v>
          </cell>
          <cell r="D974">
            <v>0</v>
          </cell>
          <cell r="E974">
            <v>4</v>
          </cell>
          <cell r="G974">
            <v>0.19047619047619047</v>
          </cell>
        </row>
        <row r="975">
          <cell r="A975">
            <v>51280830</v>
          </cell>
          <cell r="B975">
            <v>727</v>
          </cell>
          <cell r="C975">
            <v>0</v>
          </cell>
          <cell r="D975">
            <v>0</v>
          </cell>
          <cell r="E975">
            <v>727</v>
          </cell>
          <cell r="G975">
            <v>34.61904761904762</v>
          </cell>
        </row>
        <row r="976">
          <cell r="A976">
            <v>51280840</v>
          </cell>
          <cell r="B976">
            <v>18</v>
          </cell>
          <cell r="C976">
            <v>2</v>
          </cell>
          <cell r="D976">
            <v>1</v>
          </cell>
          <cell r="E976">
            <v>21</v>
          </cell>
          <cell r="G976">
            <v>0.8571428571428571</v>
          </cell>
        </row>
        <row r="977">
          <cell r="A977">
            <v>51280850</v>
          </cell>
          <cell r="B977">
            <v>561</v>
          </cell>
          <cell r="C977">
            <v>14</v>
          </cell>
          <cell r="D977">
            <v>6</v>
          </cell>
          <cell r="E977">
            <v>581</v>
          </cell>
          <cell r="G977">
            <v>26.714285714285715</v>
          </cell>
        </row>
        <row r="978">
          <cell r="A978">
            <v>51280860</v>
          </cell>
          <cell r="B978">
            <v>7</v>
          </cell>
          <cell r="C978">
            <v>0</v>
          </cell>
          <cell r="D978">
            <v>0</v>
          </cell>
          <cell r="E978">
            <v>7</v>
          </cell>
          <cell r="G978">
            <v>0.33333333333333331</v>
          </cell>
        </row>
        <row r="979">
          <cell r="A979">
            <v>51280870</v>
          </cell>
          <cell r="B979">
            <v>195</v>
          </cell>
          <cell r="C979">
            <v>6</v>
          </cell>
          <cell r="D979">
            <v>0</v>
          </cell>
          <cell r="E979">
            <v>201</v>
          </cell>
          <cell r="G979">
            <v>9.2857142857142865</v>
          </cell>
        </row>
        <row r="980">
          <cell r="A980">
            <v>51280940</v>
          </cell>
          <cell r="B980">
            <v>136</v>
          </cell>
          <cell r="C980">
            <v>0</v>
          </cell>
          <cell r="D980">
            <v>1</v>
          </cell>
          <cell r="E980">
            <v>137</v>
          </cell>
          <cell r="G980">
            <v>6.4761904761904763</v>
          </cell>
        </row>
        <row r="981">
          <cell r="A981">
            <v>51280960</v>
          </cell>
          <cell r="B981">
            <v>94</v>
          </cell>
          <cell r="C981">
            <v>9</v>
          </cell>
          <cell r="D981">
            <v>17</v>
          </cell>
          <cell r="E981">
            <v>120</v>
          </cell>
          <cell r="G981">
            <v>4.4761904761904763</v>
          </cell>
        </row>
        <row r="982">
          <cell r="A982">
            <v>51280970</v>
          </cell>
          <cell r="B982">
            <v>193</v>
          </cell>
          <cell r="C982">
            <v>10</v>
          </cell>
          <cell r="D982">
            <v>14</v>
          </cell>
          <cell r="E982">
            <v>217</v>
          </cell>
          <cell r="G982">
            <v>9.1904761904761898</v>
          </cell>
        </row>
        <row r="983">
          <cell r="A983">
            <v>51281000</v>
          </cell>
          <cell r="B983">
            <v>5</v>
          </cell>
          <cell r="C983">
            <v>0</v>
          </cell>
          <cell r="D983">
            <v>0</v>
          </cell>
          <cell r="E983">
            <v>5</v>
          </cell>
          <cell r="G983">
            <v>0.23809523809523808</v>
          </cell>
        </row>
        <row r="984">
          <cell r="A984">
            <v>51281010</v>
          </cell>
          <cell r="B984">
            <v>256</v>
          </cell>
          <cell r="C984">
            <v>0</v>
          </cell>
          <cell r="D984">
            <v>0</v>
          </cell>
          <cell r="E984">
            <v>256</v>
          </cell>
          <cell r="G984">
            <v>12.19047619047619</v>
          </cell>
        </row>
        <row r="985">
          <cell r="A985">
            <v>51281020</v>
          </cell>
          <cell r="B985">
            <v>5</v>
          </cell>
          <cell r="C985">
            <v>0</v>
          </cell>
          <cell r="D985">
            <v>0</v>
          </cell>
          <cell r="E985">
            <v>5</v>
          </cell>
          <cell r="G985">
            <v>0.23809523809523808</v>
          </cell>
        </row>
        <row r="986">
          <cell r="A986">
            <v>51281030</v>
          </cell>
          <cell r="B986">
            <v>379</v>
          </cell>
          <cell r="C986">
            <v>0</v>
          </cell>
          <cell r="D986">
            <v>0</v>
          </cell>
          <cell r="E986">
            <v>379</v>
          </cell>
          <cell r="G986">
            <v>18.047619047619047</v>
          </cell>
        </row>
        <row r="987">
          <cell r="A987">
            <v>51285001</v>
          </cell>
          <cell r="B987">
            <v>2765</v>
          </cell>
          <cell r="C987">
            <v>166</v>
          </cell>
          <cell r="D987">
            <v>106</v>
          </cell>
          <cell r="E987">
            <v>3037</v>
          </cell>
          <cell r="G987">
            <v>131.66666666666666</v>
          </cell>
        </row>
        <row r="988">
          <cell r="A988">
            <v>51285010</v>
          </cell>
          <cell r="B988">
            <v>4017</v>
          </cell>
          <cell r="C988">
            <v>87</v>
          </cell>
          <cell r="D988">
            <v>45</v>
          </cell>
          <cell r="E988">
            <v>4149</v>
          </cell>
          <cell r="G988">
            <v>191.28571428571428</v>
          </cell>
        </row>
        <row r="989">
          <cell r="A989">
            <v>51285011</v>
          </cell>
          <cell r="B989">
            <v>282</v>
          </cell>
          <cell r="C989">
            <v>14</v>
          </cell>
          <cell r="D989">
            <v>4</v>
          </cell>
          <cell r="E989">
            <v>300</v>
          </cell>
          <cell r="G989">
            <v>13.428571428571429</v>
          </cell>
        </row>
        <row r="990">
          <cell r="A990">
            <v>51285020</v>
          </cell>
          <cell r="B990">
            <v>1604</v>
          </cell>
          <cell r="C990">
            <v>4</v>
          </cell>
          <cell r="D990">
            <v>27</v>
          </cell>
          <cell r="E990">
            <v>1635</v>
          </cell>
          <cell r="G990">
            <v>76.38095238095238</v>
          </cell>
        </row>
        <row r="991">
          <cell r="A991">
            <v>51285122</v>
          </cell>
          <cell r="B991">
            <v>43</v>
          </cell>
          <cell r="C991">
            <v>0</v>
          </cell>
          <cell r="D991">
            <v>0</v>
          </cell>
          <cell r="E991">
            <v>43</v>
          </cell>
          <cell r="G991">
            <v>2.0476190476190474</v>
          </cell>
        </row>
        <row r="992">
          <cell r="A992">
            <v>51320032</v>
          </cell>
          <cell r="B992">
            <v>59</v>
          </cell>
          <cell r="C992">
            <v>0</v>
          </cell>
          <cell r="D992">
            <v>1</v>
          </cell>
          <cell r="E992">
            <v>60</v>
          </cell>
          <cell r="G992">
            <v>2.8095238095238093</v>
          </cell>
        </row>
        <row r="993">
          <cell r="A993">
            <v>51320040</v>
          </cell>
          <cell r="B993">
            <v>3</v>
          </cell>
          <cell r="C993">
            <v>0</v>
          </cell>
          <cell r="D993">
            <v>0</v>
          </cell>
          <cell r="E993">
            <v>3</v>
          </cell>
          <cell r="G993">
            <v>0.14285714285714285</v>
          </cell>
        </row>
        <row r="994">
          <cell r="A994">
            <v>51320050</v>
          </cell>
          <cell r="B994">
            <v>13</v>
          </cell>
          <cell r="C994">
            <v>0</v>
          </cell>
          <cell r="D994">
            <v>0</v>
          </cell>
          <cell r="E994">
            <v>13</v>
          </cell>
          <cell r="G994">
            <v>0.61904761904761907</v>
          </cell>
        </row>
        <row r="995">
          <cell r="A995">
            <v>51320062</v>
          </cell>
          <cell r="B995">
            <v>596</v>
          </cell>
          <cell r="C995">
            <v>0</v>
          </cell>
          <cell r="D995">
            <v>0</v>
          </cell>
          <cell r="E995">
            <v>596</v>
          </cell>
          <cell r="G995">
            <v>28.38095238095238</v>
          </cell>
        </row>
        <row r="996">
          <cell r="A996">
            <v>51320072</v>
          </cell>
          <cell r="B996">
            <v>251</v>
          </cell>
          <cell r="C996">
            <v>0</v>
          </cell>
          <cell r="D996">
            <v>0</v>
          </cell>
          <cell r="E996">
            <v>251</v>
          </cell>
          <cell r="G996">
            <v>11.952380952380953</v>
          </cell>
        </row>
        <row r="997">
          <cell r="A997">
            <v>51320092</v>
          </cell>
          <cell r="B997">
            <v>316</v>
          </cell>
          <cell r="C997">
            <v>0</v>
          </cell>
          <cell r="D997">
            <v>1</v>
          </cell>
          <cell r="E997">
            <v>317</v>
          </cell>
          <cell r="G997">
            <v>15.047619047619047</v>
          </cell>
        </row>
        <row r="998">
          <cell r="A998">
            <v>51320100</v>
          </cell>
          <cell r="B998">
            <v>1</v>
          </cell>
          <cell r="C998">
            <v>0</v>
          </cell>
          <cell r="D998">
            <v>0</v>
          </cell>
          <cell r="E998">
            <v>1</v>
          </cell>
          <cell r="G998">
            <v>4.7619047619047616E-2</v>
          </cell>
        </row>
        <row r="999">
          <cell r="A999">
            <v>51320130</v>
          </cell>
          <cell r="B999">
            <v>2542</v>
          </cell>
          <cell r="C999">
            <v>0</v>
          </cell>
          <cell r="D999">
            <v>2</v>
          </cell>
          <cell r="E999">
            <v>2544</v>
          </cell>
          <cell r="G999">
            <v>121.04761904761905</v>
          </cell>
        </row>
        <row r="1000">
          <cell r="A1000">
            <v>51320270</v>
          </cell>
          <cell r="B1000">
            <v>38</v>
          </cell>
          <cell r="C1000">
            <v>0</v>
          </cell>
          <cell r="D1000">
            <v>0</v>
          </cell>
          <cell r="E1000">
            <v>38</v>
          </cell>
          <cell r="G1000">
            <v>1.8095238095238095</v>
          </cell>
        </row>
        <row r="1001">
          <cell r="A1001">
            <v>51320310</v>
          </cell>
          <cell r="B1001">
            <v>10</v>
          </cell>
          <cell r="C1001">
            <v>0</v>
          </cell>
          <cell r="D1001">
            <v>0</v>
          </cell>
          <cell r="E1001">
            <v>10</v>
          </cell>
          <cell r="G1001">
            <v>0.47619047619047616</v>
          </cell>
        </row>
        <row r="1002">
          <cell r="A1002">
            <v>51320320</v>
          </cell>
          <cell r="B1002">
            <v>591</v>
          </cell>
          <cell r="C1002">
            <v>0</v>
          </cell>
          <cell r="D1002">
            <v>0</v>
          </cell>
          <cell r="E1002">
            <v>591</v>
          </cell>
          <cell r="G1002">
            <v>28.142857142857142</v>
          </cell>
        </row>
        <row r="1003">
          <cell r="A1003">
            <v>51320342</v>
          </cell>
          <cell r="B1003">
            <v>554</v>
          </cell>
          <cell r="C1003">
            <v>0</v>
          </cell>
          <cell r="D1003">
            <v>0</v>
          </cell>
          <cell r="E1003">
            <v>554</v>
          </cell>
          <cell r="G1003">
            <v>26.38095238095238</v>
          </cell>
        </row>
        <row r="1004">
          <cell r="A1004">
            <v>51320360</v>
          </cell>
          <cell r="B1004">
            <v>720</v>
          </cell>
          <cell r="C1004">
            <v>0</v>
          </cell>
          <cell r="D1004">
            <v>0</v>
          </cell>
          <cell r="E1004">
            <v>720</v>
          </cell>
          <cell r="G1004">
            <v>34.285714285714285</v>
          </cell>
        </row>
        <row r="1005">
          <cell r="A1005">
            <v>51320390</v>
          </cell>
          <cell r="B1005">
            <v>9</v>
          </cell>
          <cell r="C1005">
            <v>0</v>
          </cell>
          <cell r="D1005">
            <v>0</v>
          </cell>
          <cell r="E1005">
            <v>9</v>
          </cell>
          <cell r="G1005">
            <v>0.42857142857142855</v>
          </cell>
        </row>
        <row r="1006">
          <cell r="A1006">
            <v>51320402</v>
          </cell>
          <cell r="B1006">
            <v>512</v>
          </cell>
          <cell r="C1006">
            <v>1</v>
          </cell>
          <cell r="D1006">
            <v>0</v>
          </cell>
          <cell r="E1006">
            <v>513</v>
          </cell>
          <cell r="G1006">
            <v>24.38095238095238</v>
          </cell>
        </row>
        <row r="1007">
          <cell r="A1007">
            <v>51320410</v>
          </cell>
          <cell r="B1007">
            <v>2</v>
          </cell>
          <cell r="C1007">
            <v>0</v>
          </cell>
          <cell r="D1007">
            <v>0</v>
          </cell>
          <cell r="E1007">
            <v>2</v>
          </cell>
          <cell r="G1007">
            <v>9.5238095238095233E-2</v>
          </cell>
        </row>
        <row r="1008">
          <cell r="A1008">
            <v>51320422</v>
          </cell>
          <cell r="B1008">
            <v>253</v>
          </cell>
          <cell r="C1008">
            <v>0</v>
          </cell>
          <cell r="D1008">
            <v>0</v>
          </cell>
          <cell r="E1008">
            <v>253</v>
          </cell>
          <cell r="G1008">
            <v>12.047619047619047</v>
          </cell>
        </row>
        <row r="1009">
          <cell r="A1009">
            <v>51320710</v>
          </cell>
          <cell r="B1009">
            <v>1</v>
          </cell>
          <cell r="C1009">
            <v>0</v>
          </cell>
          <cell r="D1009">
            <v>0</v>
          </cell>
          <cell r="E1009">
            <v>1</v>
          </cell>
          <cell r="G1009">
            <v>4.7619047619047616E-2</v>
          </cell>
        </row>
        <row r="1010">
          <cell r="A1010">
            <v>51325199</v>
          </cell>
          <cell r="B1010">
            <v>875</v>
          </cell>
          <cell r="C1010">
            <v>0</v>
          </cell>
          <cell r="D1010">
            <v>0</v>
          </cell>
          <cell r="E1010">
            <v>875</v>
          </cell>
          <cell r="G1010">
            <v>41.666666666666664</v>
          </cell>
        </row>
        <row r="1011">
          <cell r="A1011">
            <v>51325501</v>
          </cell>
          <cell r="B1011">
            <v>33</v>
          </cell>
          <cell r="C1011">
            <v>0</v>
          </cell>
          <cell r="D1011">
            <v>0</v>
          </cell>
          <cell r="E1011">
            <v>33</v>
          </cell>
          <cell r="G1011">
            <v>1.5714285714285714</v>
          </cell>
        </row>
        <row r="1012">
          <cell r="A1012">
            <v>51340010</v>
          </cell>
          <cell r="B1012">
            <v>182</v>
          </cell>
          <cell r="C1012">
            <v>0</v>
          </cell>
          <cell r="D1012">
            <v>0</v>
          </cell>
          <cell r="E1012">
            <v>182</v>
          </cell>
          <cell r="G1012">
            <v>8.6666666666666661</v>
          </cell>
        </row>
        <row r="1013">
          <cell r="A1013">
            <v>51340020</v>
          </cell>
          <cell r="B1013">
            <v>638</v>
          </cell>
          <cell r="C1013">
            <v>0</v>
          </cell>
          <cell r="D1013">
            <v>0</v>
          </cell>
          <cell r="E1013">
            <v>638</v>
          </cell>
          <cell r="G1013">
            <v>30.38095238095238</v>
          </cell>
        </row>
        <row r="1014">
          <cell r="A1014">
            <v>51340030</v>
          </cell>
          <cell r="B1014">
            <v>287</v>
          </cell>
          <cell r="C1014">
            <v>6</v>
          </cell>
          <cell r="D1014">
            <v>0</v>
          </cell>
          <cell r="E1014">
            <v>293</v>
          </cell>
          <cell r="G1014">
            <v>13.666666666666666</v>
          </cell>
        </row>
        <row r="1015">
          <cell r="A1015">
            <v>51340050</v>
          </cell>
          <cell r="B1015">
            <v>6</v>
          </cell>
          <cell r="C1015">
            <v>0</v>
          </cell>
          <cell r="D1015">
            <v>0</v>
          </cell>
          <cell r="E1015">
            <v>6</v>
          </cell>
          <cell r="G1015">
            <v>0.2857142857142857</v>
          </cell>
        </row>
        <row r="1016">
          <cell r="A1016">
            <v>51340051</v>
          </cell>
          <cell r="B1016">
            <v>29</v>
          </cell>
          <cell r="C1016">
            <v>11</v>
          </cell>
          <cell r="D1016">
            <v>6</v>
          </cell>
          <cell r="E1016">
            <v>46</v>
          </cell>
          <cell r="G1016">
            <v>1.3809523809523809</v>
          </cell>
        </row>
        <row r="1017">
          <cell r="A1017">
            <v>51340052</v>
          </cell>
          <cell r="B1017">
            <v>519</v>
          </cell>
          <cell r="C1017">
            <v>70</v>
          </cell>
          <cell r="D1017">
            <v>30</v>
          </cell>
          <cell r="E1017">
            <v>619</v>
          </cell>
          <cell r="G1017">
            <v>24.714285714285715</v>
          </cell>
        </row>
        <row r="1018">
          <cell r="A1018">
            <v>51340060</v>
          </cell>
          <cell r="B1018">
            <v>24</v>
          </cell>
          <cell r="C1018">
            <v>0</v>
          </cell>
          <cell r="D1018">
            <v>0</v>
          </cell>
          <cell r="E1018">
            <v>24</v>
          </cell>
          <cell r="G1018">
            <v>1.1428571428571428</v>
          </cell>
        </row>
        <row r="1019">
          <cell r="A1019">
            <v>51340061</v>
          </cell>
          <cell r="B1019">
            <v>3604</v>
          </cell>
          <cell r="C1019">
            <v>329</v>
          </cell>
          <cell r="D1019">
            <v>128</v>
          </cell>
          <cell r="E1019">
            <v>4061</v>
          </cell>
          <cell r="G1019">
            <v>171.61904761904762</v>
          </cell>
        </row>
        <row r="1020">
          <cell r="A1020">
            <v>51340070</v>
          </cell>
          <cell r="B1020">
            <v>330</v>
          </cell>
          <cell r="C1020">
            <v>30</v>
          </cell>
          <cell r="D1020">
            <v>4</v>
          </cell>
          <cell r="E1020">
            <v>364</v>
          </cell>
          <cell r="G1020">
            <v>15.714285714285714</v>
          </cell>
        </row>
        <row r="1021">
          <cell r="A1021">
            <v>51340080</v>
          </cell>
          <cell r="B1021">
            <v>9</v>
          </cell>
          <cell r="C1021">
            <v>1</v>
          </cell>
          <cell r="D1021">
            <v>3</v>
          </cell>
          <cell r="E1021">
            <v>13</v>
          </cell>
          <cell r="G1021">
            <v>0.42857142857142855</v>
          </cell>
        </row>
        <row r="1022">
          <cell r="A1022">
            <v>51340091</v>
          </cell>
          <cell r="B1022">
            <v>377</v>
          </cell>
          <cell r="C1022">
            <v>54</v>
          </cell>
          <cell r="D1022">
            <v>30</v>
          </cell>
          <cell r="E1022">
            <v>461</v>
          </cell>
          <cell r="G1022">
            <v>17.952380952380953</v>
          </cell>
        </row>
        <row r="1023">
          <cell r="A1023">
            <v>51340110</v>
          </cell>
          <cell r="B1023">
            <v>599</v>
          </cell>
          <cell r="C1023">
            <v>43</v>
          </cell>
          <cell r="D1023">
            <v>37</v>
          </cell>
          <cell r="E1023">
            <v>679</v>
          </cell>
          <cell r="G1023">
            <v>28.523809523809526</v>
          </cell>
        </row>
        <row r="1024">
          <cell r="A1024">
            <v>51340120</v>
          </cell>
          <cell r="B1024">
            <v>6</v>
          </cell>
          <cell r="C1024">
            <v>0</v>
          </cell>
          <cell r="D1024">
            <v>1</v>
          </cell>
          <cell r="E1024">
            <v>7</v>
          </cell>
          <cell r="G1024">
            <v>0.2857142857142857</v>
          </cell>
        </row>
        <row r="1025">
          <cell r="A1025">
            <v>51340130</v>
          </cell>
          <cell r="B1025">
            <v>299</v>
          </cell>
          <cell r="C1025">
            <v>37</v>
          </cell>
          <cell r="D1025">
            <v>42</v>
          </cell>
          <cell r="E1025">
            <v>378</v>
          </cell>
          <cell r="G1025">
            <v>14.238095238095237</v>
          </cell>
        </row>
        <row r="1026">
          <cell r="A1026">
            <v>51340150</v>
          </cell>
          <cell r="B1026">
            <v>11</v>
          </cell>
          <cell r="C1026">
            <v>0</v>
          </cell>
          <cell r="D1026">
            <v>17</v>
          </cell>
          <cell r="E1026">
            <v>28</v>
          </cell>
          <cell r="G1026">
            <v>0.52380952380952384</v>
          </cell>
        </row>
        <row r="1027">
          <cell r="A1027">
            <v>51340161</v>
          </cell>
          <cell r="B1027">
            <v>805</v>
          </cell>
          <cell r="C1027">
            <v>82</v>
          </cell>
          <cell r="D1027">
            <v>57</v>
          </cell>
          <cell r="E1027">
            <v>944</v>
          </cell>
          <cell r="G1027">
            <v>38.333333333333336</v>
          </cell>
        </row>
        <row r="1028">
          <cell r="A1028">
            <v>51340170</v>
          </cell>
          <cell r="B1028">
            <v>5</v>
          </cell>
          <cell r="C1028">
            <v>0</v>
          </cell>
          <cell r="D1028">
            <v>0</v>
          </cell>
          <cell r="E1028">
            <v>5</v>
          </cell>
          <cell r="G1028">
            <v>0.23809523809523808</v>
          </cell>
        </row>
        <row r="1029">
          <cell r="A1029">
            <v>51340180</v>
          </cell>
          <cell r="B1029">
            <v>7</v>
          </cell>
          <cell r="C1029">
            <v>0</v>
          </cell>
          <cell r="D1029">
            <v>3</v>
          </cell>
          <cell r="E1029">
            <v>10</v>
          </cell>
          <cell r="G1029">
            <v>0.33333333333333331</v>
          </cell>
        </row>
        <row r="1030">
          <cell r="A1030">
            <v>51340190</v>
          </cell>
          <cell r="B1030">
            <v>40</v>
          </cell>
          <cell r="C1030">
            <v>4</v>
          </cell>
          <cell r="D1030">
            <v>0</v>
          </cell>
          <cell r="E1030">
            <v>44</v>
          </cell>
          <cell r="G1030">
            <v>1.9047619047619047</v>
          </cell>
        </row>
        <row r="1031">
          <cell r="A1031">
            <v>51340210</v>
          </cell>
          <cell r="B1031">
            <v>0</v>
          </cell>
          <cell r="C1031">
            <v>1</v>
          </cell>
          <cell r="D1031">
            <v>0</v>
          </cell>
          <cell r="E1031">
            <v>1</v>
          </cell>
          <cell r="G1031">
            <v>0</v>
          </cell>
        </row>
        <row r="1032">
          <cell r="A1032">
            <v>51340220</v>
          </cell>
          <cell r="B1032">
            <v>7</v>
          </cell>
          <cell r="C1032">
            <v>0</v>
          </cell>
          <cell r="D1032">
            <v>0</v>
          </cell>
          <cell r="E1032">
            <v>7</v>
          </cell>
          <cell r="G1032">
            <v>0.33333333333333331</v>
          </cell>
        </row>
        <row r="1033">
          <cell r="A1033">
            <v>51340231</v>
          </cell>
          <cell r="B1033">
            <v>2236</v>
          </cell>
          <cell r="C1033">
            <v>140</v>
          </cell>
          <cell r="D1033">
            <v>33</v>
          </cell>
          <cell r="E1033">
            <v>2409</v>
          </cell>
          <cell r="G1033">
            <v>106.47619047619048</v>
          </cell>
        </row>
        <row r="1034">
          <cell r="A1034">
            <v>51340232</v>
          </cell>
          <cell r="B1034">
            <v>1997</v>
          </cell>
          <cell r="C1034">
            <v>99</v>
          </cell>
          <cell r="D1034">
            <v>48</v>
          </cell>
          <cell r="E1034">
            <v>2144</v>
          </cell>
          <cell r="G1034">
            <v>95.095238095238102</v>
          </cell>
        </row>
        <row r="1035">
          <cell r="A1035">
            <v>51340234</v>
          </cell>
          <cell r="B1035">
            <v>195</v>
          </cell>
          <cell r="C1035">
            <v>0</v>
          </cell>
          <cell r="D1035">
            <v>0</v>
          </cell>
          <cell r="E1035">
            <v>195</v>
          </cell>
          <cell r="G1035">
            <v>9.2857142857142865</v>
          </cell>
        </row>
        <row r="1036">
          <cell r="A1036">
            <v>51340239</v>
          </cell>
          <cell r="B1036">
            <v>60</v>
          </cell>
          <cell r="C1036">
            <v>0</v>
          </cell>
          <cell r="D1036">
            <v>0</v>
          </cell>
          <cell r="E1036">
            <v>60</v>
          </cell>
          <cell r="G1036">
            <v>2.8571428571428572</v>
          </cell>
        </row>
        <row r="1037">
          <cell r="A1037">
            <v>51340241</v>
          </cell>
          <cell r="B1037">
            <v>7800</v>
          </cell>
          <cell r="C1037">
            <v>538</v>
          </cell>
          <cell r="D1037">
            <v>206</v>
          </cell>
          <cell r="E1037">
            <v>8544</v>
          </cell>
          <cell r="G1037">
            <v>371.42857142857144</v>
          </cell>
        </row>
        <row r="1038">
          <cell r="A1038">
            <v>51340242</v>
          </cell>
          <cell r="B1038">
            <v>7588</v>
          </cell>
          <cell r="C1038">
            <v>0</v>
          </cell>
          <cell r="D1038">
            <v>1</v>
          </cell>
          <cell r="E1038">
            <v>7589</v>
          </cell>
          <cell r="G1038">
            <v>361.33333333333331</v>
          </cell>
        </row>
        <row r="1039">
          <cell r="A1039">
            <v>51340244</v>
          </cell>
          <cell r="B1039">
            <v>1471</v>
          </cell>
          <cell r="C1039">
            <v>192</v>
          </cell>
          <cell r="D1039">
            <v>150</v>
          </cell>
          <cell r="E1039">
            <v>1813</v>
          </cell>
          <cell r="G1039">
            <v>70.047619047619051</v>
          </cell>
        </row>
        <row r="1040">
          <cell r="A1040">
            <v>51340290</v>
          </cell>
          <cell r="B1040">
            <v>80</v>
          </cell>
          <cell r="C1040">
            <v>3</v>
          </cell>
          <cell r="D1040">
            <v>1</v>
          </cell>
          <cell r="E1040">
            <v>84</v>
          </cell>
          <cell r="G1040">
            <v>3.8095238095238093</v>
          </cell>
        </row>
        <row r="1041">
          <cell r="A1041">
            <v>51340300</v>
          </cell>
          <cell r="B1041">
            <v>1255</v>
          </cell>
          <cell r="C1041">
            <v>198</v>
          </cell>
          <cell r="D1041">
            <v>89</v>
          </cell>
          <cell r="E1041">
            <v>1542</v>
          </cell>
          <cell r="G1041">
            <v>59.761904761904759</v>
          </cell>
        </row>
        <row r="1042">
          <cell r="A1042">
            <v>51340330</v>
          </cell>
          <cell r="B1042">
            <v>72</v>
          </cell>
          <cell r="C1042">
            <v>0</v>
          </cell>
          <cell r="D1042">
            <v>0</v>
          </cell>
          <cell r="E1042">
            <v>72</v>
          </cell>
          <cell r="G1042">
            <v>3.4285714285714284</v>
          </cell>
        </row>
        <row r="1043">
          <cell r="A1043">
            <v>51340340</v>
          </cell>
          <cell r="B1043">
            <v>2239</v>
          </cell>
          <cell r="C1043">
            <v>248</v>
          </cell>
          <cell r="D1043">
            <v>113</v>
          </cell>
          <cell r="E1043">
            <v>2600</v>
          </cell>
          <cell r="G1043">
            <v>106.61904761904762</v>
          </cell>
        </row>
        <row r="1044">
          <cell r="A1044">
            <v>51340350</v>
          </cell>
          <cell r="B1044">
            <v>87</v>
          </cell>
          <cell r="C1044">
            <v>0</v>
          </cell>
          <cell r="D1044">
            <v>8</v>
          </cell>
          <cell r="E1044">
            <v>95</v>
          </cell>
          <cell r="G1044">
            <v>4.1428571428571432</v>
          </cell>
        </row>
        <row r="1045">
          <cell r="A1045">
            <v>51340360</v>
          </cell>
          <cell r="B1045">
            <v>1548</v>
          </cell>
          <cell r="C1045">
            <v>139</v>
          </cell>
          <cell r="D1045">
            <v>159</v>
          </cell>
          <cell r="E1045">
            <v>1846</v>
          </cell>
          <cell r="G1045">
            <v>73.714285714285708</v>
          </cell>
        </row>
        <row r="1046">
          <cell r="A1046">
            <v>51340390</v>
          </cell>
          <cell r="B1046">
            <v>5</v>
          </cell>
          <cell r="C1046">
            <v>0</v>
          </cell>
          <cell r="D1046">
            <v>0</v>
          </cell>
          <cell r="E1046">
            <v>5</v>
          </cell>
          <cell r="G1046">
            <v>0.23809523809523808</v>
          </cell>
        </row>
        <row r="1047">
          <cell r="A1047">
            <v>51340400</v>
          </cell>
          <cell r="B1047">
            <v>623</v>
          </cell>
          <cell r="C1047">
            <v>71</v>
          </cell>
          <cell r="D1047">
            <v>42</v>
          </cell>
          <cell r="E1047">
            <v>736</v>
          </cell>
          <cell r="G1047">
            <v>29.666666666666668</v>
          </cell>
        </row>
        <row r="1048">
          <cell r="A1048">
            <v>51340451</v>
          </cell>
          <cell r="B1048">
            <v>3</v>
          </cell>
          <cell r="C1048">
            <v>2</v>
          </cell>
          <cell r="D1048">
            <v>0</v>
          </cell>
          <cell r="E1048">
            <v>5</v>
          </cell>
          <cell r="G1048">
            <v>0.14285714285714285</v>
          </cell>
        </row>
        <row r="1049">
          <cell r="A1049">
            <v>51340460</v>
          </cell>
          <cell r="B1049">
            <v>72</v>
          </cell>
          <cell r="C1049">
            <v>16</v>
          </cell>
          <cell r="D1049">
            <v>0</v>
          </cell>
          <cell r="E1049">
            <v>88</v>
          </cell>
          <cell r="G1049">
            <v>3.4285714285714284</v>
          </cell>
        </row>
        <row r="1050">
          <cell r="A1050">
            <v>51340470</v>
          </cell>
          <cell r="B1050">
            <v>5</v>
          </cell>
          <cell r="C1050">
            <v>1</v>
          </cell>
          <cell r="D1050">
            <v>0</v>
          </cell>
          <cell r="E1050">
            <v>6</v>
          </cell>
          <cell r="G1050">
            <v>0.23809523809523808</v>
          </cell>
        </row>
        <row r="1051">
          <cell r="A1051">
            <v>51340480</v>
          </cell>
          <cell r="B1051">
            <v>101</v>
          </cell>
          <cell r="C1051">
            <v>5</v>
          </cell>
          <cell r="D1051">
            <v>0</v>
          </cell>
          <cell r="E1051">
            <v>106</v>
          </cell>
          <cell r="G1051">
            <v>4.8095238095238093</v>
          </cell>
        </row>
        <row r="1052">
          <cell r="A1052">
            <v>51341210</v>
          </cell>
          <cell r="B1052">
            <v>78</v>
          </cell>
          <cell r="C1052">
            <v>3</v>
          </cell>
          <cell r="D1052">
            <v>7</v>
          </cell>
          <cell r="E1052">
            <v>88</v>
          </cell>
          <cell r="G1052">
            <v>3.7142857142857144</v>
          </cell>
        </row>
        <row r="1053">
          <cell r="A1053">
            <v>51341220</v>
          </cell>
          <cell r="B1053">
            <v>610</v>
          </cell>
          <cell r="C1053">
            <v>56</v>
          </cell>
          <cell r="D1053">
            <v>24</v>
          </cell>
          <cell r="E1053">
            <v>690</v>
          </cell>
          <cell r="G1053">
            <v>29.047619047619047</v>
          </cell>
        </row>
        <row r="1054">
          <cell r="A1054">
            <v>51341260</v>
          </cell>
          <cell r="B1054">
            <v>10</v>
          </cell>
          <cell r="C1054">
            <v>0</v>
          </cell>
          <cell r="D1054">
            <v>0</v>
          </cell>
          <cell r="E1054">
            <v>10</v>
          </cell>
          <cell r="G1054">
            <v>0.47619047619047616</v>
          </cell>
        </row>
        <row r="1055">
          <cell r="A1055">
            <v>51341570</v>
          </cell>
          <cell r="B1055">
            <v>1413</v>
          </cell>
          <cell r="C1055">
            <v>6</v>
          </cell>
          <cell r="D1055">
            <v>0</v>
          </cell>
          <cell r="E1055">
            <v>1419</v>
          </cell>
          <cell r="G1055">
            <v>67.285714285714292</v>
          </cell>
        </row>
        <row r="1056">
          <cell r="A1056">
            <v>51341580</v>
          </cell>
          <cell r="B1056">
            <v>150</v>
          </cell>
          <cell r="C1056">
            <v>1</v>
          </cell>
          <cell r="D1056">
            <v>0</v>
          </cell>
          <cell r="E1056">
            <v>151</v>
          </cell>
          <cell r="G1056">
            <v>7.1428571428571432</v>
          </cell>
        </row>
        <row r="1057">
          <cell r="A1057">
            <v>51341610</v>
          </cell>
          <cell r="B1057">
            <v>28</v>
          </cell>
          <cell r="C1057">
            <v>0</v>
          </cell>
          <cell r="D1057">
            <v>0</v>
          </cell>
          <cell r="E1057">
            <v>28</v>
          </cell>
          <cell r="G1057">
            <v>1.3333333333333333</v>
          </cell>
        </row>
        <row r="1058">
          <cell r="A1058">
            <v>51341620</v>
          </cell>
          <cell r="B1058">
            <v>52</v>
          </cell>
          <cell r="C1058">
            <v>0</v>
          </cell>
          <cell r="D1058">
            <v>0</v>
          </cell>
          <cell r="E1058">
            <v>52</v>
          </cell>
          <cell r="G1058">
            <v>2.4761904761904763</v>
          </cell>
        </row>
        <row r="1059">
          <cell r="A1059">
            <v>51343110</v>
          </cell>
          <cell r="B1059">
            <v>119</v>
          </cell>
          <cell r="C1059">
            <v>14</v>
          </cell>
          <cell r="D1059">
            <v>1</v>
          </cell>
          <cell r="E1059">
            <v>134</v>
          </cell>
          <cell r="G1059">
            <v>5.666666666666667</v>
          </cell>
        </row>
        <row r="1060">
          <cell r="A1060">
            <v>51343120</v>
          </cell>
          <cell r="B1060">
            <v>5</v>
          </cell>
          <cell r="C1060">
            <v>3</v>
          </cell>
          <cell r="D1060">
            <v>1</v>
          </cell>
          <cell r="E1060">
            <v>9</v>
          </cell>
          <cell r="G1060">
            <v>0.23809523809523808</v>
          </cell>
        </row>
        <row r="1061">
          <cell r="A1061">
            <v>51345122</v>
          </cell>
          <cell r="B1061">
            <v>599</v>
          </cell>
          <cell r="C1061">
            <v>0</v>
          </cell>
          <cell r="D1061">
            <v>2</v>
          </cell>
          <cell r="E1061">
            <v>601</v>
          </cell>
          <cell r="G1061">
            <v>28.523809523809526</v>
          </cell>
        </row>
        <row r="1062">
          <cell r="A1062">
            <v>51345550</v>
          </cell>
          <cell r="B1062">
            <v>334</v>
          </cell>
          <cell r="C1062">
            <v>0</v>
          </cell>
          <cell r="D1062">
            <v>0</v>
          </cell>
          <cell r="E1062">
            <v>334</v>
          </cell>
          <cell r="G1062">
            <v>15.904761904761905</v>
          </cell>
        </row>
        <row r="1063">
          <cell r="A1063">
            <v>51380020</v>
          </cell>
          <cell r="B1063">
            <v>0</v>
          </cell>
          <cell r="C1063">
            <v>0</v>
          </cell>
          <cell r="D1063">
            <v>4</v>
          </cell>
          <cell r="E1063">
            <v>4</v>
          </cell>
          <cell r="G1063">
            <v>0</v>
          </cell>
        </row>
        <row r="1064">
          <cell r="A1064">
            <v>51380070</v>
          </cell>
          <cell r="B1064">
            <v>0</v>
          </cell>
          <cell r="C1064">
            <v>0</v>
          </cell>
          <cell r="D1064">
            <v>2</v>
          </cell>
          <cell r="E1064">
            <v>2</v>
          </cell>
          <cell r="G1064">
            <v>0</v>
          </cell>
        </row>
        <row r="1065">
          <cell r="A1065">
            <v>51380080</v>
          </cell>
          <cell r="B1065">
            <v>0</v>
          </cell>
          <cell r="C1065">
            <v>1</v>
          </cell>
          <cell r="D1065">
            <v>0</v>
          </cell>
          <cell r="E1065">
            <v>1</v>
          </cell>
          <cell r="G1065">
            <v>0</v>
          </cell>
        </row>
        <row r="1066">
          <cell r="A1066">
            <v>51380090</v>
          </cell>
          <cell r="B1066">
            <v>0</v>
          </cell>
          <cell r="C1066">
            <v>0</v>
          </cell>
          <cell r="D1066">
            <v>1</v>
          </cell>
          <cell r="E1066">
            <v>1</v>
          </cell>
          <cell r="G1066">
            <v>0</v>
          </cell>
        </row>
        <row r="1067">
          <cell r="A1067">
            <v>51380100</v>
          </cell>
          <cell r="B1067">
            <v>0</v>
          </cell>
          <cell r="C1067">
            <v>2</v>
          </cell>
          <cell r="D1067">
            <v>0</v>
          </cell>
          <cell r="E1067">
            <v>2</v>
          </cell>
          <cell r="G1067">
            <v>0</v>
          </cell>
        </row>
        <row r="1068">
          <cell r="A1068">
            <v>51380190</v>
          </cell>
          <cell r="B1068">
            <v>0</v>
          </cell>
          <cell r="C1068">
            <v>1</v>
          </cell>
          <cell r="D1068">
            <v>0</v>
          </cell>
          <cell r="E1068">
            <v>1</v>
          </cell>
          <cell r="G1068">
            <v>0</v>
          </cell>
        </row>
        <row r="1069">
          <cell r="A1069">
            <v>51380300</v>
          </cell>
          <cell r="B1069">
            <v>0</v>
          </cell>
          <cell r="C1069">
            <v>0</v>
          </cell>
          <cell r="D1069">
            <v>5</v>
          </cell>
          <cell r="E1069">
            <v>5</v>
          </cell>
          <cell r="G1069">
            <v>0</v>
          </cell>
        </row>
        <row r="1070">
          <cell r="A1070">
            <v>51420080</v>
          </cell>
          <cell r="B1070">
            <v>3</v>
          </cell>
          <cell r="C1070">
            <v>0</v>
          </cell>
          <cell r="D1070">
            <v>6</v>
          </cell>
          <cell r="E1070">
            <v>9</v>
          </cell>
          <cell r="G1070">
            <v>0.14285714285714285</v>
          </cell>
        </row>
        <row r="1071">
          <cell r="A1071">
            <v>51440010</v>
          </cell>
          <cell r="B1071">
            <v>2</v>
          </cell>
          <cell r="C1071">
            <v>2</v>
          </cell>
          <cell r="D1071">
            <v>0</v>
          </cell>
          <cell r="E1071">
            <v>4</v>
          </cell>
          <cell r="G1071">
            <v>9.5238095238095233E-2</v>
          </cell>
        </row>
        <row r="1072">
          <cell r="A1072">
            <v>51440020</v>
          </cell>
          <cell r="B1072">
            <v>13</v>
          </cell>
          <cell r="C1072">
            <v>0</v>
          </cell>
          <cell r="D1072">
            <v>0</v>
          </cell>
          <cell r="E1072">
            <v>13</v>
          </cell>
          <cell r="G1072">
            <v>0.61904761904761907</v>
          </cell>
        </row>
        <row r="1073">
          <cell r="A1073">
            <v>51440030</v>
          </cell>
          <cell r="B1073">
            <v>1</v>
          </cell>
          <cell r="C1073">
            <v>1</v>
          </cell>
          <cell r="D1073">
            <v>0</v>
          </cell>
          <cell r="E1073">
            <v>2</v>
          </cell>
          <cell r="G1073">
            <v>4.7619047619047616E-2</v>
          </cell>
        </row>
        <row r="1074">
          <cell r="A1074">
            <v>51440040</v>
          </cell>
          <cell r="B1074">
            <v>1</v>
          </cell>
          <cell r="C1074">
            <v>2</v>
          </cell>
          <cell r="D1074">
            <v>0</v>
          </cell>
          <cell r="E1074">
            <v>3</v>
          </cell>
          <cell r="G1074">
            <v>4.7619047619047616E-2</v>
          </cell>
        </row>
        <row r="1075">
          <cell r="A1075">
            <v>51440050</v>
          </cell>
          <cell r="B1075">
            <v>13</v>
          </cell>
          <cell r="C1075">
            <v>1</v>
          </cell>
          <cell r="D1075">
            <v>0</v>
          </cell>
          <cell r="E1075">
            <v>14</v>
          </cell>
          <cell r="G1075">
            <v>0.61904761904761907</v>
          </cell>
        </row>
        <row r="1076">
          <cell r="A1076">
            <v>51440060</v>
          </cell>
          <cell r="B1076">
            <v>105</v>
          </cell>
          <cell r="C1076">
            <v>2</v>
          </cell>
          <cell r="D1076">
            <v>1</v>
          </cell>
          <cell r="E1076">
            <v>108</v>
          </cell>
          <cell r="G1076">
            <v>5</v>
          </cell>
        </row>
        <row r="1077">
          <cell r="A1077">
            <v>51440080</v>
          </cell>
          <cell r="B1077">
            <v>183</v>
          </cell>
          <cell r="C1077">
            <v>12</v>
          </cell>
          <cell r="D1077">
            <v>13</v>
          </cell>
          <cell r="E1077">
            <v>208</v>
          </cell>
          <cell r="G1077">
            <v>8.7142857142857135</v>
          </cell>
        </row>
        <row r="1078">
          <cell r="A1078">
            <v>51440100</v>
          </cell>
          <cell r="B1078">
            <v>38</v>
          </cell>
          <cell r="C1078">
            <v>0</v>
          </cell>
          <cell r="D1078">
            <v>0</v>
          </cell>
          <cell r="E1078">
            <v>38</v>
          </cell>
          <cell r="G1078">
            <v>1.8095238095238095</v>
          </cell>
        </row>
        <row r="1079">
          <cell r="A1079">
            <v>51440120</v>
          </cell>
          <cell r="B1079">
            <v>2</v>
          </cell>
          <cell r="C1079">
            <v>0</v>
          </cell>
          <cell r="D1079">
            <v>0</v>
          </cell>
          <cell r="E1079">
            <v>2</v>
          </cell>
          <cell r="G1079">
            <v>9.5238095238095233E-2</v>
          </cell>
        </row>
        <row r="1080">
          <cell r="A1080">
            <v>51440130</v>
          </cell>
          <cell r="B1080">
            <v>1</v>
          </cell>
          <cell r="C1080">
            <v>0</v>
          </cell>
          <cell r="D1080">
            <v>0</v>
          </cell>
          <cell r="E1080">
            <v>1</v>
          </cell>
          <cell r="G1080">
            <v>4.7619047619047616E-2</v>
          </cell>
        </row>
        <row r="1081">
          <cell r="A1081">
            <v>51440140</v>
          </cell>
          <cell r="B1081">
            <v>83</v>
          </cell>
          <cell r="C1081">
            <v>2</v>
          </cell>
          <cell r="D1081">
            <v>3</v>
          </cell>
          <cell r="E1081">
            <v>88</v>
          </cell>
          <cell r="G1081">
            <v>3.9523809523809526</v>
          </cell>
        </row>
        <row r="1082">
          <cell r="A1082">
            <v>51460060</v>
          </cell>
          <cell r="B1082">
            <v>624</v>
          </cell>
          <cell r="C1082">
            <v>60</v>
          </cell>
          <cell r="D1082">
            <v>21</v>
          </cell>
          <cell r="E1082">
            <v>705</v>
          </cell>
          <cell r="G1082">
            <v>29.714285714285715</v>
          </cell>
        </row>
        <row r="1083">
          <cell r="A1083">
            <v>51460070</v>
          </cell>
          <cell r="B1083">
            <v>90</v>
          </cell>
          <cell r="C1083">
            <v>12</v>
          </cell>
          <cell r="D1083">
            <v>2</v>
          </cell>
          <cell r="E1083">
            <v>104</v>
          </cell>
          <cell r="G1083">
            <v>4.2857142857142856</v>
          </cell>
        </row>
        <row r="1084">
          <cell r="A1084">
            <v>51465147</v>
          </cell>
          <cell r="B1084">
            <v>1</v>
          </cell>
          <cell r="C1084">
            <v>0</v>
          </cell>
          <cell r="D1084">
            <v>0</v>
          </cell>
          <cell r="E1084">
            <v>1</v>
          </cell>
          <cell r="G1084">
            <v>4.7619047619047616E-2</v>
          </cell>
        </row>
        <row r="1085">
          <cell r="A1085">
            <v>51471010</v>
          </cell>
          <cell r="B1085">
            <v>24</v>
          </cell>
          <cell r="C1085">
            <v>0</v>
          </cell>
          <cell r="D1085">
            <v>0</v>
          </cell>
          <cell r="E1085">
            <v>24</v>
          </cell>
          <cell r="G1085">
            <v>1.1428571428571428</v>
          </cell>
        </row>
        <row r="1086">
          <cell r="A1086">
            <v>51471020</v>
          </cell>
          <cell r="B1086">
            <v>1</v>
          </cell>
          <cell r="C1086">
            <v>0</v>
          </cell>
          <cell r="D1086">
            <v>0</v>
          </cell>
          <cell r="E1086">
            <v>1</v>
          </cell>
          <cell r="G1086">
            <v>4.7619047619047616E-2</v>
          </cell>
        </row>
        <row r="1087">
          <cell r="A1087">
            <v>51475134</v>
          </cell>
          <cell r="B1087">
            <v>8</v>
          </cell>
          <cell r="C1087">
            <v>0</v>
          </cell>
          <cell r="D1087">
            <v>0</v>
          </cell>
          <cell r="E1087">
            <v>8</v>
          </cell>
          <cell r="G1087">
            <v>0.38095238095238093</v>
          </cell>
        </row>
        <row r="1088">
          <cell r="A1088">
            <v>51531120</v>
          </cell>
          <cell r="B1088">
            <v>0</v>
          </cell>
          <cell r="C1088">
            <v>0</v>
          </cell>
          <cell r="D1088">
            <v>3</v>
          </cell>
          <cell r="E1088">
            <v>3</v>
          </cell>
          <cell r="G1088">
            <v>0</v>
          </cell>
        </row>
        <row r="1089">
          <cell r="A1089">
            <v>51540010</v>
          </cell>
          <cell r="B1089">
            <v>1</v>
          </cell>
          <cell r="C1089">
            <v>0</v>
          </cell>
          <cell r="D1089">
            <v>0</v>
          </cell>
          <cell r="E1089">
            <v>1</v>
          </cell>
          <cell r="G1089">
            <v>4.7619047619047616E-2</v>
          </cell>
        </row>
        <row r="1090">
          <cell r="A1090">
            <v>51540040</v>
          </cell>
          <cell r="B1090">
            <v>346</v>
          </cell>
          <cell r="C1090">
            <v>11</v>
          </cell>
          <cell r="D1090">
            <v>11</v>
          </cell>
          <cell r="E1090">
            <v>368</v>
          </cell>
          <cell r="G1090">
            <v>16.476190476190474</v>
          </cell>
        </row>
        <row r="1091">
          <cell r="A1091">
            <v>51540060</v>
          </cell>
          <cell r="B1091">
            <v>4</v>
          </cell>
          <cell r="C1091">
            <v>0</v>
          </cell>
          <cell r="D1091">
            <v>1</v>
          </cell>
          <cell r="E1091">
            <v>5</v>
          </cell>
          <cell r="G1091">
            <v>0.19047619047619047</v>
          </cell>
        </row>
        <row r="1092">
          <cell r="A1092">
            <v>51540080</v>
          </cell>
          <cell r="B1092">
            <v>38</v>
          </cell>
          <cell r="C1092">
            <v>0</v>
          </cell>
          <cell r="D1092">
            <v>0</v>
          </cell>
          <cell r="E1092">
            <v>38</v>
          </cell>
          <cell r="G1092">
            <v>1.8095238095238095</v>
          </cell>
        </row>
        <row r="1093">
          <cell r="A1093">
            <v>51540100</v>
          </cell>
          <cell r="B1093">
            <v>30</v>
          </cell>
          <cell r="C1093">
            <v>1</v>
          </cell>
          <cell r="D1093">
            <v>0</v>
          </cell>
          <cell r="E1093">
            <v>31</v>
          </cell>
          <cell r="G1093">
            <v>1.4285714285714286</v>
          </cell>
        </row>
        <row r="1094">
          <cell r="A1094">
            <v>51540120</v>
          </cell>
          <cell r="B1094">
            <v>6</v>
          </cell>
          <cell r="C1094">
            <v>0</v>
          </cell>
          <cell r="D1094">
            <v>0</v>
          </cell>
          <cell r="E1094">
            <v>6</v>
          </cell>
          <cell r="G1094">
            <v>0.2857142857142857</v>
          </cell>
        </row>
        <row r="1095">
          <cell r="A1095">
            <v>51540140</v>
          </cell>
          <cell r="B1095">
            <v>15</v>
          </cell>
          <cell r="C1095">
            <v>0</v>
          </cell>
          <cell r="D1095">
            <v>0</v>
          </cell>
          <cell r="E1095">
            <v>15</v>
          </cell>
          <cell r="G1095">
            <v>0.7142857142857143</v>
          </cell>
        </row>
        <row r="1096">
          <cell r="A1096">
            <v>51540150</v>
          </cell>
          <cell r="B1096">
            <v>178</v>
          </cell>
          <cell r="C1096">
            <v>2</v>
          </cell>
          <cell r="D1096">
            <v>7</v>
          </cell>
          <cell r="E1096">
            <v>187</v>
          </cell>
          <cell r="G1096">
            <v>8.4761904761904763</v>
          </cell>
        </row>
        <row r="1097">
          <cell r="A1097">
            <v>51540180</v>
          </cell>
          <cell r="B1097">
            <v>129</v>
          </cell>
          <cell r="C1097">
            <v>0</v>
          </cell>
          <cell r="D1097">
            <v>2</v>
          </cell>
          <cell r="E1097">
            <v>131</v>
          </cell>
          <cell r="G1097">
            <v>6.1428571428571432</v>
          </cell>
        </row>
        <row r="1098">
          <cell r="A1098">
            <v>51540190</v>
          </cell>
          <cell r="B1098">
            <v>2</v>
          </cell>
          <cell r="C1098">
            <v>0</v>
          </cell>
          <cell r="D1098">
            <v>0</v>
          </cell>
          <cell r="E1098">
            <v>2</v>
          </cell>
          <cell r="G1098">
            <v>9.5238095238095233E-2</v>
          </cell>
        </row>
        <row r="1099">
          <cell r="A1099">
            <v>51540230</v>
          </cell>
          <cell r="B1099">
            <v>4</v>
          </cell>
          <cell r="C1099">
            <v>1</v>
          </cell>
          <cell r="D1099">
            <v>0</v>
          </cell>
          <cell r="E1099">
            <v>5</v>
          </cell>
          <cell r="G1099">
            <v>0.19047619047619047</v>
          </cell>
        </row>
        <row r="1100">
          <cell r="A1100">
            <v>51550370</v>
          </cell>
          <cell r="B1100">
            <v>8</v>
          </cell>
          <cell r="C1100">
            <v>0</v>
          </cell>
          <cell r="D1100">
            <v>0</v>
          </cell>
          <cell r="E1100">
            <v>8</v>
          </cell>
          <cell r="G1100">
            <v>0.38095238095238093</v>
          </cell>
        </row>
        <row r="1101">
          <cell r="A1101">
            <v>51660030</v>
          </cell>
          <cell r="B1101">
            <v>155</v>
          </cell>
          <cell r="C1101">
            <v>29</v>
          </cell>
          <cell r="D1101">
            <v>5</v>
          </cell>
          <cell r="E1101">
            <v>189</v>
          </cell>
          <cell r="G1101">
            <v>7.3809523809523814</v>
          </cell>
        </row>
        <row r="1102">
          <cell r="A1102">
            <v>51660060</v>
          </cell>
          <cell r="B1102">
            <v>26</v>
          </cell>
          <cell r="C1102">
            <v>2</v>
          </cell>
          <cell r="D1102">
            <v>0</v>
          </cell>
          <cell r="E1102">
            <v>28</v>
          </cell>
          <cell r="G1102">
            <v>1.2380952380952381</v>
          </cell>
        </row>
        <row r="1103">
          <cell r="A1103">
            <v>51660130</v>
          </cell>
          <cell r="B1103">
            <v>165</v>
          </cell>
          <cell r="C1103">
            <v>7</v>
          </cell>
          <cell r="D1103">
            <v>9</v>
          </cell>
          <cell r="E1103">
            <v>181</v>
          </cell>
          <cell r="G1103">
            <v>7.8571428571428568</v>
          </cell>
        </row>
        <row r="1104">
          <cell r="A1104">
            <v>51660150</v>
          </cell>
          <cell r="B1104">
            <v>5</v>
          </cell>
          <cell r="C1104">
            <v>0</v>
          </cell>
          <cell r="D1104">
            <v>1</v>
          </cell>
          <cell r="E1104">
            <v>6</v>
          </cell>
          <cell r="G1104">
            <v>0.23809523809523808</v>
          </cell>
        </row>
        <row r="1105">
          <cell r="A1105">
            <v>51660170</v>
          </cell>
          <cell r="B1105">
            <v>186</v>
          </cell>
          <cell r="C1105">
            <v>16</v>
          </cell>
          <cell r="D1105">
            <v>1</v>
          </cell>
          <cell r="E1105">
            <v>203</v>
          </cell>
          <cell r="G1105">
            <v>8.8571428571428577</v>
          </cell>
        </row>
        <row r="1106">
          <cell r="A1106">
            <v>51660180</v>
          </cell>
          <cell r="B1106">
            <v>1057</v>
          </cell>
          <cell r="C1106">
            <v>69</v>
          </cell>
          <cell r="D1106">
            <v>32</v>
          </cell>
          <cell r="E1106">
            <v>1158</v>
          </cell>
          <cell r="G1106">
            <v>50.333333333333336</v>
          </cell>
        </row>
        <row r="1107">
          <cell r="A1107">
            <v>51740030</v>
          </cell>
          <cell r="B1107">
            <v>0</v>
          </cell>
          <cell r="C1107">
            <v>5</v>
          </cell>
          <cell r="D1107">
            <v>0</v>
          </cell>
          <cell r="E1107">
            <v>5</v>
          </cell>
          <cell r="G1107">
            <v>0</v>
          </cell>
        </row>
        <row r="1108">
          <cell r="A1108">
            <v>51760030</v>
          </cell>
          <cell r="B1108">
            <v>27</v>
          </cell>
          <cell r="C1108">
            <v>7</v>
          </cell>
          <cell r="D1108">
            <v>4</v>
          </cell>
          <cell r="E1108">
            <v>38</v>
          </cell>
          <cell r="G1108">
            <v>1.2857142857142858</v>
          </cell>
        </row>
        <row r="1109">
          <cell r="A1109">
            <v>51760060</v>
          </cell>
          <cell r="B1109">
            <v>159</v>
          </cell>
          <cell r="C1109">
            <v>6</v>
          </cell>
          <cell r="D1109">
            <v>3</v>
          </cell>
          <cell r="E1109">
            <v>168</v>
          </cell>
          <cell r="G1109">
            <v>7.5714285714285712</v>
          </cell>
        </row>
        <row r="1110">
          <cell r="A1110">
            <v>51760080</v>
          </cell>
          <cell r="B1110">
            <v>578</v>
          </cell>
          <cell r="C1110">
            <v>26</v>
          </cell>
          <cell r="D1110">
            <v>2</v>
          </cell>
          <cell r="E1110">
            <v>606</v>
          </cell>
          <cell r="G1110">
            <v>27.523809523809526</v>
          </cell>
        </row>
        <row r="1111">
          <cell r="A1111">
            <v>51760090</v>
          </cell>
          <cell r="B1111">
            <v>1691</v>
          </cell>
          <cell r="C1111">
            <v>98</v>
          </cell>
          <cell r="D1111">
            <v>46</v>
          </cell>
          <cell r="E1111">
            <v>1835</v>
          </cell>
          <cell r="G1111">
            <v>80.523809523809518</v>
          </cell>
        </row>
        <row r="1112">
          <cell r="A1112">
            <v>51760100</v>
          </cell>
          <cell r="B1112">
            <v>20</v>
          </cell>
          <cell r="C1112">
            <v>2</v>
          </cell>
          <cell r="D1112">
            <v>0</v>
          </cell>
          <cell r="E1112">
            <v>22</v>
          </cell>
          <cell r="G1112">
            <v>0.95238095238095233</v>
          </cell>
        </row>
        <row r="1113">
          <cell r="A1113">
            <v>51760110</v>
          </cell>
          <cell r="B1113">
            <v>21</v>
          </cell>
          <cell r="C1113">
            <v>6</v>
          </cell>
          <cell r="D1113">
            <v>2</v>
          </cell>
          <cell r="E1113">
            <v>29</v>
          </cell>
          <cell r="G1113">
            <v>1</v>
          </cell>
        </row>
        <row r="1114">
          <cell r="A1114">
            <v>51760120</v>
          </cell>
          <cell r="B1114">
            <v>1113</v>
          </cell>
          <cell r="C1114">
            <v>215</v>
          </cell>
          <cell r="D1114">
            <v>121</v>
          </cell>
          <cell r="E1114">
            <v>1449</v>
          </cell>
          <cell r="G1114">
            <v>53</v>
          </cell>
        </row>
        <row r="1115">
          <cell r="A1115">
            <v>51760130</v>
          </cell>
          <cell r="B1115">
            <v>15</v>
          </cell>
          <cell r="C1115">
            <v>10</v>
          </cell>
          <cell r="D1115">
            <v>2</v>
          </cell>
          <cell r="E1115">
            <v>27</v>
          </cell>
          <cell r="G1115">
            <v>0.7142857142857143</v>
          </cell>
        </row>
        <row r="1116">
          <cell r="A1116">
            <v>51760140</v>
          </cell>
          <cell r="B1116">
            <v>166</v>
          </cell>
          <cell r="C1116">
            <v>29</v>
          </cell>
          <cell r="D1116">
            <v>6</v>
          </cell>
          <cell r="E1116">
            <v>201</v>
          </cell>
          <cell r="G1116">
            <v>7.9047619047619051</v>
          </cell>
        </row>
        <row r="1117">
          <cell r="A1117">
            <v>51760190</v>
          </cell>
          <cell r="B1117">
            <v>1049</v>
          </cell>
          <cell r="C1117">
            <v>61</v>
          </cell>
          <cell r="D1117">
            <v>34</v>
          </cell>
          <cell r="E1117">
            <v>1144</v>
          </cell>
          <cell r="G1117">
            <v>49.952380952380949</v>
          </cell>
        </row>
        <row r="1118">
          <cell r="A1118">
            <v>51760220</v>
          </cell>
          <cell r="B1118">
            <v>1061</v>
          </cell>
          <cell r="C1118">
            <v>56</v>
          </cell>
          <cell r="D1118">
            <v>12</v>
          </cell>
          <cell r="E1118">
            <v>1129</v>
          </cell>
          <cell r="G1118">
            <v>50.523809523809526</v>
          </cell>
        </row>
        <row r="1119">
          <cell r="A1119">
            <v>51760290</v>
          </cell>
          <cell r="B1119">
            <v>35</v>
          </cell>
          <cell r="C1119">
            <v>3</v>
          </cell>
          <cell r="D1119">
            <v>0</v>
          </cell>
          <cell r="E1119">
            <v>38</v>
          </cell>
          <cell r="G1119">
            <v>1.6666666666666667</v>
          </cell>
        </row>
        <row r="1120">
          <cell r="A1120">
            <v>51760300</v>
          </cell>
          <cell r="B1120">
            <v>1704</v>
          </cell>
          <cell r="C1120">
            <v>126</v>
          </cell>
          <cell r="D1120">
            <v>76</v>
          </cell>
          <cell r="E1120">
            <v>1906</v>
          </cell>
          <cell r="G1120">
            <v>81.142857142857139</v>
          </cell>
        </row>
        <row r="1121">
          <cell r="A1121">
            <v>51760310</v>
          </cell>
          <cell r="B1121">
            <v>1321</v>
          </cell>
          <cell r="C1121">
            <v>131</v>
          </cell>
          <cell r="D1121">
            <v>72</v>
          </cell>
          <cell r="E1121">
            <v>1524</v>
          </cell>
          <cell r="G1121">
            <v>62.904761904761905</v>
          </cell>
        </row>
        <row r="1122">
          <cell r="A1122">
            <v>51760630</v>
          </cell>
          <cell r="B1122">
            <v>370</v>
          </cell>
          <cell r="C1122">
            <v>35</v>
          </cell>
          <cell r="D1122">
            <v>11</v>
          </cell>
          <cell r="E1122">
            <v>416</v>
          </cell>
          <cell r="G1122">
            <v>17.61904761904762</v>
          </cell>
        </row>
        <row r="1123">
          <cell r="A1123">
            <v>59100020</v>
          </cell>
          <cell r="B1123">
            <v>124</v>
          </cell>
          <cell r="C1123">
            <v>34</v>
          </cell>
          <cell r="D1123">
            <v>7</v>
          </cell>
          <cell r="E1123">
            <v>165</v>
          </cell>
          <cell r="G1123">
            <v>5.9047619047619051</v>
          </cell>
        </row>
        <row r="1124">
          <cell r="A1124">
            <v>59100030</v>
          </cell>
          <cell r="B1124">
            <v>1</v>
          </cell>
          <cell r="C1124">
            <v>0</v>
          </cell>
          <cell r="D1124">
            <v>0</v>
          </cell>
          <cell r="E1124">
            <v>1</v>
          </cell>
          <cell r="G1124">
            <v>4.7619047619047616E-2</v>
          </cell>
        </row>
        <row r="1125">
          <cell r="A1125">
            <v>59100040</v>
          </cell>
          <cell r="B1125">
            <v>81</v>
          </cell>
          <cell r="C1125">
            <v>13</v>
          </cell>
          <cell r="D1125">
            <v>7</v>
          </cell>
          <cell r="E1125">
            <v>101</v>
          </cell>
          <cell r="G1125">
            <v>3.8571428571428572</v>
          </cell>
        </row>
        <row r="1126">
          <cell r="A1126">
            <v>59100050</v>
          </cell>
          <cell r="B1126">
            <v>8</v>
          </cell>
          <cell r="C1126">
            <v>0</v>
          </cell>
          <cell r="D1126">
            <v>0</v>
          </cell>
          <cell r="E1126">
            <v>8</v>
          </cell>
          <cell r="G1126">
            <v>0.38095238095238093</v>
          </cell>
        </row>
        <row r="1127">
          <cell r="A1127">
            <v>59100060</v>
          </cell>
          <cell r="B1127">
            <v>77</v>
          </cell>
          <cell r="C1127">
            <v>8</v>
          </cell>
          <cell r="D1127">
            <v>7</v>
          </cell>
          <cell r="E1127">
            <v>92</v>
          </cell>
          <cell r="G1127">
            <v>3.6666666666666665</v>
          </cell>
        </row>
        <row r="1128">
          <cell r="A1128">
            <v>59100070</v>
          </cell>
          <cell r="B1128">
            <v>50</v>
          </cell>
          <cell r="C1128">
            <v>5</v>
          </cell>
          <cell r="D1128">
            <v>4</v>
          </cell>
          <cell r="E1128">
            <v>59</v>
          </cell>
          <cell r="G1128">
            <v>2.3809523809523809</v>
          </cell>
        </row>
        <row r="1129">
          <cell r="A1129">
            <v>59100080</v>
          </cell>
          <cell r="B1129">
            <v>520</v>
          </cell>
          <cell r="C1129">
            <v>80</v>
          </cell>
          <cell r="D1129">
            <v>31</v>
          </cell>
          <cell r="E1129">
            <v>631</v>
          </cell>
          <cell r="G1129">
            <v>24.761904761904763</v>
          </cell>
        </row>
        <row r="1130">
          <cell r="A1130">
            <v>59100090</v>
          </cell>
          <cell r="B1130">
            <v>11</v>
          </cell>
          <cell r="C1130">
            <v>1</v>
          </cell>
          <cell r="D1130">
            <v>0</v>
          </cell>
          <cell r="E1130">
            <v>12</v>
          </cell>
          <cell r="G1130">
            <v>0.52380952380952384</v>
          </cell>
        </row>
        <row r="1131">
          <cell r="A1131">
            <v>59100100</v>
          </cell>
          <cell r="B1131">
            <v>291</v>
          </cell>
          <cell r="C1131">
            <v>50</v>
          </cell>
          <cell r="D1131">
            <v>15</v>
          </cell>
          <cell r="E1131">
            <v>356</v>
          </cell>
          <cell r="G1131">
            <v>13.857142857142858</v>
          </cell>
        </row>
        <row r="1132">
          <cell r="A1132">
            <v>59100210</v>
          </cell>
          <cell r="B1132">
            <v>348</v>
          </cell>
          <cell r="C1132">
            <v>22</v>
          </cell>
          <cell r="D1132">
            <v>3</v>
          </cell>
          <cell r="E1132">
            <v>373</v>
          </cell>
          <cell r="G1132">
            <v>16.571428571428573</v>
          </cell>
        </row>
        <row r="1133">
          <cell r="A1133">
            <v>59140030</v>
          </cell>
          <cell r="B1133">
            <v>218</v>
          </cell>
          <cell r="C1133">
            <v>0</v>
          </cell>
          <cell r="D1133">
            <v>0</v>
          </cell>
          <cell r="E1133">
            <v>218</v>
          </cell>
          <cell r="G1133">
            <v>10.380952380952381</v>
          </cell>
        </row>
        <row r="1134">
          <cell r="A1134">
            <v>59140031</v>
          </cell>
          <cell r="B1134">
            <v>38</v>
          </cell>
          <cell r="C1134">
            <v>0</v>
          </cell>
          <cell r="D1134">
            <v>0</v>
          </cell>
          <cell r="E1134">
            <v>38</v>
          </cell>
          <cell r="G1134">
            <v>1.8095238095238095</v>
          </cell>
        </row>
        <row r="1135">
          <cell r="A1135">
            <v>59140040</v>
          </cell>
          <cell r="B1135">
            <v>419</v>
          </cell>
          <cell r="C1135">
            <v>0</v>
          </cell>
          <cell r="D1135">
            <v>0</v>
          </cell>
          <cell r="E1135">
            <v>419</v>
          </cell>
          <cell r="G1135">
            <v>19.952380952380953</v>
          </cell>
        </row>
        <row r="1136">
          <cell r="A1136">
            <v>59140041</v>
          </cell>
          <cell r="B1136">
            <v>85</v>
          </cell>
          <cell r="C1136">
            <v>0</v>
          </cell>
          <cell r="D1136">
            <v>0</v>
          </cell>
          <cell r="E1136">
            <v>85</v>
          </cell>
          <cell r="G1136">
            <v>4.0476190476190474</v>
          </cell>
        </row>
        <row r="1137">
          <cell r="A1137">
            <v>59140051</v>
          </cell>
          <cell r="B1137">
            <v>143</v>
          </cell>
          <cell r="C1137">
            <v>0</v>
          </cell>
          <cell r="D1137">
            <v>0</v>
          </cell>
          <cell r="E1137">
            <v>143</v>
          </cell>
          <cell r="G1137">
            <v>6.8095238095238093</v>
          </cell>
        </row>
        <row r="1138">
          <cell r="A1138">
            <v>59140060</v>
          </cell>
          <cell r="B1138">
            <v>1758</v>
          </cell>
          <cell r="C1138">
            <v>0</v>
          </cell>
          <cell r="D1138">
            <v>0</v>
          </cell>
          <cell r="E1138">
            <v>1758</v>
          </cell>
          <cell r="G1138">
            <v>83.714285714285708</v>
          </cell>
        </row>
        <row r="1139">
          <cell r="A1139">
            <v>59140071</v>
          </cell>
          <cell r="B1139">
            <v>178</v>
          </cell>
          <cell r="C1139">
            <v>0</v>
          </cell>
          <cell r="D1139">
            <v>0</v>
          </cell>
          <cell r="E1139">
            <v>178</v>
          </cell>
          <cell r="G1139">
            <v>8.4761904761904763</v>
          </cell>
        </row>
        <row r="1140">
          <cell r="A1140">
            <v>59140080</v>
          </cell>
          <cell r="B1140">
            <v>1263</v>
          </cell>
          <cell r="C1140">
            <v>0</v>
          </cell>
          <cell r="D1140">
            <v>0</v>
          </cell>
          <cell r="E1140">
            <v>1263</v>
          </cell>
          <cell r="G1140">
            <v>60.142857142857146</v>
          </cell>
        </row>
        <row r="1141">
          <cell r="A1141">
            <v>59140091</v>
          </cell>
          <cell r="B1141">
            <v>42</v>
          </cell>
          <cell r="C1141">
            <v>0</v>
          </cell>
          <cell r="D1141">
            <v>0</v>
          </cell>
          <cell r="E1141">
            <v>42</v>
          </cell>
          <cell r="G1141">
            <v>2</v>
          </cell>
        </row>
        <row r="1142">
          <cell r="A1142">
            <v>59140100</v>
          </cell>
          <cell r="B1142">
            <v>426</v>
          </cell>
          <cell r="C1142">
            <v>0</v>
          </cell>
          <cell r="D1142">
            <v>0</v>
          </cell>
          <cell r="E1142">
            <v>426</v>
          </cell>
          <cell r="G1142">
            <v>20.285714285714285</v>
          </cell>
        </row>
        <row r="1143">
          <cell r="A1143">
            <v>59140111</v>
          </cell>
          <cell r="B1143">
            <v>17</v>
          </cell>
          <cell r="C1143">
            <v>0</v>
          </cell>
          <cell r="D1143">
            <v>0</v>
          </cell>
          <cell r="E1143">
            <v>17</v>
          </cell>
          <cell r="G1143">
            <v>0.80952380952380953</v>
          </cell>
        </row>
        <row r="1144">
          <cell r="A1144">
            <v>59140120</v>
          </cell>
          <cell r="B1144">
            <v>380</v>
          </cell>
          <cell r="C1144">
            <v>0</v>
          </cell>
          <cell r="D1144">
            <v>0</v>
          </cell>
          <cell r="E1144">
            <v>380</v>
          </cell>
          <cell r="G1144">
            <v>18.095238095238095</v>
          </cell>
        </row>
        <row r="1145">
          <cell r="A1145">
            <v>59140131</v>
          </cell>
          <cell r="B1145">
            <v>365</v>
          </cell>
          <cell r="C1145">
            <v>6</v>
          </cell>
          <cell r="D1145">
            <v>9</v>
          </cell>
          <cell r="E1145">
            <v>380</v>
          </cell>
          <cell r="G1145">
            <v>17.38095238095238</v>
          </cell>
        </row>
        <row r="1146">
          <cell r="A1146">
            <v>59140140</v>
          </cell>
          <cell r="B1146">
            <v>6128</v>
          </cell>
          <cell r="C1146">
            <v>183</v>
          </cell>
          <cell r="D1146">
            <v>79</v>
          </cell>
          <cell r="E1146">
            <v>6390</v>
          </cell>
          <cell r="G1146">
            <v>291.8095238095238</v>
          </cell>
        </row>
        <row r="1147">
          <cell r="A1147">
            <v>59140151</v>
          </cell>
          <cell r="B1147">
            <v>499</v>
          </cell>
          <cell r="C1147">
            <v>6</v>
          </cell>
          <cell r="D1147">
            <v>1</v>
          </cell>
          <cell r="E1147">
            <v>506</v>
          </cell>
          <cell r="G1147">
            <v>23.761904761904763</v>
          </cell>
        </row>
        <row r="1148">
          <cell r="A1148">
            <v>59140160</v>
          </cell>
          <cell r="B1148">
            <v>4441</v>
          </cell>
          <cell r="C1148">
            <v>142</v>
          </cell>
          <cell r="D1148">
            <v>83</v>
          </cell>
          <cell r="E1148">
            <v>4666</v>
          </cell>
          <cell r="G1148">
            <v>211.47619047619048</v>
          </cell>
        </row>
        <row r="1149">
          <cell r="A1149">
            <v>59140200</v>
          </cell>
          <cell r="B1149">
            <v>1931</v>
          </cell>
          <cell r="C1149">
            <v>0</v>
          </cell>
          <cell r="D1149">
            <v>0</v>
          </cell>
          <cell r="E1149">
            <v>1931</v>
          </cell>
          <cell r="G1149">
            <v>91.952380952380949</v>
          </cell>
        </row>
        <row r="1150">
          <cell r="A1150">
            <v>59140210</v>
          </cell>
          <cell r="B1150">
            <v>36</v>
          </cell>
          <cell r="C1150">
            <v>0</v>
          </cell>
          <cell r="D1150">
            <v>0</v>
          </cell>
          <cell r="E1150">
            <v>36</v>
          </cell>
          <cell r="G1150">
            <v>1.7142857142857142</v>
          </cell>
        </row>
        <row r="1151">
          <cell r="A1151">
            <v>59140220</v>
          </cell>
          <cell r="B1151">
            <v>1048</v>
          </cell>
          <cell r="C1151">
            <v>0</v>
          </cell>
          <cell r="D1151">
            <v>0</v>
          </cell>
          <cell r="E1151">
            <v>1048</v>
          </cell>
          <cell r="G1151">
            <v>49.904761904761905</v>
          </cell>
        </row>
        <row r="1152">
          <cell r="A1152">
            <v>59140230</v>
          </cell>
          <cell r="B1152">
            <v>189</v>
          </cell>
          <cell r="C1152">
            <v>0</v>
          </cell>
          <cell r="D1152">
            <v>0</v>
          </cell>
          <cell r="E1152">
            <v>189</v>
          </cell>
          <cell r="G1152">
            <v>9</v>
          </cell>
        </row>
        <row r="1153">
          <cell r="A1153">
            <v>59140640</v>
          </cell>
          <cell r="B1153">
            <v>1672</v>
          </cell>
          <cell r="C1153">
            <v>0</v>
          </cell>
          <cell r="D1153">
            <v>0</v>
          </cell>
          <cell r="E1153">
            <v>1672</v>
          </cell>
          <cell r="G1153">
            <v>79.61904761904762</v>
          </cell>
        </row>
        <row r="1154">
          <cell r="A1154">
            <v>59140650</v>
          </cell>
          <cell r="B1154">
            <v>283</v>
          </cell>
          <cell r="C1154">
            <v>0</v>
          </cell>
          <cell r="D1154">
            <v>0</v>
          </cell>
          <cell r="E1154">
            <v>283</v>
          </cell>
          <cell r="G1154">
            <v>13.476190476190476</v>
          </cell>
        </row>
        <row r="1155">
          <cell r="A1155">
            <v>59145000</v>
          </cell>
          <cell r="B1155">
            <v>2</v>
          </cell>
          <cell r="C1155">
            <v>0</v>
          </cell>
          <cell r="D1155">
            <v>0</v>
          </cell>
          <cell r="E1155">
            <v>2</v>
          </cell>
          <cell r="G1155">
            <v>9.5238095238095233E-2</v>
          </cell>
        </row>
        <row r="1156">
          <cell r="A1156">
            <v>59145111</v>
          </cell>
          <cell r="B1156">
            <v>3</v>
          </cell>
          <cell r="C1156">
            <v>0</v>
          </cell>
          <cell r="D1156">
            <v>0</v>
          </cell>
          <cell r="E1156">
            <v>3</v>
          </cell>
          <cell r="G1156">
            <v>0.14285714285714285</v>
          </cell>
        </row>
        <row r="1157">
          <cell r="A1157">
            <v>59145999</v>
          </cell>
          <cell r="B1157">
            <v>4</v>
          </cell>
          <cell r="C1157">
            <v>0</v>
          </cell>
          <cell r="D1157">
            <v>0</v>
          </cell>
          <cell r="E1157">
            <v>4</v>
          </cell>
          <cell r="G1157">
            <v>0.19047619047619047</v>
          </cell>
        </row>
        <row r="1158">
          <cell r="A1158">
            <v>59150011</v>
          </cell>
          <cell r="B1158">
            <v>47</v>
          </cell>
          <cell r="C1158">
            <v>9</v>
          </cell>
          <cell r="D1158">
            <v>0</v>
          </cell>
          <cell r="E1158">
            <v>56</v>
          </cell>
          <cell r="G1158">
            <v>2.2380952380952381</v>
          </cell>
        </row>
        <row r="1159">
          <cell r="A1159">
            <v>59150060</v>
          </cell>
          <cell r="B1159">
            <v>501</v>
          </cell>
          <cell r="C1159">
            <v>175</v>
          </cell>
          <cell r="D1159">
            <v>54</v>
          </cell>
          <cell r="E1159">
            <v>730</v>
          </cell>
          <cell r="G1159">
            <v>23.857142857142858</v>
          </cell>
        </row>
        <row r="1160">
          <cell r="A1160">
            <v>59150070</v>
          </cell>
          <cell r="B1160">
            <v>26</v>
          </cell>
          <cell r="C1160">
            <v>6</v>
          </cell>
          <cell r="D1160">
            <v>7</v>
          </cell>
          <cell r="E1160">
            <v>39</v>
          </cell>
          <cell r="G1160">
            <v>1.2380952380952381</v>
          </cell>
        </row>
        <row r="1161">
          <cell r="A1161">
            <v>59150100</v>
          </cell>
          <cell r="B1161">
            <v>4</v>
          </cell>
          <cell r="C1161">
            <v>0</v>
          </cell>
          <cell r="D1161">
            <v>0</v>
          </cell>
          <cell r="E1161">
            <v>4</v>
          </cell>
          <cell r="G1161">
            <v>0.19047619047619047</v>
          </cell>
        </row>
        <row r="1162">
          <cell r="A1162">
            <v>59150120</v>
          </cell>
          <cell r="B1162">
            <v>15</v>
          </cell>
          <cell r="C1162">
            <v>2</v>
          </cell>
          <cell r="D1162">
            <v>0</v>
          </cell>
          <cell r="E1162">
            <v>17</v>
          </cell>
          <cell r="G1162">
            <v>0.7142857142857143</v>
          </cell>
        </row>
        <row r="1163">
          <cell r="A1163">
            <v>59150130</v>
          </cell>
          <cell r="B1163">
            <v>2</v>
          </cell>
          <cell r="C1163">
            <v>0</v>
          </cell>
          <cell r="D1163">
            <v>0</v>
          </cell>
          <cell r="E1163">
            <v>2</v>
          </cell>
          <cell r="G1163">
            <v>9.5238095238095233E-2</v>
          </cell>
        </row>
        <row r="1164">
          <cell r="A1164">
            <v>59150140</v>
          </cell>
          <cell r="B1164">
            <v>2</v>
          </cell>
          <cell r="C1164">
            <v>1</v>
          </cell>
          <cell r="D1164">
            <v>0</v>
          </cell>
          <cell r="E1164">
            <v>3</v>
          </cell>
          <cell r="G1164">
            <v>9.5238095238095233E-2</v>
          </cell>
        </row>
        <row r="1165">
          <cell r="A1165">
            <v>59150150</v>
          </cell>
          <cell r="B1165">
            <v>740</v>
          </cell>
          <cell r="C1165">
            <v>121</v>
          </cell>
          <cell r="D1165">
            <v>75</v>
          </cell>
          <cell r="E1165">
            <v>936</v>
          </cell>
          <cell r="G1165">
            <v>35.238095238095241</v>
          </cell>
        </row>
        <row r="1166">
          <cell r="A1166">
            <v>59150170</v>
          </cell>
          <cell r="B1166">
            <v>4</v>
          </cell>
          <cell r="C1166">
            <v>0</v>
          </cell>
          <cell r="D1166">
            <v>0</v>
          </cell>
          <cell r="E1166">
            <v>4</v>
          </cell>
          <cell r="G1166">
            <v>0.19047619047619047</v>
          </cell>
        </row>
        <row r="1167">
          <cell r="A1167">
            <v>59150180</v>
          </cell>
          <cell r="B1167">
            <v>11</v>
          </cell>
          <cell r="C1167">
            <v>3</v>
          </cell>
          <cell r="D1167">
            <v>0</v>
          </cell>
          <cell r="E1167">
            <v>14</v>
          </cell>
          <cell r="G1167">
            <v>0.52380952380952384</v>
          </cell>
        </row>
        <row r="1168">
          <cell r="A1168">
            <v>59150190</v>
          </cell>
          <cell r="B1168">
            <v>896</v>
          </cell>
          <cell r="C1168">
            <v>136</v>
          </cell>
          <cell r="D1168">
            <v>95</v>
          </cell>
          <cell r="E1168">
            <v>1127</v>
          </cell>
          <cell r="G1168">
            <v>42.666666666666664</v>
          </cell>
        </row>
        <row r="1169">
          <cell r="A1169">
            <v>59150201</v>
          </cell>
          <cell r="B1169">
            <v>3551</v>
          </cell>
          <cell r="C1169">
            <v>431</v>
          </cell>
          <cell r="D1169">
            <v>299</v>
          </cell>
          <cell r="E1169">
            <v>4281</v>
          </cell>
          <cell r="G1169">
            <v>169.0952380952381</v>
          </cell>
        </row>
        <row r="1170">
          <cell r="A1170">
            <v>59150210</v>
          </cell>
          <cell r="B1170">
            <v>2938</v>
          </cell>
          <cell r="C1170">
            <v>452</v>
          </cell>
          <cell r="D1170">
            <v>181</v>
          </cell>
          <cell r="E1170">
            <v>3571</v>
          </cell>
          <cell r="G1170">
            <v>139.9047619047619</v>
          </cell>
        </row>
        <row r="1171">
          <cell r="A1171">
            <v>59150220</v>
          </cell>
          <cell r="B1171">
            <v>2275</v>
          </cell>
          <cell r="C1171">
            <v>279</v>
          </cell>
          <cell r="D1171">
            <v>95</v>
          </cell>
          <cell r="E1171">
            <v>2649</v>
          </cell>
          <cell r="G1171">
            <v>108.33333333333333</v>
          </cell>
        </row>
        <row r="1172">
          <cell r="A1172">
            <v>59150221</v>
          </cell>
          <cell r="B1172">
            <v>7581</v>
          </cell>
          <cell r="C1172">
            <v>1207</v>
          </cell>
          <cell r="D1172">
            <v>383</v>
          </cell>
          <cell r="E1172">
            <v>9171</v>
          </cell>
          <cell r="G1172">
            <v>361</v>
          </cell>
        </row>
        <row r="1173">
          <cell r="A1173">
            <v>59150240</v>
          </cell>
          <cell r="B1173">
            <v>9</v>
          </cell>
          <cell r="C1173">
            <v>3</v>
          </cell>
          <cell r="D1173">
            <v>0</v>
          </cell>
          <cell r="E1173">
            <v>12</v>
          </cell>
          <cell r="G1173">
            <v>0.42857142857142855</v>
          </cell>
        </row>
        <row r="1174">
          <cell r="A1174">
            <v>59150250</v>
          </cell>
          <cell r="B1174">
            <v>999</v>
          </cell>
          <cell r="C1174">
            <v>215</v>
          </cell>
          <cell r="D1174">
            <v>142</v>
          </cell>
          <cell r="E1174">
            <v>1356</v>
          </cell>
          <cell r="G1174">
            <v>47.571428571428569</v>
          </cell>
        </row>
        <row r="1175">
          <cell r="A1175">
            <v>59150260</v>
          </cell>
          <cell r="B1175">
            <v>3827</v>
          </cell>
          <cell r="C1175">
            <v>677</v>
          </cell>
          <cell r="D1175">
            <v>437</v>
          </cell>
          <cell r="E1175">
            <v>4941</v>
          </cell>
          <cell r="G1175">
            <v>182.23809523809524</v>
          </cell>
        </row>
        <row r="1176">
          <cell r="A1176">
            <v>59150270</v>
          </cell>
          <cell r="B1176">
            <v>26</v>
          </cell>
          <cell r="C1176">
            <v>6</v>
          </cell>
          <cell r="D1176">
            <v>0</v>
          </cell>
          <cell r="E1176">
            <v>32</v>
          </cell>
          <cell r="G1176">
            <v>1.2380952380952381</v>
          </cell>
        </row>
        <row r="1177">
          <cell r="A1177">
            <v>59150280</v>
          </cell>
          <cell r="B1177">
            <v>21</v>
          </cell>
          <cell r="C1177">
            <v>7</v>
          </cell>
          <cell r="D1177">
            <v>0</v>
          </cell>
          <cell r="E1177">
            <v>28</v>
          </cell>
          <cell r="G1177">
            <v>1</v>
          </cell>
        </row>
        <row r="1178">
          <cell r="A1178">
            <v>59150290</v>
          </cell>
          <cell r="B1178">
            <v>13</v>
          </cell>
          <cell r="C1178">
            <v>6</v>
          </cell>
          <cell r="D1178">
            <v>0</v>
          </cell>
          <cell r="E1178">
            <v>19</v>
          </cell>
          <cell r="G1178">
            <v>0.61904761904761907</v>
          </cell>
        </row>
        <row r="1179">
          <cell r="A1179">
            <v>59150300</v>
          </cell>
          <cell r="B1179">
            <v>4315</v>
          </cell>
          <cell r="C1179">
            <v>1058</v>
          </cell>
          <cell r="D1179">
            <v>648</v>
          </cell>
          <cell r="E1179">
            <v>6021</v>
          </cell>
          <cell r="G1179">
            <v>205.47619047619048</v>
          </cell>
        </row>
        <row r="1180">
          <cell r="A1180">
            <v>59150310</v>
          </cell>
          <cell r="B1180">
            <v>1</v>
          </cell>
          <cell r="C1180">
            <v>1</v>
          </cell>
          <cell r="D1180">
            <v>0</v>
          </cell>
          <cell r="E1180">
            <v>2</v>
          </cell>
          <cell r="G1180">
            <v>4.7619047619047616E-2</v>
          </cell>
        </row>
        <row r="1181">
          <cell r="A1181">
            <v>59150320</v>
          </cell>
          <cell r="B1181">
            <v>12</v>
          </cell>
          <cell r="C1181">
            <v>0</v>
          </cell>
          <cell r="D1181">
            <v>0</v>
          </cell>
          <cell r="E1181">
            <v>12</v>
          </cell>
          <cell r="G1181">
            <v>0.5714285714285714</v>
          </cell>
        </row>
        <row r="1182">
          <cell r="A1182">
            <v>59150330</v>
          </cell>
          <cell r="B1182">
            <v>1053</v>
          </cell>
          <cell r="C1182">
            <v>126</v>
          </cell>
          <cell r="D1182">
            <v>84</v>
          </cell>
          <cell r="E1182">
            <v>1263</v>
          </cell>
          <cell r="G1182">
            <v>50.142857142857146</v>
          </cell>
        </row>
        <row r="1183">
          <cell r="A1183">
            <v>59150340</v>
          </cell>
          <cell r="B1183">
            <v>4915</v>
          </cell>
          <cell r="C1183">
            <v>881</v>
          </cell>
          <cell r="D1183">
            <v>575</v>
          </cell>
          <cell r="E1183">
            <v>6371</v>
          </cell>
          <cell r="G1183">
            <v>234.04761904761904</v>
          </cell>
        </row>
        <row r="1184">
          <cell r="A1184">
            <v>59150370</v>
          </cell>
          <cell r="B1184">
            <v>78</v>
          </cell>
          <cell r="C1184">
            <v>0</v>
          </cell>
          <cell r="D1184">
            <v>0</v>
          </cell>
          <cell r="E1184">
            <v>78</v>
          </cell>
          <cell r="G1184">
            <v>3.7142857142857144</v>
          </cell>
        </row>
        <row r="1185">
          <cell r="A1185">
            <v>59150390</v>
          </cell>
          <cell r="B1185">
            <v>156</v>
          </cell>
          <cell r="C1185">
            <v>0</v>
          </cell>
          <cell r="D1185">
            <v>0</v>
          </cell>
          <cell r="E1185">
            <v>156</v>
          </cell>
          <cell r="G1185">
            <v>7.4285714285714288</v>
          </cell>
        </row>
        <row r="1186">
          <cell r="A1186">
            <v>59150401</v>
          </cell>
          <cell r="B1186">
            <v>346</v>
          </cell>
          <cell r="C1186">
            <v>18</v>
          </cell>
          <cell r="D1186">
            <v>17</v>
          </cell>
          <cell r="E1186">
            <v>381</v>
          </cell>
          <cell r="G1186">
            <v>16.476190476190474</v>
          </cell>
        </row>
        <row r="1187">
          <cell r="A1187">
            <v>59150410</v>
          </cell>
          <cell r="B1187">
            <v>85</v>
          </cell>
          <cell r="C1187">
            <v>0</v>
          </cell>
          <cell r="D1187">
            <v>0</v>
          </cell>
          <cell r="E1187">
            <v>85</v>
          </cell>
          <cell r="G1187">
            <v>4.0476190476190474</v>
          </cell>
        </row>
        <row r="1188">
          <cell r="A1188">
            <v>59150420</v>
          </cell>
          <cell r="B1188">
            <v>196</v>
          </cell>
          <cell r="C1188">
            <v>0</v>
          </cell>
          <cell r="D1188">
            <v>0</v>
          </cell>
          <cell r="E1188">
            <v>196</v>
          </cell>
          <cell r="G1188">
            <v>9.3333333333333339</v>
          </cell>
        </row>
        <row r="1189">
          <cell r="A1189">
            <v>59150431</v>
          </cell>
          <cell r="B1189">
            <v>474</v>
          </cell>
          <cell r="C1189">
            <v>71</v>
          </cell>
          <cell r="D1189">
            <v>60</v>
          </cell>
          <cell r="E1189">
            <v>605</v>
          </cell>
          <cell r="G1189">
            <v>22.571428571428573</v>
          </cell>
        </row>
        <row r="1190">
          <cell r="A1190">
            <v>59150450</v>
          </cell>
          <cell r="B1190">
            <v>184</v>
          </cell>
          <cell r="C1190">
            <v>31</v>
          </cell>
          <cell r="D1190">
            <v>19</v>
          </cell>
          <cell r="E1190">
            <v>234</v>
          </cell>
          <cell r="G1190">
            <v>8.7619047619047628</v>
          </cell>
        </row>
        <row r="1191">
          <cell r="A1191">
            <v>59150460</v>
          </cell>
          <cell r="B1191">
            <v>7537</v>
          </cell>
          <cell r="C1191">
            <v>1065</v>
          </cell>
          <cell r="D1191">
            <v>794</v>
          </cell>
          <cell r="E1191">
            <v>9396</v>
          </cell>
          <cell r="G1191">
            <v>358.90476190476193</v>
          </cell>
        </row>
        <row r="1192">
          <cell r="A1192">
            <v>59150480</v>
          </cell>
          <cell r="B1192">
            <v>3397</v>
          </cell>
          <cell r="C1192">
            <v>447</v>
          </cell>
          <cell r="D1192">
            <v>312</v>
          </cell>
          <cell r="E1192">
            <v>4156</v>
          </cell>
          <cell r="G1192">
            <v>161.76190476190476</v>
          </cell>
        </row>
        <row r="1193">
          <cell r="A1193">
            <v>59150500</v>
          </cell>
          <cell r="B1193">
            <v>3569</v>
          </cell>
          <cell r="C1193">
            <v>582</v>
          </cell>
          <cell r="D1193">
            <v>354</v>
          </cell>
          <cell r="E1193">
            <v>4505</v>
          </cell>
          <cell r="G1193">
            <v>169.95238095238096</v>
          </cell>
        </row>
        <row r="1194">
          <cell r="A1194">
            <v>59150501</v>
          </cell>
          <cell r="B1194">
            <v>6</v>
          </cell>
          <cell r="C1194">
            <v>2</v>
          </cell>
          <cell r="D1194">
            <v>1</v>
          </cell>
          <cell r="E1194">
            <v>9</v>
          </cell>
          <cell r="G1194">
            <v>0.2857142857142857</v>
          </cell>
        </row>
        <row r="1195">
          <cell r="A1195">
            <v>59150520</v>
          </cell>
          <cell r="B1195">
            <v>948</v>
          </cell>
          <cell r="C1195">
            <v>210</v>
          </cell>
          <cell r="D1195">
            <v>131</v>
          </cell>
          <cell r="E1195">
            <v>1289</v>
          </cell>
          <cell r="G1195">
            <v>45.142857142857146</v>
          </cell>
        </row>
        <row r="1196">
          <cell r="A1196">
            <v>59150530</v>
          </cell>
          <cell r="B1196">
            <v>2318</v>
          </cell>
          <cell r="C1196">
            <v>286</v>
          </cell>
          <cell r="D1196">
            <v>188</v>
          </cell>
          <cell r="E1196">
            <v>2792</v>
          </cell>
          <cell r="G1196">
            <v>110.38095238095238</v>
          </cell>
        </row>
        <row r="1197">
          <cell r="A1197">
            <v>59150550</v>
          </cell>
          <cell r="B1197">
            <v>395</v>
          </cell>
          <cell r="C1197">
            <v>73</v>
          </cell>
          <cell r="D1197">
            <v>50</v>
          </cell>
          <cell r="E1197">
            <v>518</v>
          </cell>
          <cell r="G1197">
            <v>18.80952380952381</v>
          </cell>
        </row>
        <row r="1198">
          <cell r="A1198">
            <v>59150581</v>
          </cell>
          <cell r="B1198">
            <v>10874</v>
          </cell>
          <cell r="C1198">
            <v>1608</v>
          </cell>
          <cell r="D1198">
            <v>1123</v>
          </cell>
          <cell r="E1198">
            <v>13605</v>
          </cell>
          <cell r="G1198">
            <v>517.80952380952385</v>
          </cell>
        </row>
        <row r="1199">
          <cell r="A1199">
            <v>59150590</v>
          </cell>
          <cell r="B1199">
            <v>331</v>
          </cell>
          <cell r="C1199">
            <v>42</v>
          </cell>
          <cell r="D1199">
            <v>16</v>
          </cell>
          <cell r="E1199">
            <v>389</v>
          </cell>
          <cell r="G1199">
            <v>15.761904761904763</v>
          </cell>
        </row>
        <row r="1200">
          <cell r="A1200">
            <v>59150600</v>
          </cell>
          <cell r="B1200">
            <v>2981</v>
          </cell>
          <cell r="C1200">
            <v>342</v>
          </cell>
          <cell r="D1200">
            <v>157</v>
          </cell>
          <cell r="E1200">
            <v>3480</v>
          </cell>
          <cell r="G1200">
            <v>141.95238095238096</v>
          </cell>
        </row>
        <row r="1201">
          <cell r="A1201">
            <v>59150610</v>
          </cell>
          <cell r="B1201">
            <v>4393</v>
          </cell>
          <cell r="C1201">
            <v>270</v>
          </cell>
          <cell r="D1201">
            <v>159</v>
          </cell>
          <cell r="E1201">
            <v>4822</v>
          </cell>
          <cell r="G1201">
            <v>209.1904761904762</v>
          </cell>
        </row>
        <row r="1202">
          <cell r="A1202">
            <v>59150611</v>
          </cell>
          <cell r="B1202">
            <v>6264</v>
          </cell>
          <cell r="C1202">
            <v>488</v>
          </cell>
          <cell r="D1202">
            <v>312</v>
          </cell>
          <cell r="E1202">
            <v>7064</v>
          </cell>
          <cell r="G1202">
            <v>298.28571428571428</v>
          </cell>
        </row>
        <row r="1203">
          <cell r="A1203">
            <v>59150620</v>
          </cell>
          <cell r="B1203">
            <v>3497</v>
          </cell>
          <cell r="C1203">
            <v>615</v>
          </cell>
          <cell r="D1203">
            <v>323</v>
          </cell>
          <cell r="E1203">
            <v>4435</v>
          </cell>
          <cell r="G1203">
            <v>166.52380952380952</v>
          </cell>
        </row>
        <row r="1204">
          <cell r="A1204">
            <v>59150630</v>
          </cell>
          <cell r="B1204">
            <v>103</v>
          </cell>
          <cell r="C1204">
            <v>5</v>
          </cell>
          <cell r="D1204">
            <v>5</v>
          </cell>
          <cell r="E1204">
            <v>113</v>
          </cell>
          <cell r="G1204">
            <v>4.9047619047619051</v>
          </cell>
        </row>
        <row r="1205">
          <cell r="A1205">
            <v>59150710</v>
          </cell>
          <cell r="B1205">
            <v>3769</v>
          </cell>
          <cell r="C1205">
            <v>482</v>
          </cell>
          <cell r="D1205">
            <v>312</v>
          </cell>
          <cell r="E1205">
            <v>4563</v>
          </cell>
          <cell r="G1205">
            <v>179.47619047619048</v>
          </cell>
        </row>
        <row r="1206">
          <cell r="A1206">
            <v>59150720</v>
          </cell>
          <cell r="B1206">
            <v>959</v>
          </cell>
          <cell r="C1206">
            <v>146</v>
          </cell>
          <cell r="D1206">
            <v>135</v>
          </cell>
          <cell r="E1206">
            <v>1240</v>
          </cell>
          <cell r="G1206">
            <v>45.666666666666664</v>
          </cell>
        </row>
        <row r="1207">
          <cell r="A1207">
            <v>59150730</v>
          </cell>
          <cell r="B1207">
            <v>3024</v>
          </cell>
          <cell r="C1207">
            <v>377</v>
          </cell>
          <cell r="D1207">
            <v>221</v>
          </cell>
          <cell r="E1207">
            <v>3622</v>
          </cell>
          <cell r="G1207">
            <v>144</v>
          </cell>
        </row>
        <row r="1208">
          <cell r="A1208">
            <v>59150740</v>
          </cell>
          <cell r="B1208">
            <v>603</v>
          </cell>
          <cell r="C1208">
            <v>72</v>
          </cell>
          <cell r="D1208">
            <v>76</v>
          </cell>
          <cell r="E1208">
            <v>751</v>
          </cell>
          <cell r="G1208">
            <v>28.714285714285715</v>
          </cell>
        </row>
        <row r="1209">
          <cell r="A1209">
            <v>59150750</v>
          </cell>
          <cell r="B1209">
            <v>2909</v>
          </cell>
          <cell r="C1209">
            <v>414</v>
          </cell>
          <cell r="D1209">
            <v>239</v>
          </cell>
          <cell r="E1209">
            <v>3562</v>
          </cell>
          <cell r="G1209">
            <v>138.52380952380952</v>
          </cell>
        </row>
        <row r="1210">
          <cell r="A1210">
            <v>59150760</v>
          </cell>
          <cell r="B1210">
            <v>468</v>
          </cell>
          <cell r="C1210">
            <v>62</v>
          </cell>
          <cell r="D1210">
            <v>61</v>
          </cell>
          <cell r="E1210">
            <v>591</v>
          </cell>
          <cell r="G1210">
            <v>22.285714285714285</v>
          </cell>
        </row>
        <row r="1211">
          <cell r="A1211">
            <v>59150770</v>
          </cell>
          <cell r="B1211">
            <v>2097</v>
          </cell>
          <cell r="C1211">
            <v>318</v>
          </cell>
          <cell r="D1211">
            <v>163</v>
          </cell>
          <cell r="E1211">
            <v>2578</v>
          </cell>
          <cell r="G1211">
            <v>99.857142857142861</v>
          </cell>
        </row>
        <row r="1212">
          <cell r="A1212">
            <v>59150780</v>
          </cell>
          <cell r="B1212">
            <v>409</v>
          </cell>
          <cell r="C1212">
            <v>55</v>
          </cell>
          <cell r="D1212">
            <v>42</v>
          </cell>
          <cell r="E1212">
            <v>506</v>
          </cell>
          <cell r="G1212">
            <v>19.476190476190474</v>
          </cell>
        </row>
        <row r="1213">
          <cell r="A1213">
            <v>59150790</v>
          </cell>
          <cell r="B1213">
            <v>6062</v>
          </cell>
          <cell r="C1213">
            <v>977</v>
          </cell>
          <cell r="D1213">
            <v>643</v>
          </cell>
          <cell r="E1213">
            <v>7682</v>
          </cell>
          <cell r="G1213">
            <v>288.66666666666669</v>
          </cell>
        </row>
        <row r="1214">
          <cell r="A1214">
            <v>59150800</v>
          </cell>
          <cell r="B1214">
            <v>1070</v>
          </cell>
          <cell r="C1214">
            <v>154</v>
          </cell>
          <cell r="D1214">
            <v>139</v>
          </cell>
          <cell r="E1214">
            <v>1363</v>
          </cell>
          <cell r="G1214">
            <v>50.952380952380949</v>
          </cell>
        </row>
        <row r="1215">
          <cell r="A1215">
            <v>59150810</v>
          </cell>
          <cell r="B1215">
            <v>1827</v>
          </cell>
          <cell r="C1215">
            <v>266</v>
          </cell>
          <cell r="D1215">
            <v>154</v>
          </cell>
          <cell r="E1215">
            <v>2247</v>
          </cell>
          <cell r="G1215">
            <v>87</v>
          </cell>
        </row>
        <row r="1216">
          <cell r="A1216">
            <v>59150820</v>
          </cell>
          <cell r="B1216">
            <v>578</v>
          </cell>
          <cell r="C1216">
            <v>40</v>
          </cell>
          <cell r="D1216">
            <v>39</v>
          </cell>
          <cell r="E1216">
            <v>657</v>
          </cell>
          <cell r="G1216">
            <v>27.523809523809526</v>
          </cell>
        </row>
        <row r="1217">
          <cell r="A1217">
            <v>59150888</v>
          </cell>
          <cell r="B1217">
            <v>173</v>
          </cell>
          <cell r="C1217">
            <v>19</v>
          </cell>
          <cell r="D1217">
            <v>9</v>
          </cell>
          <cell r="E1217">
            <v>201</v>
          </cell>
          <cell r="G1217">
            <v>8.2380952380952372</v>
          </cell>
        </row>
        <row r="1218">
          <cell r="A1218">
            <v>59150889</v>
          </cell>
          <cell r="B1218">
            <v>757</v>
          </cell>
          <cell r="C1218">
            <v>173</v>
          </cell>
          <cell r="D1218">
            <v>63</v>
          </cell>
          <cell r="E1218">
            <v>993</v>
          </cell>
          <cell r="G1218">
            <v>36.047619047619051</v>
          </cell>
        </row>
        <row r="1219">
          <cell r="A1219">
            <v>59150910</v>
          </cell>
          <cell r="B1219">
            <v>85</v>
          </cell>
          <cell r="C1219">
            <v>0</v>
          </cell>
          <cell r="D1219">
            <v>0</v>
          </cell>
          <cell r="E1219">
            <v>85</v>
          </cell>
          <cell r="G1219">
            <v>4.0476190476190474</v>
          </cell>
        </row>
        <row r="1220">
          <cell r="A1220">
            <v>59150990</v>
          </cell>
          <cell r="B1220">
            <v>3537</v>
          </cell>
          <cell r="C1220">
            <v>392</v>
          </cell>
          <cell r="D1220">
            <v>328</v>
          </cell>
          <cell r="E1220">
            <v>4257</v>
          </cell>
          <cell r="G1220">
            <v>168.42857142857142</v>
          </cell>
        </row>
        <row r="1221">
          <cell r="A1221">
            <v>59151170</v>
          </cell>
          <cell r="B1221">
            <v>84</v>
          </cell>
          <cell r="C1221">
            <v>15</v>
          </cell>
          <cell r="D1221">
            <v>6</v>
          </cell>
          <cell r="E1221">
            <v>105</v>
          </cell>
          <cell r="G1221">
            <v>4</v>
          </cell>
        </row>
        <row r="1222">
          <cell r="A1222">
            <v>59151180</v>
          </cell>
          <cell r="B1222">
            <v>2015</v>
          </cell>
          <cell r="C1222">
            <v>381</v>
          </cell>
          <cell r="D1222">
            <v>217</v>
          </cell>
          <cell r="E1222">
            <v>2613</v>
          </cell>
          <cell r="G1222">
            <v>95.952380952380949</v>
          </cell>
        </row>
        <row r="1223">
          <cell r="A1223">
            <v>59151200</v>
          </cell>
          <cell r="B1223">
            <v>995</v>
          </cell>
          <cell r="C1223">
            <v>214</v>
          </cell>
          <cell r="D1223">
            <v>134</v>
          </cell>
          <cell r="E1223">
            <v>1343</v>
          </cell>
          <cell r="G1223">
            <v>47.38095238095238</v>
          </cell>
        </row>
        <row r="1224">
          <cell r="A1224">
            <v>59151240</v>
          </cell>
          <cell r="B1224">
            <v>203</v>
          </cell>
          <cell r="C1224">
            <v>11</v>
          </cell>
          <cell r="D1224">
            <v>9</v>
          </cell>
          <cell r="E1224">
            <v>223</v>
          </cell>
          <cell r="G1224">
            <v>9.6666666666666661</v>
          </cell>
        </row>
        <row r="1225">
          <cell r="A1225">
            <v>59151250</v>
          </cell>
          <cell r="B1225">
            <v>7704</v>
          </cell>
          <cell r="C1225">
            <v>560</v>
          </cell>
          <cell r="D1225">
            <v>356</v>
          </cell>
          <cell r="E1225">
            <v>8620</v>
          </cell>
          <cell r="G1225">
            <v>366.85714285714283</v>
          </cell>
        </row>
        <row r="1226">
          <cell r="A1226">
            <v>59151260</v>
          </cell>
          <cell r="B1226">
            <v>5985</v>
          </cell>
          <cell r="C1226">
            <v>559</v>
          </cell>
          <cell r="D1226">
            <v>513</v>
          </cell>
          <cell r="E1226">
            <v>7057</v>
          </cell>
          <cell r="G1226">
            <v>285</v>
          </cell>
        </row>
        <row r="1227">
          <cell r="A1227">
            <v>59151270</v>
          </cell>
          <cell r="B1227">
            <v>1241</v>
          </cell>
          <cell r="C1227">
            <v>49</v>
          </cell>
          <cell r="D1227">
            <v>42</v>
          </cell>
          <cell r="E1227">
            <v>1332</v>
          </cell>
          <cell r="G1227">
            <v>59.095238095238095</v>
          </cell>
        </row>
        <row r="1228">
          <cell r="A1228">
            <v>59151280</v>
          </cell>
          <cell r="B1228">
            <v>6288</v>
          </cell>
          <cell r="C1228">
            <v>533</v>
          </cell>
          <cell r="D1228">
            <v>308</v>
          </cell>
          <cell r="E1228">
            <v>7129</v>
          </cell>
          <cell r="G1228">
            <v>299.42857142857144</v>
          </cell>
        </row>
        <row r="1229">
          <cell r="A1229">
            <v>59151290</v>
          </cell>
          <cell r="B1229">
            <v>808</v>
          </cell>
          <cell r="C1229">
            <v>18</v>
          </cell>
          <cell r="D1229">
            <v>15</v>
          </cell>
          <cell r="E1229">
            <v>841</v>
          </cell>
          <cell r="G1229">
            <v>38.476190476190474</v>
          </cell>
        </row>
        <row r="1230">
          <cell r="A1230">
            <v>59151300</v>
          </cell>
          <cell r="B1230">
            <v>2238</v>
          </cell>
          <cell r="C1230">
            <v>258</v>
          </cell>
          <cell r="D1230">
            <v>173</v>
          </cell>
          <cell r="E1230">
            <v>2669</v>
          </cell>
          <cell r="G1230">
            <v>106.57142857142857</v>
          </cell>
        </row>
        <row r="1231">
          <cell r="A1231">
            <v>59151302</v>
          </cell>
          <cell r="B1231">
            <v>965</v>
          </cell>
          <cell r="C1231">
            <v>114</v>
          </cell>
          <cell r="D1231">
            <v>56</v>
          </cell>
          <cell r="E1231">
            <v>1135</v>
          </cell>
          <cell r="G1231">
            <v>45.952380952380949</v>
          </cell>
        </row>
        <row r="1232">
          <cell r="A1232">
            <v>59151310</v>
          </cell>
          <cell r="B1232">
            <v>547</v>
          </cell>
          <cell r="C1232">
            <v>20</v>
          </cell>
          <cell r="D1232">
            <v>20</v>
          </cell>
          <cell r="E1232">
            <v>587</v>
          </cell>
          <cell r="G1232">
            <v>26.047619047619047</v>
          </cell>
        </row>
        <row r="1233">
          <cell r="A1233">
            <v>59151320</v>
          </cell>
          <cell r="B1233">
            <v>1900</v>
          </cell>
          <cell r="C1233">
            <v>268</v>
          </cell>
          <cell r="D1233">
            <v>198</v>
          </cell>
          <cell r="E1233">
            <v>2366</v>
          </cell>
          <cell r="G1233">
            <v>90.476190476190482</v>
          </cell>
        </row>
        <row r="1234">
          <cell r="A1234">
            <v>59151330</v>
          </cell>
          <cell r="B1234">
            <v>589</v>
          </cell>
          <cell r="C1234">
            <v>39</v>
          </cell>
          <cell r="D1234">
            <v>27</v>
          </cell>
          <cell r="E1234">
            <v>655</v>
          </cell>
          <cell r="G1234">
            <v>28.047619047619047</v>
          </cell>
        </row>
        <row r="1235">
          <cell r="A1235">
            <v>59151340</v>
          </cell>
          <cell r="B1235">
            <v>2902</v>
          </cell>
          <cell r="C1235">
            <v>462</v>
          </cell>
          <cell r="D1235">
            <v>283</v>
          </cell>
          <cell r="E1235">
            <v>3647</v>
          </cell>
          <cell r="G1235">
            <v>138.1904761904762</v>
          </cell>
        </row>
        <row r="1236">
          <cell r="A1236">
            <v>59151350</v>
          </cell>
          <cell r="B1236">
            <v>424</v>
          </cell>
          <cell r="C1236">
            <v>17</v>
          </cell>
          <cell r="D1236">
            <v>10</v>
          </cell>
          <cell r="E1236">
            <v>451</v>
          </cell>
          <cell r="G1236">
            <v>20.19047619047619</v>
          </cell>
        </row>
        <row r="1237">
          <cell r="A1237">
            <v>59151360</v>
          </cell>
          <cell r="B1237">
            <v>969</v>
          </cell>
          <cell r="C1237">
            <v>142</v>
          </cell>
          <cell r="D1237">
            <v>69</v>
          </cell>
          <cell r="E1237">
            <v>1180</v>
          </cell>
          <cell r="G1237">
            <v>46.142857142857146</v>
          </cell>
        </row>
        <row r="1238">
          <cell r="A1238">
            <v>59151370</v>
          </cell>
          <cell r="B1238">
            <v>277</v>
          </cell>
          <cell r="C1238">
            <v>0</v>
          </cell>
          <cell r="D1238">
            <v>1</v>
          </cell>
          <cell r="E1238">
            <v>278</v>
          </cell>
          <cell r="G1238">
            <v>13.19047619047619</v>
          </cell>
        </row>
        <row r="1239">
          <cell r="A1239">
            <v>59151590</v>
          </cell>
          <cell r="B1239">
            <v>9350</v>
          </cell>
          <cell r="C1239">
            <v>1422</v>
          </cell>
          <cell r="D1239">
            <v>872</v>
          </cell>
          <cell r="E1239">
            <v>11644</v>
          </cell>
          <cell r="G1239">
            <v>445.23809523809524</v>
          </cell>
        </row>
        <row r="1240">
          <cell r="A1240">
            <v>59151600</v>
          </cell>
          <cell r="B1240">
            <v>2221</v>
          </cell>
          <cell r="C1240">
            <v>303</v>
          </cell>
          <cell r="D1240">
            <v>128</v>
          </cell>
          <cell r="E1240">
            <v>2652</v>
          </cell>
          <cell r="G1240">
            <v>105.76190476190476</v>
          </cell>
        </row>
        <row r="1241">
          <cell r="A1241">
            <v>59151620</v>
          </cell>
          <cell r="B1241">
            <v>126</v>
          </cell>
          <cell r="C1241">
            <v>23</v>
          </cell>
          <cell r="D1241">
            <v>24</v>
          </cell>
          <cell r="E1241">
            <v>173</v>
          </cell>
          <cell r="G1241">
            <v>6</v>
          </cell>
        </row>
        <row r="1242">
          <cell r="A1242">
            <v>59151730</v>
          </cell>
          <cell r="B1242">
            <v>339</v>
          </cell>
          <cell r="C1242">
            <v>64</v>
          </cell>
          <cell r="D1242">
            <v>24</v>
          </cell>
          <cell r="E1242">
            <v>427</v>
          </cell>
          <cell r="G1242">
            <v>16.142857142857142</v>
          </cell>
        </row>
        <row r="1243">
          <cell r="A1243">
            <v>59151760</v>
          </cell>
          <cell r="B1243">
            <v>883</v>
          </cell>
          <cell r="C1243">
            <v>141</v>
          </cell>
          <cell r="D1243">
            <v>109</v>
          </cell>
          <cell r="E1243">
            <v>1133</v>
          </cell>
          <cell r="G1243">
            <v>42.047619047619051</v>
          </cell>
        </row>
        <row r="1244">
          <cell r="A1244">
            <v>59151770</v>
          </cell>
          <cell r="B1244">
            <v>543</v>
          </cell>
          <cell r="C1244">
            <v>91</v>
          </cell>
          <cell r="D1244">
            <v>29</v>
          </cell>
          <cell r="E1244">
            <v>663</v>
          </cell>
          <cell r="G1244">
            <v>25.857142857142858</v>
          </cell>
        </row>
        <row r="1245">
          <cell r="A1245">
            <v>59151780</v>
          </cell>
          <cell r="B1245">
            <v>3107</v>
          </cell>
          <cell r="C1245">
            <v>368</v>
          </cell>
          <cell r="D1245">
            <v>185</v>
          </cell>
          <cell r="E1245">
            <v>3660</v>
          </cell>
          <cell r="G1245">
            <v>147.95238095238096</v>
          </cell>
        </row>
        <row r="1246">
          <cell r="A1246">
            <v>59151801</v>
          </cell>
          <cell r="B1246">
            <v>1777</v>
          </cell>
          <cell r="C1246">
            <v>212</v>
          </cell>
          <cell r="D1246">
            <v>198</v>
          </cell>
          <cell r="E1246">
            <v>2187</v>
          </cell>
          <cell r="G1246">
            <v>84.61904761904762</v>
          </cell>
        </row>
        <row r="1247">
          <cell r="A1247">
            <v>59151810</v>
          </cell>
          <cell r="B1247">
            <v>156</v>
          </cell>
          <cell r="C1247">
            <v>0</v>
          </cell>
          <cell r="D1247">
            <v>0</v>
          </cell>
          <cell r="E1247">
            <v>156</v>
          </cell>
          <cell r="G1247">
            <v>7.4285714285714288</v>
          </cell>
        </row>
        <row r="1248">
          <cell r="A1248">
            <v>59151820</v>
          </cell>
          <cell r="B1248">
            <v>14</v>
          </cell>
          <cell r="C1248">
            <v>0</v>
          </cell>
          <cell r="D1248">
            <v>0</v>
          </cell>
          <cell r="E1248">
            <v>14</v>
          </cell>
          <cell r="G1248">
            <v>0.66666666666666663</v>
          </cell>
        </row>
        <row r="1249">
          <cell r="A1249">
            <v>59151830</v>
          </cell>
          <cell r="B1249">
            <v>491</v>
          </cell>
          <cell r="C1249">
            <v>0</v>
          </cell>
          <cell r="D1249">
            <v>0</v>
          </cell>
          <cell r="E1249">
            <v>491</v>
          </cell>
          <cell r="G1249">
            <v>23.38095238095238</v>
          </cell>
        </row>
        <row r="1250">
          <cell r="A1250">
            <v>59151840</v>
          </cell>
          <cell r="B1250">
            <v>4</v>
          </cell>
          <cell r="C1250">
            <v>0</v>
          </cell>
          <cell r="D1250">
            <v>0</v>
          </cell>
          <cell r="E1250">
            <v>4</v>
          </cell>
          <cell r="G1250">
            <v>0.19047619047619047</v>
          </cell>
        </row>
        <row r="1251">
          <cell r="A1251">
            <v>59151850</v>
          </cell>
          <cell r="B1251">
            <v>2050</v>
          </cell>
          <cell r="C1251">
            <v>0</v>
          </cell>
          <cell r="D1251">
            <v>0</v>
          </cell>
          <cell r="E1251">
            <v>2050</v>
          </cell>
          <cell r="G1251">
            <v>97.61904761904762</v>
          </cell>
        </row>
        <row r="1252">
          <cell r="A1252">
            <v>59151860</v>
          </cell>
          <cell r="B1252">
            <v>13</v>
          </cell>
          <cell r="C1252">
            <v>0</v>
          </cell>
          <cell r="D1252">
            <v>0</v>
          </cell>
          <cell r="E1252">
            <v>13</v>
          </cell>
          <cell r="G1252">
            <v>0.61904761904761907</v>
          </cell>
        </row>
        <row r="1253">
          <cell r="A1253">
            <v>59151870</v>
          </cell>
          <cell r="B1253">
            <v>1302</v>
          </cell>
          <cell r="C1253">
            <v>253</v>
          </cell>
          <cell r="D1253">
            <v>150</v>
          </cell>
          <cell r="E1253">
            <v>1705</v>
          </cell>
          <cell r="G1253">
            <v>62</v>
          </cell>
        </row>
        <row r="1254">
          <cell r="A1254">
            <v>59151880</v>
          </cell>
          <cell r="B1254">
            <v>18</v>
          </cell>
          <cell r="C1254">
            <v>5</v>
          </cell>
          <cell r="D1254">
            <v>0</v>
          </cell>
          <cell r="E1254">
            <v>23</v>
          </cell>
          <cell r="G1254">
            <v>0.8571428571428571</v>
          </cell>
        </row>
        <row r="1255">
          <cell r="A1255">
            <v>59151930</v>
          </cell>
          <cell r="B1255">
            <v>2099</v>
          </cell>
          <cell r="C1255">
            <v>283</v>
          </cell>
          <cell r="D1255">
            <v>160</v>
          </cell>
          <cell r="E1255">
            <v>2542</v>
          </cell>
          <cell r="G1255">
            <v>99.952380952380949</v>
          </cell>
        </row>
        <row r="1256">
          <cell r="A1256">
            <v>59151940</v>
          </cell>
          <cell r="B1256">
            <v>41</v>
          </cell>
          <cell r="C1256">
            <v>8</v>
          </cell>
          <cell r="D1256">
            <v>3</v>
          </cell>
          <cell r="E1256">
            <v>52</v>
          </cell>
          <cell r="G1256">
            <v>1.9523809523809523</v>
          </cell>
        </row>
        <row r="1257">
          <cell r="A1257">
            <v>59151950</v>
          </cell>
          <cell r="B1257">
            <v>3160</v>
          </cell>
          <cell r="C1257">
            <v>414</v>
          </cell>
          <cell r="D1257">
            <v>291</v>
          </cell>
          <cell r="E1257">
            <v>3865</v>
          </cell>
          <cell r="G1257">
            <v>150.47619047619048</v>
          </cell>
        </row>
        <row r="1258">
          <cell r="A1258">
            <v>59151960</v>
          </cell>
          <cell r="B1258">
            <v>123</v>
          </cell>
          <cell r="C1258">
            <v>18</v>
          </cell>
          <cell r="D1258">
            <v>19</v>
          </cell>
          <cell r="E1258">
            <v>160</v>
          </cell>
          <cell r="G1258">
            <v>5.8571428571428568</v>
          </cell>
        </row>
        <row r="1259">
          <cell r="A1259">
            <v>59151970</v>
          </cell>
          <cell r="B1259">
            <v>3360</v>
          </cell>
          <cell r="C1259">
            <v>515</v>
          </cell>
          <cell r="D1259">
            <v>324</v>
          </cell>
          <cell r="E1259">
            <v>4199</v>
          </cell>
          <cell r="G1259">
            <v>160</v>
          </cell>
        </row>
        <row r="1260">
          <cell r="A1260">
            <v>59151980</v>
          </cell>
          <cell r="B1260">
            <v>161</v>
          </cell>
          <cell r="C1260">
            <v>28</v>
          </cell>
          <cell r="D1260">
            <v>18</v>
          </cell>
          <cell r="E1260">
            <v>207</v>
          </cell>
          <cell r="G1260">
            <v>7.666666666666667</v>
          </cell>
        </row>
        <row r="1261">
          <cell r="A1261">
            <v>59151990</v>
          </cell>
          <cell r="B1261">
            <v>2703</v>
          </cell>
          <cell r="C1261">
            <v>321</v>
          </cell>
          <cell r="D1261">
            <v>222</v>
          </cell>
          <cell r="E1261">
            <v>3246</v>
          </cell>
          <cell r="G1261">
            <v>128.71428571428572</v>
          </cell>
        </row>
        <row r="1262">
          <cell r="A1262">
            <v>59152000</v>
          </cell>
          <cell r="B1262">
            <v>198</v>
          </cell>
          <cell r="C1262">
            <v>7</v>
          </cell>
          <cell r="D1262">
            <v>11</v>
          </cell>
          <cell r="E1262">
            <v>216</v>
          </cell>
          <cell r="G1262">
            <v>9.4285714285714288</v>
          </cell>
        </row>
        <row r="1263">
          <cell r="A1263">
            <v>59152030</v>
          </cell>
          <cell r="B1263">
            <v>12692</v>
          </cell>
          <cell r="C1263">
            <v>2559</v>
          </cell>
          <cell r="D1263">
            <v>1088</v>
          </cell>
          <cell r="E1263">
            <v>16339</v>
          </cell>
          <cell r="G1263">
            <v>604.38095238095241</v>
          </cell>
        </row>
        <row r="1264">
          <cell r="A1264">
            <v>59152050</v>
          </cell>
          <cell r="B1264">
            <v>5941</v>
          </cell>
          <cell r="C1264">
            <v>637</v>
          </cell>
          <cell r="D1264">
            <v>427</v>
          </cell>
          <cell r="E1264">
            <v>7005</v>
          </cell>
          <cell r="G1264">
            <v>282.90476190476193</v>
          </cell>
        </row>
        <row r="1265">
          <cell r="A1265">
            <v>59152060</v>
          </cell>
          <cell r="B1265">
            <v>1077</v>
          </cell>
          <cell r="C1265">
            <v>64</v>
          </cell>
          <cell r="D1265">
            <v>45</v>
          </cell>
          <cell r="E1265">
            <v>1186</v>
          </cell>
          <cell r="G1265">
            <v>51.285714285714285</v>
          </cell>
        </row>
        <row r="1266">
          <cell r="A1266">
            <v>59152070</v>
          </cell>
          <cell r="B1266">
            <v>2575</v>
          </cell>
          <cell r="C1266">
            <v>382</v>
          </cell>
          <cell r="D1266">
            <v>298</v>
          </cell>
          <cell r="E1266">
            <v>3255</v>
          </cell>
          <cell r="G1266">
            <v>122.61904761904762</v>
          </cell>
        </row>
        <row r="1267">
          <cell r="A1267">
            <v>59152080</v>
          </cell>
          <cell r="B1267">
            <v>1164</v>
          </cell>
          <cell r="C1267">
            <v>52</v>
          </cell>
          <cell r="D1267">
            <v>58</v>
          </cell>
          <cell r="E1267">
            <v>1274</v>
          </cell>
          <cell r="G1267">
            <v>55.428571428571431</v>
          </cell>
        </row>
        <row r="1268">
          <cell r="A1268">
            <v>59152100</v>
          </cell>
          <cell r="B1268">
            <v>60</v>
          </cell>
          <cell r="C1268">
            <v>14</v>
          </cell>
          <cell r="D1268">
            <v>5</v>
          </cell>
          <cell r="E1268">
            <v>79</v>
          </cell>
          <cell r="G1268">
            <v>2.8571428571428572</v>
          </cell>
        </row>
        <row r="1269">
          <cell r="A1269">
            <v>59152130</v>
          </cell>
          <cell r="B1269">
            <v>1324</v>
          </cell>
          <cell r="C1269">
            <v>192</v>
          </cell>
          <cell r="D1269">
            <v>106</v>
          </cell>
          <cell r="E1269">
            <v>1622</v>
          </cell>
          <cell r="G1269">
            <v>63.047619047619051</v>
          </cell>
        </row>
        <row r="1270">
          <cell r="A1270">
            <v>59152140</v>
          </cell>
          <cell r="B1270">
            <v>192</v>
          </cell>
          <cell r="C1270">
            <v>9</v>
          </cell>
          <cell r="D1270">
            <v>9</v>
          </cell>
          <cell r="E1270">
            <v>210</v>
          </cell>
          <cell r="G1270">
            <v>9.1428571428571423</v>
          </cell>
        </row>
        <row r="1271">
          <cell r="A1271">
            <v>59152150</v>
          </cell>
          <cell r="B1271">
            <v>1645</v>
          </cell>
          <cell r="C1271">
            <v>239</v>
          </cell>
          <cell r="D1271">
            <v>139</v>
          </cell>
          <cell r="E1271">
            <v>2023</v>
          </cell>
          <cell r="G1271">
            <v>78.333333333333329</v>
          </cell>
        </row>
        <row r="1272">
          <cell r="A1272">
            <v>59152160</v>
          </cell>
          <cell r="B1272">
            <v>892</v>
          </cell>
          <cell r="C1272">
            <v>92</v>
          </cell>
          <cell r="D1272">
            <v>44</v>
          </cell>
          <cell r="E1272">
            <v>1028</v>
          </cell>
          <cell r="G1272">
            <v>42.476190476190474</v>
          </cell>
        </row>
        <row r="1273">
          <cell r="A1273">
            <v>59152700</v>
          </cell>
          <cell r="B1273">
            <v>4</v>
          </cell>
          <cell r="C1273">
            <v>0</v>
          </cell>
          <cell r="D1273">
            <v>0</v>
          </cell>
          <cell r="E1273">
            <v>4</v>
          </cell>
          <cell r="G1273">
            <v>0.19047619047619047</v>
          </cell>
        </row>
        <row r="1274">
          <cell r="A1274">
            <v>59152710</v>
          </cell>
          <cell r="B1274">
            <v>26</v>
          </cell>
          <cell r="C1274">
            <v>2</v>
          </cell>
          <cell r="D1274">
            <v>0</v>
          </cell>
          <cell r="E1274">
            <v>28</v>
          </cell>
          <cell r="G1274">
            <v>1.2380952380952381</v>
          </cell>
        </row>
        <row r="1275">
          <cell r="A1275">
            <v>59155094</v>
          </cell>
          <cell r="B1275">
            <v>24</v>
          </cell>
          <cell r="C1275">
            <v>0</v>
          </cell>
          <cell r="D1275">
            <v>6</v>
          </cell>
          <cell r="E1275">
            <v>30</v>
          </cell>
          <cell r="G1275">
            <v>1.1428571428571428</v>
          </cell>
        </row>
        <row r="1276">
          <cell r="A1276">
            <v>59200010</v>
          </cell>
          <cell r="B1276">
            <v>1033</v>
          </cell>
          <cell r="C1276">
            <v>68</v>
          </cell>
          <cell r="D1276">
            <v>12</v>
          </cell>
          <cell r="E1276">
            <v>1113</v>
          </cell>
          <cell r="G1276">
            <v>49.19047619047619</v>
          </cell>
        </row>
        <row r="1277">
          <cell r="A1277">
            <v>59200020</v>
          </cell>
          <cell r="B1277">
            <v>91</v>
          </cell>
          <cell r="C1277">
            <v>9</v>
          </cell>
          <cell r="D1277">
            <v>0</v>
          </cell>
          <cell r="E1277">
            <v>100</v>
          </cell>
          <cell r="G1277">
            <v>4.333333333333333</v>
          </cell>
        </row>
        <row r="1278">
          <cell r="A1278">
            <v>59200030</v>
          </cell>
          <cell r="B1278">
            <v>12</v>
          </cell>
          <cell r="C1278">
            <v>0</v>
          </cell>
          <cell r="D1278">
            <v>0</v>
          </cell>
          <cell r="E1278">
            <v>12</v>
          </cell>
          <cell r="G1278">
            <v>0.5714285714285714</v>
          </cell>
        </row>
        <row r="1279">
          <cell r="A1279">
            <v>59200050</v>
          </cell>
          <cell r="B1279">
            <v>14</v>
          </cell>
          <cell r="C1279">
            <v>0</v>
          </cell>
          <cell r="D1279">
            <v>0</v>
          </cell>
          <cell r="E1279">
            <v>14</v>
          </cell>
          <cell r="G1279">
            <v>0.66666666666666663</v>
          </cell>
        </row>
        <row r="1280">
          <cell r="A1280">
            <v>59200060</v>
          </cell>
          <cell r="B1280">
            <v>5</v>
          </cell>
          <cell r="C1280">
            <v>0</v>
          </cell>
          <cell r="D1280">
            <v>0</v>
          </cell>
          <cell r="E1280">
            <v>5</v>
          </cell>
          <cell r="G1280">
            <v>0.23809523809523808</v>
          </cell>
        </row>
        <row r="1281">
          <cell r="A1281">
            <v>59200070</v>
          </cell>
          <cell r="B1281">
            <v>3</v>
          </cell>
          <cell r="C1281">
            <v>1</v>
          </cell>
          <cell r="D1281">
            <v>0</v>
          </cell>
          <cell r="E1281">
            <v>4</v>
          </cell>
          <cell r="G1281">
            <v>0.14285714285714285</v>
          </cell>
        </row>
        <row r="1282">
          <cell r="A1282">
            <v>59200080</v>
          </cell>
          <cell r="B1282">
            <v>1</v>
          </cell>
          <cell r="C1282">
            <v>0</v>
          </cell>
          <cell r="D1282">
            <v>0</v>
          </cell>
          <cell r="E1282">
            <v>1</v>
          </cell>
          <cell r="G1282">
            <v>4.7619047619047616E-2</v>
          </cell>
        </row>
        <row r="1283">
          <cell r="A1283">
            <v>59200090</v>
          </cell>
          <cell r="B1283">
            <v>34</v>
          </cell>
          <cell r="C1283">
            <v>1</v>
          </cell>
          <cell r="D1283">
            <v>0</v>
          </cell>
          <cell r="E1283">
            <v>35</v>
          </cell>
          <cell r="G1283">
            <v>1.6190476190476191</v>
          </cell>
        </row>
        <row r="1284">
          <cell r="A1284">
            <v>59200100</v>
          </cell>
          <cell r="B1284">
            <v>280</v>
          </cell>
          <cell r="C1284">
            <v>32</v>
          </cell>
          <cell r="D1284">
            <v>20</v>
          </cell>
          <cell r="E1284">
            <v>332</v>
          </cell>
          <cell r="G1284">
            <v>13.333333333333334</v>
          </cell>
        </row>
        <row r="1285">
          <cell r="A1285">
            <v>59200110</v>
          </cell>
          <cell r="B1285">
            <v>4</v>
          </cell>
          <cell r="C1285">
            <v>0</v>
          </cell>
          <cell r="D1285">
            <v>0</v>
          </cell>
          <cell r="E1285">
            <v>4</v>
          </cell>
          <cell r="G1285">
            <v>0.19047619047619047</v>
          </cell>
        </row>
        <row r="1286">
          <cell r="A1286">
            <v>59200120</v>
          </cell>
          <cell r="B1286">
            <v>508</v>
          </cell>
          <cell r="C1286">
            <v>2</v>
          </cell>
          <cell r="D1286">
            <v>0</v>
          </cell>
          <cell r="E1286">
            <v>510</v>
          </cell>
          <cell r="G1286">
            <v>24.19047619047619</v>
          </cell>
        </row>
        <row r="1287">
          <cell r="A1287">
            <v>59200130</v>
          </cell>
          <cell r="B1287">
            <v>7</v>
          </cell>
          <cell r="C1287">
            <v>2</v>
          </cell>
          <cell r="D1287">
            <v>0</v>
          </cell>
          <cell r="E1287">
            <v>9</v>
          </cell>
          <cell r="G1287">
            <v>0.33333333333333331</v>
          </cell>
        </row>
        <row r="1288">
          <cell r="A1288">
            <v>59200140</v>
          </cell>
          <cell r="B1288">
            <v>5</v>
          </cell>
          <cell r="C1288">
            <v>0</v>
          </cell>
          <cell r="D1288">
            <v>0</v>
          </cell>
          <cell r="E1288">
            <v>5</v>
          </cell>
          <cell r="G1288">
            <v>0.23809523809523808</v>
          </cell>
        </row>
        <row r="1289">
          <cell r="A1289">
            <v>59200150</v>
          </cell>
          <cell r="B1289">
            <v>4</v>
          </cell>
          <cell r="C1289">
            <v>0</v>
          </cell>
          <cell r="D1289">
            <v>0</v>
          </cell>
          <cell r="E1289">
            <v>4</v>
          </cell>
          <cell r="G1289">
            <v>0.19047619047619047</v>
          </cell>
        </row>
        <row r="1290">
          <cell r="A1290">
            <v>59200160</v>
          </cell>
          <cell r="B1290">
            <v>51</v>
          </cell>
          <cell r="C1290">
            <v>3</v>
          </cell>
          <cell r="D1290">
            <v>0</v>
          </cell>
          <cell r="E1290">
            <v>54</v>
          </cell>
          <cell r="G1290">
            <v>2.4285714285714284</v>
          </cell>
        </row>
        <row r="1291">
          <cell r="A1291">
            <v>59200170</v>
          </cell>
          <cell r="B1291">
            <v>16</v>
          </cell>
          <cell r="C1291">
            <v>3</v>
          </cell>
          <cell r="D1291">
            <v>0</v>
          </cell>
          <cell r="E1291">
            <v>19</v>
          </cell>
          <cell r="G1291">
            <v>0.76190476190476186</v>
          </cell>
        </row>
        <row r="1292">
          <cell r="A1292">
            <v>59200180</v>
          </cell>
          <cell r="B1292">
            <v>113</v>
          </cell>
          <cell r="C1292">
            <v>3</v>
          </cell>
          <cell r="D1292">
            <v>0</v>
          </cell>
          <cell r="E1292">
            <v>116</v>
          </cell>
          <cell r="G1292">
            <v>5.3809523809523814</v>
          </cell>
        </row>
        <row r="1293">
          <cell r="A1293">
            <v>59200190</v>
          </cell>
          <cell r="B1293">
            <v>447</v>
          </cell>
          <cell r="C1293">
            <v>88</v>
          </cell>
          <cell r="D1293">
            <v>56</v>
          </cell>
          <cell r="E1293">
            <v>591</v>
          </cell>
          <cell r="G1293">
            <v>21.285714285714285</v>
          </cell>
        </row>
        <row r="1294">
          <cell r="A1294">
            <v>59200200</v>
          </cell>
          <cell r="B1294">
            <v>98</v>
          </cell>
          <cell r="C1294">
            <v>3</v>
          </cell>
          <cell r="D1294">
            <v>0</v>
          </cell>
          <cell r="E1294">
            <v>101</v>
          </cell>
          <cell r="G1294">
            <v>4.666666666666667</v>
          </cell>
        </row>
        <row r="1295">
          <cell r="A1295">
            <v>59200210</v>
          </cell>
          <cell r="B1295">
            <v>372</v>
          </cell>
          <cell r="C1295">
            <v>54</v>
          </cell>
          <cell r="D1295">
            <v>30</v>
          </cell>
          <cell r="E1295">
            <v>456</v>
          </cell>
          <cell r="G1295">
            <v>17.714285714285715</v>
          </cell>
        </row>
        <row r="1296">
          <cell r="A1296">
            <v>59200220</v>
          </cell>
          <cell r="B1296">
            <v>368</v>
          </cell>
          <cell r="C1296">
            <v>4</v>
          </cell>
          <cell r="D1296">
            <v>0</v>
          </cell>
          <cell r="E1296">
            <v>372</v>
          </cell>
          <cell r="G1296">
            <v>17.523809523809526</v>
          </cell>
        </row>
        <row r="1297">
          <cell r="A1297">
            <v>59200230</v>
          </cell>
          <cell r="B1297">
            <v>1045</v>
          </cell>
          <cell r="C1297">
            <v>202</v>
          </cell>
          <cell r="D1297">
            <v>78</v>
          </cell>
          <cell r="E1297">
            <v>1325</v>
          </cell>
          <cell r="G1297">
            <v>49.761904761904759</v>
          </cell>
        </row>
        <row r="1298">
          <cell r="A1298">
            <v>59200240</v>
          </cell>
          <cell r="B1298">
            <v>84</v>
          </cell>
          <cell r="C1298">
            <v>3</v>
          </cell>
          <cell r="D1298">
            <v>0</v>
          </cell>
          <cell r="E1298">
            <v>87</v>
          </cell>
          <cell r="G1298">
            <v>4</v>
          </cell>
        </row>
        <row r="1299">
          <cell r="A1299">
            <v>59200250</v>
          </cell>
          <cell r="B1299">
            <v>654</v>
          </cell>
          <cell r="C1299">
            <v>133</v>
          </cell>
          <cell r="D1299">
            <v>68</v>
          </cell>
          <cell r="E1299">
            <v>855</v>
          </cell>
          <cell r="G1299">
            <v>31.142857142857142</v>
          </cell>
        </row>
        <row r="1300">
          <cell r="A1300">
            <v>59200280</v>
          </cell>
          <cell r="B1300">
            <v>19</v>
          </cell>
          <cell r="C1300">
            <v>0</v>
          </cell>
          <cell r="D1300">
            <v>0</v>
          </cell>
          <cell r="E1300">
            <v>19</v>
          </cell>
          <cell r="G1300">
            <v>0.90476190476190477</v>
          </cell>
        </row>
        <row r="1301">
          <cell r="A1301">
            <v>59200300</v>
          </cell>
          <cell r="B1301">
            <v>16</v>
          </cell>
          <cell r="C1301">
            <v>0</v>
          </cell>
          <cell r="D1301">
            <v>0</v>
          </cell>
          <cell r="E1301">
            <v>16</v>
          </cell>
          <cell r="G1301">
            <v>0.76190476190476186</v>
          </cell>
        </row>
        <row r="1302">
          <cell r="A1302">
            <v>59200310</v>
          </cell>
          <cell r="B1302">
            <v>2</v>
          </cell>
          <cell r="C1302">
            <v>3</v>
          </cell>
          <cell r="D1302">
            <v>0</v>
          </cell>
          <cell r="E1302">
            <v>5</v>
          </cell>
          <cell r="G1302">
            <v>9.5238095238095233E-2</v>
          </cell>
        </row>
        <row r="1303">
          <cell r="A1303">
            <v>59200320</v>
          </cell>
          <cell r="B1303">
            <v>35</v>
          </cell>
          <cell r="C1303">
            <v>11</v>
          </cell>
          <cell r="D1303">
            <v>1</v>
          </cell>
          <cell r="E1303">
            <v>47</v>
          </cell>
          <cell r="G1303">
            <v>1.6666666666666667</v>
          </cell>
        </row>
        <row r="1304">
          <cell r="A1304">
            <v>59230020</v>
          </cell>
          <cell r="B1304">
            <v>10</v>
          </cell>
          <cell r="C1304">
            <v>0</v>
          </cell>
          <cell r="D1304">
            <v>0</v>
          </cell>
          <cell r="E1304">
            <v>10</v>
          </cell>
          <cell r="G1304">
            <v>0.47619047619047616</v>
          </cell>
        </row>
        <row r="1305">
          <cell r="A1305">
            <v>59230040</v>
          </cell>
          <cell r="B1305">
            <v>60</v>
          </cell>
          <cell r="C1305">
            <v>0</v>
          </cell>
          <cell r="D1305">
            <v>0</v>
          </cell>
          <cell r="E1305">
            <v>60</v>
          </cell>
          <cell r="G1305">
            <v>2.8571428571428572</v>
          </cell>
        </row>
        <row r="1306">
          <cell r="A1306">
            <v>59230050</v>
          </cell>
          <cell r="B1306">
            <v>10</v>
          </cell>
          <cell r="C1306">
            <v>0</v>
          </cell>
          <cell r="D1306">
            <v>0</v>
          </cell>
          <cell r="E1306">
            <v>10</v>
          </cell>
          <cell r="G1306">
            <v>0.47619047619047616</v>
          </cell>
        </row>
        <row r="1307">
          <cell r="A1307">
            <v>59230060</v>
          </cell>
          <cell r="B1307">
            <v>23</v>
          </cell>
          <cell r="C1307">
            <v>0</v>
          </cell>
          <cell r="D1307">
            <v>0</v>
          </cell>
          <cell r="E1307">
            <v>23</v>
          </cell>
          <cell r="G1307">
            <v>1.0952380952380953</v>
          </cell>
        </row>
        <row r="1308">
          <cell r="A1308">
            <v>59230070</v>
          </cell>
          <cell r="B1308">
            <v>3</v>
          </cell>
          <cell r="C1308">
            <v>0</v>
          </cell>
          <cell r="D1308">
            <v>0</v>
          </cell>
          <cell r="E1308">
            <v>3</v>
          </cell>
          <cell r="G1308">
            <v>0.14285714285714285</v>
          </cell>
        </row>
        <row r="1309">
          <cell r="A1309">
            <v>59230090</v>
          </cell>
          <cell r="B1309">
            <v>6</v>
          </cell>
          <cell r="C1309">
            <v>0</v>
          </cell>
          <cell r="D1309">
            <v>0</v>
          </cell>
          <cell r="E1309">
            <v>6</v>
          </cell>
          <cell r="G1309">
            <v>0.2857142857142857</v>
          </cell>
        </row>
        <row r="1310">
          <cell r="A1310">
            <v>59230120</v>
          </cell>
          <cell r="B1310">
            <v>1</v>
          </cell>
          <cell r="C1310">
            <v>0</v>
          </cell>
          <cell r="D1310">
            <v>0</v>
          </cell>
          <cell r="E1310">
            <v>1</v>
          </cell>
          <cell r="G1310">
            <v>4.7619047619047616E-2</v>
          </cell>
        </row>
        <row r="1311">
          <cell r="A1311">
            <v>59230130</v>
          </cell>
          <cell r="B1311">
            <v>1</v>
          </cell>
          <cell r="C1311">
            <v>0</v>
          </cell>
          <cell r="D1311">
            <v>0</v>
          </cell>
          <cell r="E1311">
            <v>1</v>
          </cell>
          <cell r="G1311">
            <v>4.7619047619047616E-2</v>
          </cell>
        </row>
        <row r="1312">
          <cell r="A1312">
            <v>59230140</v>
          </cell>
          <cell r="B1312">
            <v>11</v>
          </cell>
          <cell r="C1312">
            <v>0</v>
          </cell>
          <cell r="D1312">
            <v>0</v>
          </cell>
          <cell r="E1312">
            <v>11</v>
          </cell>
          <cell r="G1312">
            <v>0.52380952380952384</v>
          </cell>
        </row>
        <row r="1313">
          <cell r="A1313">
            <v>59230160</v>
          </cell>
          <cell r="B1313">
            <v>7</v>
          </cell>
          <cell r="C1313">
            <v>0</v>
          </cell>
          <cell r="D1313">
            <v>0</v>
          </cell>
          <cell r="E1313">
            <v>7</v>
          </cell>
          <cell r="G1313">
            <v>0.33333333333333331</v>
          </cell>
        </row>
        <row r="1314">
          <cell r="A1314">
            <v>59230200</v>
          </cell>
          <cell r="B1314">
            <v>73</v>
          </cell>
          <cell r="C1314">
            <v>246</v>
          </cell>
          <cell r="D1314">
            <v>196</v>
          </cell>
          <cell r="E1314">
            <v>515</v>
          </cell>
          <cell r="G1314">
            <v>3.4761904761904763</v>
          </cell>
        </row>
        <row r="1315">
          <cell r="A1315">
            <v>59250014</v>
          </cell>
          <cell r="B1315">
            <v>1</v>
          </cell>
          <cell r="C1315">
            <v>0</v>
          </cell>
          <cell r="D1315">
            <v>0</v>
          </cell>
          <cell r="E1315">
            <v>1</v>
          </cell>
          <cell r="G1315">
            <v>4.7619047619047616E-2</v>
          </cell>
        </row>
        <row r="1316">
          <cell r="A1316">
            <v>59250030</v>
          </cell>
          <cell r="B1316">
            <v>7</v>
          </cell>
          <cell r="C1316">
            <v>1</v>
          </cell>
          <cell r="D1316">
            <v>0</v>
          </cell>
          <cell r="E1316">
            <v>8</v>
          </cell>
          <cell r="G1316">
            <v>0.33333333333333331</v>
          </cell>
        </row>
        <row r="1317">
          <cell r="A1317">
            <v>59250040</v>
          </cell>
          <cell r="B1317">
            <v>1</v>
          </cell>
          <cell r="C1317">
            <v>1</v>
          </cell>
          <cell r="D1317">
            <v>0</v>
          </cell>
          <cell r="E1317">
            <v>2</v>
          </cell>
          <cell r="G1317">
            <v>4.7619047619047616E-2</v>
          </cell>
        </row>
        <row r="1318">
          <cell r="A1318">
            <v>59250050</v>
          </cell>
          <cell r="B1318">
            <v>0</v>
          </cell>
          <cell r="C1318">
            <v>1</v>
          </cell>
          <cell r="D1318">
            <v>0</v>
          </cell>
          <cell r="E1318">
            <v>1</v>
          </cell>
          <cell r="G1318">
            <v>0</v>
          </cell>
        </row>
        <row r="1319">
          <cell r="A1319">
            <v>59250060</v>
          </cell>
          <cell r="B1319">
            <v>4</v>
          </cell>
          <cell r="C1319">
            <v>0</v>
          </cell>
          <cell r="D1319">
            <v>0</v>
          </cell>
          <cell r="E1319">
            <v>4</v>
          </cell>
          <cell r="G1319">
            <v>0.19047619047619047</v>
          </cell>
        </row>
        <row r="1320">
          <cell r="A1320">
            <v>59250070</v>
          </cell>
          <cell r="B1320">
            <v>1</v>
          </cell>
          <cell r="C1320">
            <v>0</v>
          </cell>
          <cell r="D1320">
            <v>0</v>
          </cell>
          <cell r="E1320">
            <v>1</v>
          </cell>
          <cell r="G1320">
            <v>4.7619047619047616E-2</v>
          </cell>
        </row>
        <row r="1321">
          <cell r="A1321">
            <v>59250081</v>
          </cell>
          <cell r="B1321">
            <v>1006</v>
          </cell>
          <cell r="C1321">
            <v>154</v>
          </cell>
          <cell r="D1321">
            <v>113</v>
          </cell>
          <cell r="E1321">
            <v>1273</v>
          </cell>
          <cell r="G1321">
            <v>47.904761904761905</v>
          </cell>
        </row>
        <row r="1322">
          <cell r="A1322">
            <v>59250091</v>
          </cell>
          <cell r="B1322">
            <v>188</v>
          </cell>
          <cell r="C1322">
            <v>13</v>
          </cell>
          <cell r="D1322">
            <v>14</v>
          </cell>
          <cell r="E1322">
            <v>215</v>
          </cell>
          <cell r="G1322">
            <v>8.9523809523809526</v>
          </cell>
        </row>
        <row r="1323">
          <cell r="A1323">
            <v>59250100</v>
          </cell>
          <cell r="B1323">
            <v>1296</v>
          </cell>
          <cell r="C1323">
            <v>271</v>
          </cell>
          <cell r="D1323">
            <v>130</v>
          </cell>
          <cell r="E1323">
            <v>1697</v>
          </cell>
          <cell r="G1323">
            <v>61.714285714285715</v>
          </cell>
        </row>
        <row r="1324">
          <cell r="A1324">
            <v>59250110</v>
          </cell>
          <cell r="B1324">
            <v>324</v>
          </cell>
          <cell r="C1324">
            <v>44</v>
          </cell>
          <cell r="D1324">
            <v>23</v>
          </cell>
          <cell r="E1324">
            <v>391</v>
          </cell>
          <cell r="G1324">
            <v>15.428571428571429</v>
          </cell>
        </row>
        <row r="1325">
          <cell r="A1325">
            <v>59250120</v>
          </cell>
          <cell r="B1325">
            <v>1507</v>
          </cell>
          <cell r="C1325">
            <v>233</v>
          </cell>
          <cell r="D1325">
            <v>133</v>
          </cell>
          <cell r="E1325">
            <v>1873</v>
          </cell>
          <cell r="G1325">
            <v>71.761904761904759</v>
          </cell>
        </row>
        <row r="1326">
          <cell r="A1326">
            <v>59250130</v>
          </cell>
          <cell r="B1326">
            <v>760</v>
          </cell>
          <cell r="C1326">
            <v>77</v>
          </cell>
          <cell r="D1326">
            <v>39</v>
          </cell>
          <cell r="E1326">
            <v>876</v>
          </cell>
          <cell r="G1326">
            <v>36.19047619047619</v>
          </cell>
        </row>
        <row r="1327">
          <cell r="A1327">
            <v>59250140</v>
          </cell>
          <cell r="B1327">
            <v>548</v>
          </cell>
          <cell r="C1327">
            <v>97</v>
          </cell>
          <cell r="D1327">
            <v>42</v>
          </cell>
          <cell r="E1327">
            <v>687</v>
          </cell>
          <cell r="G1327">
            <v>26.095238095238095</v>
          </cell>
        </row>
        <row r="1328">
          <cell r="A1328">
            <v>59250150</v>
          </cell>
          <cell r="B1328">
            <v>260</v>
          </cell>
          <cell r="C1328">
            <v>40</v>
          </cell>
          <cell r="D1328">
            <v>13</v>
          </cell>
          <cell r="E1328">
            <v>313</v>
          </cell>
          <cell r="G1328">
            <v>12.380952380952381</v>
          </cell>
        </row>
        <row r="1329">
          <cell r="A1329">
            <v>59250160</v>
          </cell>
          <cell r="B1329">
            <v>475</v>
          </cell>
          <cell r="C1329">
            <v>90</v>
          </cell>
          <cell r="D1329">
            <v>53</v>
          </cell>
          <cell r="E1329">
            <v>618</v>
          </cell>
          <cell r="G1329">
            <v>22.61904761904762</v>
          </cell>
        </row>
        <row r="1330">
          <cell r="A1330">
            <v>59250170</v>
          </cell>
          <cell r="B1330">
            <v>472</v>
          </cell>
          <cell r="C1330">
            <v>58</v>
          </cell>
          <cell r="D1330">
            <v>35</v>
          </cell>
          <cell r="E1330">
            <v>565</v>
          </cell>
          <cell r="G1330">
            <v>22.476190476190474</v>
          </cell>
        </row>
        <row r="1331">
          <cell r="A1331">
            <v>59250180</v>
          </cell>
          <cell r="B1331">
            <v>128</v>
          </cell>
          <cell r="C1331">
            <v>23</v>
          </cell>
          <cell r="D1331">
            <v>10</v>
          </cell>
          <cell r="E1331">
            <v>161</v>
          </cell>
          <cell r="G1331">
            <v>6.0952380952380949</v>
          </cell>
        </row>
        <row r="1332">
          <cell r="A1332">
            <v>59250190</v>
          </cell>
          <cell r="B1332">
            <v>290</v>
          </cell>
          <cell r="C1332">
            <v>40</v>
          </cell>
          <cell r="D1332">
            <v>11</v>
          </cell>
          <cell r="E1332">
            <v>341</v>
          </cell>
          <cell r="G1332">
            <v>13.80952380952381</v>
          </cell>
        </row>
        <row r="1333">
          <cell r="A1333">
            <v>59250200</v>
          </cell>
          <cell r="B1333">
            <v>175</v>
          </cell>
          <cell r="C1333">
            <v>17</v>
          </cell>
          <cell r="D1333">
            <v>14</v>
          </cell>
          <cell r="E1333">
            <v>206</v>
          </cell>
          <cell r="G1333">
            <v>8.3333333333333339</v>
          </cell>
        </row>
        <row r="1334">
          <cell r="A1334">
            <v>59250212</v>
          </cell>
          <cell r="B1334">
            <v>222</v>
          </cell>
          <cell r="C1334">
            <v>29</v>
          </cell>
          <cell r="D1334">
            <v>7</v>
          </cell>
          <cell r="E1334">
            <v>258</v>
          </cell>
          <cell r="G1334">
            <v>10.571428571428571</v>
          </cell>
        </row>
        <row r="1335">
          <cell r="A1335">
            <v>59250220</v>
          </cell>
          <cell r="B1335">
            <v>387</v>
          </cell>
          <cell r="C1335">
            <v>56</v>
          </cell>
          <cell r="D1335">
            <v>30</v>
          </cell>
          <cell r="E1335">
            <v>473</v>
          </cell>
          <cell r="G1335">
            <v>18.428571428571427</v>
          </cell>
        </row>
        <row r="1336">
          <cell r="A1336">
            <v>59250232</v>
          </cell>
          <cell r="B1336">
            <v>715</v>
          </cell>
          <cell r="C1336">
            <v>48</v>
          </cell>
          <cell r="D1336">
            <v>23</v>
          </cell>
          <cell r="E1336">
            <v>786</v>
          </cell>
          <cell r="G1336">
            <v>34.047619047619051</v>
          </cell>
        </row>
        <row r="1337">
          <cell r="A1337">
            <v>59250252</v>
          </cell>
          <cell r="B1337">
            <v>13462</v>
          </cell>
          <cell r="C1337">
            <v>1423</v>
          </cell>
          <cell r="D1337">
            <v>734</v>
          </cell>
          <cell r="E1337">
            <v>15619</v>
          </cell>
          <cell r="G1337">
            <v>641.04761904761904</v>
          </cell>
        </row>
        <row r="1338">
          <cell r="A1338">
            <v>59250254</v>
          </cell>
          <cell r="B1338">
            <v>2780</v>
          </cell>
          <cell r="C1338">
            <v>105</v>
          </cell>
          <cell r="D1338">
            <v>37</v>
          </cell>
          <cell r="E1338">
            <v>2922</v>
          </cell>
          <cell r="G1338">
            <v>132.38095238095238</v>
          </cell>
        </row>
        <row r="1339">
          <cell r="A1339">
            <v>59250342</v>
          </cell>
          <cell r="B1339">
            <v>1452</v>
          </cell>
          <cell r="C1339">
            <v>360</v>
          </cell>
          <cell r="D1339">
            <v>175</v>
          </cell>
          <cell r="E1339">
            <v>1987</v>
          </cell>
          <cell r="G1339">
            <v>69.142857142857139</v>
          </cell>
        </row>
        <row r="1340">
          <cell r="A1340">
            <v>59250350</v>
          </cell>
          <cell r="B1340">
            <v>316</v>
          </cell>
          <cell r="C1340">
            <v>30</v>
          </cell>
          <cell r="D1340">
            <v>17</v>
          </cell>
          <cell r="E1340">
            <v>363</v>
          </cell>
          <cell r="G1340">
            <v>15.047619047619047</v>
          </cell>
        </row>
        <row r="1341">
          <cell r="A1341">
            <v>59250360</v>
          </cell>
          <cell r="B1341">
            <v>1869</v>
          </cell>
          <cell r="C1341">
            <v>476</v>
          </cell>
          <cell r="D1341">
            <v>260</v>
          </cell>
          <cell r="E1341">
            <v>2605</v>
          </cell>
          <cell r="G1341">
            <v>89</v>
          </cell>
        </row>
        <row r="1342">
          <cell r="A1342">
            <v>59250361</v>
          </cell>
          <cell r="B1342">
            <v>294</v>
          </cell>
          <cell r="C1342">
            <v>37</v>
          </cell>
          <cell r="D1342">
            <v>26</v>
          </cell>
          <cell r="E1342">
            <v>357</v>
          </cell>
          <cell r="G1342">
            <v>14</v>
          </cell>
        </row>
        <row r="1343">
          <cell r="A1343">
            <v>59250520</v>
          </cell>
          <cell r="B1343">
            <v>16</v>
          </cell>
          <cell r="C1343">
            <v>0</v>
          </cell>
          <cell r="D1343">
            <v>0</v>
          </cell>
          <cell r="E1343">
            <v>16</v>
          </cell>
          <cell r="G1343">
            <v>0.76190476190476186</v>
          </cell>
        </row>
        <row r="1344">
          <cell r="A1344">
            <v>59250550</v>
          </cell>
          <cell r="B1344">
            <v>12</v>
          </cell>
          <cell r="C1344">
            <v>0</v>
          </cell>
          <cell r="D1344">
            <v>4</v>
          </cell>
          <cell r="E1344">
            <v>16</v>
          </cell>
          <cell r="G1344">
            <v>0.5714285714285714</v>
          </cell>
        </row>
        <row r="1345">
          <cell r="A1345">
            <v>59250610</v>
          </cell>
          <cell r="B1345">
            <v>41</v>
          </cell>
          <cell r="C1345">
            <v>3</v>
          </cell>
          <cell r="D1345">
            <v>0</v>
          </cell>
          <cell r="E1345">
            <v>44</v>
          </cell>
          <cell r="G1345">
            <v>1.9523809523809523</v>
          </cell>
        </row>
        <row r="1346">
          <cell r="A1346">
            <v>59250620</v>
          </cell>
          <cell r="B1346">
            <v>1293</v>
          </cell>
          <cell r="C1346">
            <v>0</v>
          </cell>
          <cell r="D1346">
            <v>0</v>
          </cell>
          <cell r="E1346">
            <v>1293</v>
          </cell>
          <cell r="G1346">
            <v>61.571428571428569</v>
          </cell>
        </row>
        <row r="1347">
          <cell r="A1347">
            <v>59250630</v>
          </cell>
          <cell r="B1347">
            <v>553</v>
          </cell>
          <cell r="C1347">
            <v>0</v>
          </cell>
          <cell r="D1347">
            <v>0</v>
          </cell>
          <cell r="E1347">
            <v>553</v>
          </cell>
          <cell r="G1347">
            <v>26.333333333333332</v>
          </cell>
        </row>
        <row r="1348">
          <cell r="A1348">
            <v>59250700</v>
          </cell>
          <cell r="B1348">
            <v>1070</v>
          </cell>
          <cell r="C1348">
            <v>174</v>
          </cell>
          <cell r="D1348">
            <v>122</v>
          </cell>
          <cell r="E1348">
            <v>1366</v>
          </cell>
          <cell r="G1348">
            <v>50.952380952380949</v>
          </cell>
        </row>
        <row r="1349">
          <cell r="A1349">
            <v>59250711</v>
          </cell>
          <cell r="B1349">
            <v>107</v>
          </cell>
          <cell r="C1349">
            <v>14</v>
          </cell>
          <cell r="D1349">
            <v>15</v>
          </cell>
          <cell r="E1349">
            <v>136</v>
          </cell>
          <cell r="G1349">
            <v>5.0952380952380949</v>
          </cell>
        </row>
        <row r="1350">
          <cell r="A1350">
            <v>59250720</v>
          </cell>
          <cell r="B1350">
            <v>1403</v>
          </cell>
          <cell r="C1350">
            <v>235</v>
          </cell>
          <cell r="D1350">
            <v>126</v>
          </cell>
          <cell r="E1350">
            <v>1764</v>
          </cell>
          <cell r="G1350">
            <v>66.80952380952381</v>
          </cell>
        </row>
        <row r="1351">
          <cell r="A1351">
            <v>59250730</v>
          </cell>
          <cell r="B1351">
            <v>349</v>
          </cell>
          <cell r="C1351">
            <v>38</v>
          </cell>
          <cell r="D1351">
            <v>16</v>
          </cell>
          <cell r="E1351">
            <v>403</v>
          </cell>
          <cell r="G1351">
            <v>16.61904761904762</v>
          </cell>
        </row>
        <row r="1352">
          <cell r="A1352">
            <v>59250740</v>
          </cell>
          <cell r="B1352">
            <v>21</v>
          </cell>
          <cell r="C1352">
            <v>1</v>
          </cell>
          <cell r="D1352">
            <v>1</v>
          </cell>
          <cell r="E1352">
            <v>23</v>
          </cell>
          <cell r="G1352">
            <v>1</v>
          </cell>
        </row>
        <row r="1353">
          <cell r="A1353">
            <v>59250752</v>
          </cell>
          <cell r="B1353">
            <v>235</v>
          </cell>
          <cell r="C1353">
            <v>0</v>
          </cell>
          <cell r="D1353">
            <v>0</v>
          </cell>
          <cell r="E1353">
            <v>235</v>
          </cell>
          <cell r="G1353">
            <v>11.19047619047619</v>
          </cell>
        </row>
        <row r="1354">
          <cell r="A1354">
            <v>59250800</v>
          </cell>
          <cell r="B1354">
            <v>363</v>
          </cell>
          <cell r="C1354">
            <v>69</v>
          </cell>
          <cell r="D1354">
            <v>77</v>
          </cell>
          <cell r="E1354">
            <v>509</v>
          </cell>
          <cell r="G1354">
            <v>17.285714285714285</v>
          </cell>
        </row>
        <row r="1355">
          <cell r="A1355">
            <v>59250810</v>
          </cell>
          <cell r="B1355">
            <v>14</v>
          </cell>
          <cell r="C1355">
            <v>2</v>
          </cell>
          <cell r="D1355">
            <v>4</v>
          </cell>
          <cell r="E1355">
            <v>20</v>
          </cell>
          <cell r="G1355">
            <v>0.66666666666666663</v>
          </cell>
        </row>
        <row r="1356">
          <cell r="A1356">
            <v>59250820</v>
          </cell>
          <cell r="B1356">
            <v>1290</v>
          </cell>
          <cell r="C1356">
            <v>89</v>
          </cell>
          <cell r="D1356">
            <v>54</v>
          </cell>
          <cell r="E1356">
            <v>1433</v>
          </cell>
          <cell r="G1356">
            <v>61.428571428571431</v>
          </cell>
        </row>
        <row r="1357">
          <cell r="A1357">
            <v>59250840</v>
          </cell>
          <cell r="B1357">
            <v>229</v>
          </cell>
          <cell r="C1357">
            <v>0</v>
          </cell>
          <cell r="D1357">
            <v>0</v>
          </cell>
          <cell r="E1357">
            <v>229</v>
          </cell>
          <cell r="G1357">
            <v>10.904761904761905</v>
          </cell>
        </row>
        <row r="1358">
          <cell r="A1358">
            <v>59250850</v>
          </cell>
          <cell r="B1358">
            <v>99</v>
          </cell>
          <cell r="C1358">
            <v>0</v>
          </cell>
          <cell r="D1358">
            <v>0</v>
          </cell>
          <cell r="E1358">
            <v>99</v>
          </cell>
          <cell r="G1358">
            <v>4.7142857142857144</v>
          </cell>
        </row>
        <row r="1359">
          <cell r="A1359">
            <v>59252001</v>
          </cell>
          <cell r="B1359">
            <v>149</v>
          </cell>
          <cell r="C1359">
            <v>23</v>
          </cell>
          <cell r="D1359">
            <v>12</v>
          </cell>
          <cell r="E1359">
            <v>184</v>
          </cell>
          <cell r="G1359">
            <v>7.0952380952380949</v>
          </cell>
        </row>
        <row r="1360">
          <cell r="A1360">
            <v>59252003</v>
          </cell>
          <cell r="B1360">
            <v>265</v>
          </cell>
          <cell r="C1360">
            <v>29</v>
          </cell>
          <cell r="D1360">
            <v>23</v>
          </cell>
          <cell r="E1360">
            <v>317</v>
          </cell>
          <cell r="G1360">
            <v>12.619047619047619</v>
          </cell>
        </row>
        <row r="1361">
          <cell r="A1361">
            <v>59252005</v>
          </cell>
          <cell r="B1361">
            <v>664</v>
          </cell>
          <cell r="C1361">
            <v>44</v>
          </cell>
          <cell r="D1361">
            <v>28</v>
          </cell>
          <cell r="E1361">
            <v>736</v>
          </cell>
          <cell r="G1361">
            <v>31.61904761904762</v>
          </cell>
        </row>
        <row r="1362">
          <cell r="A1362">
            <v>59252007</v>
          </cell>
          <cell r="B1362">
            <v>932</v>
          </cell>
          <cell r="C1362">
            <v>89</v>
          </cell>
          <cell r="D1362">
            <v>67</v>
          </cell>
          <cell r="E1362">
            <v>1088</v>
          </cell>
          <cell r="G1362">
            <v>44.38095238095238</v>
          </cell>
        </row>
        <row r="1363">
          <cell r="A1363">
            <v>59252009</v>
          </cell>
          <cell r="B1363">
            <v>786</v>
          </cell>
          <cell r="C1363">
            <v>131</v>
          </cell>
          <cell r="D1363">
            <v>53</v>
          </cell>
          <cell r="E1363">
            <v>970</v>
          </cell>
          <cell r="G1363">
            <v>37.428571428571431</v>
          </cell>
        </row>
        <row r="1364">
          <cell r="A1364">
            <v>59252011</v>
          </cell>
          <cell r="B1364">
            <v>217</v>
          </cell>
          <cell r="C1364">
            <v>35</v>
          </cell>
          <cell r="D1364">
            <v>17</v>
          </cell>
          <cell r="E1364">
            <v>269</v>
          </cell>
          <cell r="G1364">
            <v>10.333333333333334</v>
          </cell>
        </row>
        <row r="1365">
          <cell r="A1365">
            <v>59252013</v>
          </cell>
          <cell r="B1365">
            <v>16</v>
          </cell>
          <cell r="C1365">
            <v>3</v>
          </cell>
          <cell r="D1365">
            <v>5</v>
          </cell>
          <cell r="E1365">
            <v>24</v>
          </cell>
          <cell r="G1365">
            <v>0.76190476190476186</v>
          </cell>
        </row>
        <row r="1366">
          <cell r="A1366">
            <v>59252021</v>
          </cell>
          <cell r="B1366">
            <v>373</v>
          </cell>
          <cell r="C1366">
            <v>49</v>
          </cell>
          <cell r="D1366">
            <v>33</v>
          </cell>
          <cell r="E1366">
            <v>455</v>
          </cell>
          <cell r="G1366">
            <v>17.761904761904763</v>
          </cell>
        </row>
        <row r="1367">
          <cell r="A1367">
            <v>59252023</v>
          </cell>
          <cell r="B1367">
            <v>470</v>
          </cell>
          <cell r="C1367">
            <v>60</v>
          </cell>
          <cell r="D1367">
            <v>38</v>
          </cell>
          <cell r="E1367">
            <v>568</v>
          </cell>
          <cell r="G1367">
            <v>22.38095238095238</v>
          </cell>
        </row>
        <row r="1368">
          <cell r="A1368">
            <v>59252025</v>
          </cell>
          <cell r="B1368">
            <v>1758</v>
          </cell>
          <cell r="C1368">
            <v>281</v>
          </cell>
          <cell r="D1368">
            <v>174</v>
          </cell>
          <cell r="E1368">
            <v>2213</v>
          </cell>
          <cell r="G1368">
            <v>83.714285714285708</v>
          </cell>
        </row>
        <row r="1369">
          <cell r="A1369">
            <v>59252027</v>
          </cell>
          <cell r="B1369">
            <v>2280</v>
          </cell>
          <cell r="C1369">
            <v>348</v>
          </cell>
          <cell r="D1369">
            <v>197</v>
          </cell>
          <cell r="E1369">
            <v>2825</v>
          </cell>
          <cell r="G1369">
            <v>108.57142857142857</v>
          </cell>
        </row>
        <row r="1370">
          <cell r="A1370">
            <v>59252029</v>
          </cell>
          <cell r="B1370">
            <v>2733</v>
          </cell>
          <cell r="C1370">
            <v>303</v>
          </cell>
          <cell r="D1370">
            <v>223</v>
          </cell>
          <cell r="E1370">
            <v>3259</v>
          </cell>
          <cell r="G1370">
            <v>130.14285714285714</v>
          </cell>
        </row>
        <row r="1371">
          <cell r="A1371">
            <v>59252031</v>
          </cell>
          <cell r="B1371">
            <v>2133</v>
          </cell>
          <cell r="C1371">
            <v>283</v>
          </cell>
          <cell r="D1371">
            <v>186</v>
          </cell>
          <cell r="E1371">
            <v>2602</v>
          </cell>
          <cell r="G1371">
            <v>101.57142857142857</v>
          </cell>
        </row>
        <row r="1372">
          <cell r="A1372">
            <v>59252033</v>
          </cell>
          <cell r="B1372">
            <v>1534</v>
          </cell>
          <cell r="C1372">
            <v>279</v>
          </cell>
          <cell r="D1372">
            <v>190</v>
          </cell>
          <cell r="E1372">
            <v>2003</v>
          </cell>
          <cell r="G1372">
            <v>73.047619047619051</v>
          </cell>
        </row>
        <row r="1373">
          <cell r="A1373">
            <v>59255998</v>
          </cell>
          <cell r="B1373">
            <v>3</v>
          </cell>
          <cell r="C1373">
            <v>0</v>
          </cell>
          <cell r="D1373">
            <v>0</v>
          </cell>
          <cell r="E1373">
            <v>3</v>
          </cell>
          <cell r="G1373">
            <v>0.14285714285714285</v>
          </cell>
        </row>
        <row r="1374">
          <cell r="A1374">
            <v>59270040</v>
          </cell>
          <cell r="B1374">
            <v>3</v>
          </cell>
          <cell r="C1374">
            <v>0</v>
          </cell>
          <cell r="D1374">
            <v>0</v>
          </cell>
          <cell r="E1374">
            <v>3</v>
          </cell>
          <cell r="G1374">
            <v>0.14285714285714285</v>
          </cell>
        </row>
        <row r="1375">
          <cell r="A1375">
            <v>59270060</v>
          </cell>
          <cell r="B1375">
            <v>4</v>
          </cell>
          <cell r="C1375">
            <v>0</v>
          </cell>
          <cell r="D1375">
            <v>0</v>
          </cell>
          <cell r="E1375">
            <v>4</v>
          </cell>
          <cell r="G1375">
            <v>0.19047619047619047</v>
          </cell>
        </row>
        <row r="1376">
          <cell r="A1376">
            <v>59270080</v>
          </cell>
          <cell r="B1376">
            <v>23</v>
          </cell>
          <cell r="C1376">
            <v>1</v>
          </cell>
          <cell r="D1376">
            <v>0</v>
          </cell>
          <cell r="E1376">
            <v>24</v>
          </cell>
          <cell r="G1376">
            <v>1.0952380952380953</v>
          </cell>
        </row>
        <row r="1377">
          <cell r="A1377">
            <v>59270100</v>
          </cell>
          <cell r="B1377">
            <v>20</v>
          </cell>
          <cell r="C1377">
            <v>3</v>
          </cell>
          <cell r="D1377">
            <v>0</v>
          </cell>
          <cell r="E1377">
            <v>23</v>
          </cell>
          <cell r="G1377">
            <v>0.95238095238095233</v>
          </cell>
        </row>
        <row r="1378">
          <cell r="A1378">
            <v>59270110</v>
          </cell>
          <cell r="B1378">
            <v>8</v>
          </cell>
          <cell r="C1378">
            <v>0</v>
          </cell>
          <cell r="D1378">
            <v>0</v>
          </cell>
          <cell r="E1378">
            <v>8</v>
          </cell>
          <cell r="G1378">
            <v>0.38095238095238093</v>
          </cell>
        </row>
        <row r="1379">
          <cell r="A1379">
            <v>59270120</v>
          </cell>
          <cell r="B1379">
            <v>45</v>
          </cell>
          <cell r="C1379">
            <v>3</v>
          </cell>
          <cell r="D1379">
            <v>0</v>
          </cell>
          <cell r="E1379">
            <v>48</v>
          </cell>
          <cell r="G1379">
            <v>2.1428571428571428</v>
          </cell>
        </row>
        <row r="1380">
          <cell r="A1380">
            <v>59270130</v>
          </cell>
          <cell r="B1380">
            <v>1</v>
          </cell>
          <cell r="C1380">
            <v>0</v>
          </cell>
          <cell r="D1380">
            <v>0</v>
          </cell>
          <cell r="E1380">
            <v>1</v>
          </cell>
          <cell r="G1380">
            <v>4.7619047619047616E-2</v>
          </cell>
        </row>
        <row r="1381">
          <cell r="A1381">
            <v>59270140</v>
          </cell>
          <cell r="B1381">
            <v>26</v>
          </cell>
          <cell r="C1381">
            <v>5</v>
          </cell>
          <cell r="D1381">
            <v>0</v>
          </cell>
          <cell r="E1381">
            <v>31</v>
          </cell>
          <cell r="G1381">
            <v>1.2380952380952381</v>
          </cell>
        </row>
        <row r="1382">
          <cell r="A1382">
            <v>59270150</v>
          </cell>
          <cell r="B1382">
            <v>1</v>
          </cell>
          <cell r="C1382">
            <v>0</v>
          </cell>
          <cell r="D1382">
            <v>0</v>
          </cell>
          <cell r="E1382">
            <v>1</v>
          </cell>
          <cell r="G1382">
            <v>4.7619047619047616E-2</v>
          </cell>
        </row>
        <row r="1383">
          <cell r="A1383">
            <v>59270160</v>
          </cell>
          <cell r="B1383">
            <v>6</v>
          </cell>
          <cell r="C1383">
            <v>2</v>
          </cell>
          <cell r="D1383">
            <v>0</v>
          </cell>
          <cell r="E1383">
            <v>8</v>
          </cell>
          <cell r="G1383">
            <v>0.2857142857142857</v>
          </cell>
        </row>
        <row r="1384">
          <cell r="A1384">
            <v>59270170</v>
          </cell>
          <cell r="B1384">
            <v>1</v>
          </cell>
          <cell r="C1384">
            <v>0</v>
          </cell>
          <cell r="D1384">
            <v>0</v>
          </cell>
          <cell r="E1384">
            <v>1</v>
          </cell>
          <cell r="G1384">
            <v>4.7619047619047616E-2</v>
          </cell>
        </row>
        <row r="1385">
          <cell r="A1385">
            <v>59300020</v>
          </cell>
          <cell r="B1385">
            <v>11</v>
          </cell>
          <cell r="C1385">
            <v>0</v>
          </cell>
          <cell r="D1385">
            <v>0</v>
          </cell>
          <cell r="E1385">
            <v>11</v>
          </cell>
          <cell r="G1385">
            <v>0.52380952380952384</v>
          </cell>
        </row>
        <row r="1386">
          <cell r="A1386">
            <v>59300030</v>
          </cell>
          <cell r="B1386">
            <v>6</v>
          </cell>
          <cell r="C1386">
            <v>0</v>
          </cell>
          <cell r="D1386">
            <v>0</v>
          </cell>
          <cell r="E1386">
            <v>6</v>
          </cell>
          <cell r="G1386">
            <v>0.2857142857142857</v>
          </cell>
        </row>
        <row r="1387">
          <cell r="A1387">
            <v>59300040</v>
          </cell>
          <cell r="B1387">
            <v>1</v>
          </cell>
          <cell r="C1387">
            <v>0</v>
          </cell>
          <cell r="D1387">
            <v>0</v>
          </cell>
          <cell r="E1387">
            <v>1</v>
          </cell>
          <cell r="G1387">
            <v>4.7619047619047616E-2</v>
          </cell>
        </row>
        <row r="1388">
          <cell r="A1388">
            <v>59300050</v>
          </cell>
          <cell r="B1388">
            <v>55</v>
          </cell>
          <cell r="C1388">
            <v>0</v>
          </cell>
          <cell r="D1388">
            <v>0</v>
          </cell>
          <cell r="E1388">
            <v>55</v>
          </cell>
          <cell r="G1388">
            <v>2.6190476190476191</v>
          </cell>
        </row>
        <row r="1389">
          <cell r="A1389">
            <v>59300060</v>
          </cell>
          <cell r="B1389">
            <v>8</v>
          </cell>
          <cell r="C1389">
            <v>0</v>
          </cell>
          <cell r="D1389">
            <v>0</v>
          </cell>
          <cell r="E1389">
            <v>8</v>
          </cell>
          <cell r="G1389">
            <v>0.38095238095238093</v>
          </cell>
        </row>
        <row r="1390">
          <cell r="A1390">
            <v>59300070</v>
          </cell>
          <cell r="B1390">
            <v>47</v>
          </cell>
          <cell r="C1390">
            <v>2</v>
          </cell>
          <cell r="D1390">
            <v>0</v>
          </cell>
          <cell r="E1390">
            <v>49</v>
          </cell>
          <cell r="G1390">
            <v>2.2380952380952381</v>
          </cell>
        </row>
        <row r="1391">
          <cell r="A1391">
            <v>59330040</v>
          </cell>
          <cell r="B1391">
            <v>14</v>
          </cell>
          <cell r="C1391">
            <v>0</v>
          </cell>
          <cell r="D1391">
            <v>0</v>
          </cell>
          <cell r="E1391">
            <v>14</v>
          </cell>
          <cell r="G1391">
            <v>0.66666666666666663</v>
          </cell>
        </row>
        <row r="1392">
          <cell r="A1392">
            <v>59330050</v>
          </cell>
          <cell r="B1392">
            <v>1</v>
          </cell>
          <cell r="C1392">
            <v>0</v>
          </cell>
          <cell r="D1392">
            <v>0</v>
          </cell>
          <cell r="E1392">
            <v>1</v>
          </cell>
          <cell r="G1392">
            <v>4.7619047619047616E-2</v>
          </cell>
        </row>
        <row r="1393">
          <cell r="A1393">
            <v>59330060</v>
          </cell>
          <cell r="B1393">
            <v>22</v>
          </cell>
          <cell r="C1393">
            <v>0</v>
          </cell>
          <cell r="D1393">
            <v>0</v>
          </cell>
          <cell r="E1393">
            <v>22</v>
          </cell>
          <cell r="G1393">
            <v>1.0476190476190477</v>
          </cell>
        </row>
        <row r="1394">
          <cell r="A1394">
            <v>59330070</v>
          </cell>
          <cell r="B1394">
            <v>1</v>
          </cell>
          <cell r="C1394">
            <v>0</v>
          </cell>
          <cell r="D1394">
            <v>0</v>
          </cell>
          <cell r="E1394">
            <v>1</v>
          </cell>
          <cell r="G1394">
            <v>4.7619047619047616E-2</v>
          </cell>
        </row>
        <row r="1395">
          <cell r="A1395">
            <v>59330080</v>
          </cell>
          <cell r="B1395">
            <v>27</v>
          </cell>
          <cell r="C1395">
            <v>0</v>
          </cell>
          <cell r="D1395">
            <v>0</v>
          </cell>
          <cell r="E1395">
            <v>27</v>
          </cell>
          <cell r="G1395">
            <v>1.2857142857142858</v>
          </cell>
        </row>
        <row r="1396">
          <cell r="A1396">
            <v>59330090</v>
          </cell>
          <cell r="B1396">
            <v>1</v>
          </cell>
          <cell r="C1396">
            <v>0</v>
          </cell>
          <cell r="D1396">
            <v>0</v>
          </cell>
          <cell r="E1396">
            <v>1</v>
          </cell>
          <cell r="G1396">
            <v>4.7619047619047616E-2</v>
          </cell>
        </row>
        <row r="1397">
          <cell r="A1397">
            <v>59330100</v>
          </cell>
          <cell r="B1397">
            <v>45</v>
          </cell>
          <cell r="C1397">
            <v>0</v>
          </cell>
          <cell r="D1397">
            <v>0</v>
          </cell>
          <cell r="E1397">
            <v>45</v>
          </cell>
          <cell r="G1397">
            <v>2.1428571428571428</v>
          </cell>
        </row>
        <row r="1398">
          <cell r="A1398">
            <v>59330110</v>
          </cell>
          <cell r="B1398">
            <v>3</v>
          </cell>
          <cell r="C1398">
            <v>0</v>
          </cell>
          <cell r="D1398">
            <v>0</v>
          </cell>
          <cell r="E1398">
            <v>3</v>
          </cell>
          <cell r="G1398">
            <v>0.14285714285714285</v>
          </cell>
        </row>
        <row r="1399">
          <cell r="A1399">
            <v>59330120</v>
          </cell>
          <cell r="B1399">
            <v>1</v>
          </cell>
          <cell r="C1399">
            <v>0</v>
          </cell>
          <cell r="D1399">
            <v>0</v>
          </cell>
          <cell r="E1399">
            <v>1</v>
          </cell>
          <cell r="G1399">
            <v>4.7619047619047616E-2</v>
          </cell>
        </row>
        <row r="1400">
          <cell r="A1400">
            <v>59330130</v>
          </cell>
          <cell r="B1400">
            <v>4</v>
          </cell>
          <cell r="C1400">
            <v>0</v>
          </cell>
          <cell r="D1400">
            <v>0</v>
          </cell>
          <cell r="E1400">
            <v>4</v>
          </cell>
          <cell r="G1400">
            <v>0.19047619047619047</v>
          </cell>
        </row>
        <row r="1401">
          <cell r="A1401">
            <v>59370020</v>
          </cell>
          <cell r="B1401">
            <v>0</v>
          </cell>
          <cell r="C1401">
            <v>1</v>
          </cell>
          <cell r="D1401">
            <v>0</v>
          </cell>
          <cell r="E1401">
            <v>1</v>
          </cell>
          <cell r="G1401">
            <v>0</v>
          </cell>
        </row>
        <row r="1402">
          <cell r="A1402">
            <v>59370050</v>
          </cell>
          <cell r="B1402">
            <v>2</v>
          </cell>
          <cell r="C1402">
            <v>0</v>
          </cell>
          <cell r="D1402">
            <v>0</v>
          </cell>
          <cell r="E1402">
            <v>2</v>
          </cell>
          <cell r="G1402">
            <v>9.5238095238095233E-2</v>
          </cell>
        </row>
        <row r="1403">
          <cell r="A1403">
            <v>59370070</v>
          </cell>
          <cell r="B1403">
            <v>0</v>
          </cell>
          <cell r="C1403">
            <v>1</v>
          </cell>
          <cell r="D1403">
            <v>0</v>
          </cell>
          <cell r="E1403">
            <v>1</v>
          </cell>
          <cell r="G1403">
            <v>0</v>
          </cell>
        </row>
        <row r="1404">
          <cell r="A1404">
            <v>59370080</v>
          </cell>
          <cell r="B1404">
            <v>7</v>
          </cell>
          <cell r="C1404">
            <v>5</v>
          </cell>
          <cell r="D1404">
            <v>0</v>
          </cell>
          <cell r="E1404">
            <v>12</v>
          </cell>
          <cell r="G1404">
            <v>0.33333333333333331</v>
          </cell>
        </row>
        <row r="1405">
          <cell r="A1405">
            <v>59370100</v>
          </cell>
          <cell r="B1405">
            <v>2</v>
          </cell>
          <cell r="C1405">
            <v>1</v>
          </cell>
          <cell r="D1405">
            <v>0</v>
          </cell>
          <cell r="E1405">
            <v>3</v>
          </cell>
          <cell r="G1405">
            <v>9.5238095238095233E-2</v>
          </cell>
        </row>
        <row r="1406">
          <cell r="A1406">
            <v>59370110</v>
          </cell>
          <cell r="B1406">
            <v>1</v>
          </cell>
          <cell r="C1406">
            <v>2</v>
          </cell>
          <cell r="D1406">
            <v>0</v>
          </cell>
          <cell r="E1406">
            <v>3</v>
          </cell>
          <cell r="G1406">
            <v>4.7619047619047616E-2</v>
          </cell>
        </row>
        <row r="1407">
          <cell r="A1407">
            <v>59370120</v>
          </cell>
          <cell r="B1407">
            <v>8</v>
          </cell>
          <cell r="C1407">
            <v>0</v>
          </cell>
          <cell r="D1407">
            <v>0</v>
          </cell>
          <cell r="E1407">
            <v>8</v>
          </cell>
          <cell r="G1407">
            <v>0.38095238095238093</v>
          </cell>
        </row>
        <row r="1408">
          <cell r="A1408">
            <v>59370130</v>
          </cell>
          <cell r="B1408">
            <v>2</v>
          </cell>
          <cell r="C1408">
            <v>0</v>
          </cell>
          <cell r="D1408">
            <v>0</v>
          </cell>
          <cell r="E1408">
            <v>2</v>
          </cell>
          <cell r="G1408">
            <v>9.5238095238095233E-2</v>
          </cell>
        </row>
        <row r="1409">
          <cell r="A1409">
            <v>59370140</v>
          </cell>
          <cell r="B1409">
            <v>8</v>
          </cell>
          <cell r="C1409">
            <v>9</v>
          </cell>
          <cell r="D1409">
            <v>0</v>
          </cell>
          <cell r="E1409">
            <v>17</v>
          </cell>
          <cell r="G1409">
            <v>0.38095238095238093</v>
          </cell>
        </row>
        <row r="1410">
          <cell r="A1410">
            <v>59370160</v>
          </cell>
          <cell r="B1410">
            <v>9</v>
          </cell>
          <cell r="C1410">
            <v>1</v>
          </cell>
          <cell r="D1410">
            <v>0</v>
          </cell>
          <cell r="E1410">
            <v>10</v>
          </cell>
          <cell r="G1410">
            <v>0.42857142857142855</v>
          </cell>
        </row>
        <row r="1411">
          <cell r="A1411">
            <v>59370180</v>
          </cell>
          <cell r="B1411">
            <v>20</v>
          </cell>
          <cell r="C1411">
            <v>0</v>
          </cell>
          <cell r="D1411">
            <v>0</v>
          </cell>
          <cell r="E1411">
            <v>20</v>
          </cell>
          <cell r="G1411">
            <v>0.95238095238095233</v>
          </cell>
        </row>
        <row r="1412">
          <cell r="A1412">
            <v>59370200</v>
          </cell>
          <cell r="B1412">
            <v>2</v>
          </cell>
          <cell r="C1412">
            <v>1</v>
          </cell>
          <cell r="D1412">
            <v>0</v>
          </cell>
          <cell r="E1412">
            <v>3</v>
          </cell>
          <cell r="G1412">
            <v>9.5238095238095233E-2</v>
          </cell>
        </row>
        <row r="1413">
          <cell r="A1413">
            <v>59370220</v>
          </cell>
          <cell r="B1413">
            <v>12</v>
          </cell>
          <cell r="C1413">
            <v>0</v>
          </cell>
          <cell r="D1413">
            <v>0</v>
          </cell>
          <cell r="E1413">
            <v>12</v>
          </cell>
          <cell r="G1413">
            <v>0.5714285714285714</v>
          </cell>
        </row>
        <row r="1414">
          <cell r="A1414">
            <v>59370230</v>
          </cell>
          <cell r="B1414">
            <v>1</v>
          </cell>
          <cell r="C1414">
            <v>0</v>
          </cell>
          <cell r="D1414">
            <v>0</v>
          </cell>
          <cell r="E1414">
            <v>1</v>
          </cell>
          <cell r="G1414">
            <v>4.7619047619047616E-2</v>
          </cell>
        </row>
        <row r="1415">
          <cell r="A1415">
            <v>59390020</v>
          </cell>
          <cell r="B1415">
            <v>5</v>
          </cell>
          <cell r="C1415">
            <v>0</v>
          </cell>
          <cell r="D1415">
            <v>0</v>
          </cell>
          <cell r="E1415">
            <v>5</v>
          </cell>
          <cell r="G1415">
            <v>0.23809523809523808</v>
          </cell>
        </row>
        <row r="1416">
          <cell r="A1416">
            <v>59390030</v>
          </cell>
          <cell r="B1416">
            <v>3</v>
          </cell>
          <cell r="C1416">
            <v>1</v>
          </cell>
          <cell r="D1416">
            <v>0</v>
          </cell>
          <cell r="E1416">
            <v>4</v>
          </cell>
          <cell r="G1416">
            <v>0.14285714285714285</v>
          </cell>
        </row>
        <row r="1417">
          <cell r="A1417">
            <v>59390040</v>
          </cell>
          <cell r="B1417">
            <v>10</v>
          </cell>
          <cell r="C1417">
            <v>0</v>
          </cell>
          <cell r="D1417">
            <v>0</v>
          </cell>
          <cell r="E1417">
            <v>10</v>
          </cell>
          <cell r="G1417">
            <v>0.47619047619047616</v>
          </cell>
        </row>
        <row r="1418">
          <cell r="A1418">
            <v>59390050</v>
          </cell>
          <cell r="B1418">
            <v>51</v>
          </cell>
          <cell r="C1418">
            <v>2</v>
          </cell>
          <cell r="D1418">
            <v>0</v>
          </cell>
          <cell r="E1418">
            <v>53</v>
          </cell>
          <cell r="G1418">
            <v>2.4285714285714284</v>
          </cell>
        </row>
        <row r="1419">
          <cell r="A1419">
            <v>59390060</v>
          </cell>
          <cell r="B1419">
            <v>55</v>
          </cell>
          <cell r="C1419">
            <v>1</v>
          </cell>
          <cell r="D1419">
            <v>0</v>
          </cell>
          <cell r="E1419">
            <v>56</v>
          </cell>
          <cell r="G1419">
            <v>2.6190476190476191</v>
          </cell>
        </row>
        <row r="1420">
          <cell r="A1420">
            <v>59390070</v>
          </cell>
          <cell r="B1420">
            <v>28</v>
          </cell>
          <cell r="C1420">
            <v>0</v>
          </cell>
          <cell r="D1420">
            <v>0</v>
          </cell>
          <cell r="E1420">
            <v>28</v>
          </cell>
          <cell r="G1420">
            <v>1.3333333333333333</v>
          </cell>
        </row>
        <row r="1421">
          <cell r="A1421">
            <v>59390080</v>
          </cell>
          <cell r="B1421">
            <v>11</v>
          </cell>
          <cell r="C1421">
            <v>0</v>
          </cell>
          <cell r="D1421">
            <v>0</v>
          </cell>
          <cell r="E1421">
            <v>11</v>
          </cell>
          <cell r="G1421">
            <v>0.52380952380952384</v>
          </cell>
        </row>
        <row r="1422">
          <cell r="A1422">
            <v>59390090</v>
          </cell>
          <cell r="B1422">
            <v>6</v>
          </cell>
          <cell r="C1422">
            <v>0</v>
          </cell>
          <cell r="D1422">
            <v>0</v>
          </cell>
          <cell r="E1422">
            <v>6</v>
          </cell>
          <cell r="G1422">
            <v>0.2857142857142857</v>
          </cell>
        </row>
        <row r="1423">
          <cell r="A1423">
            <v>59390100</v>
          </cell>
          <cell r="B1423">
            <v>7</v>
          </cell>
          <cell r="C1423">
            <v>0</v>
          </cell>
          <cell r="D1423">
            <v>0</v>
          </cell>
          <cell r="E1423">
            <v>7</v>
          </cell>
          <cell r="G1423">
            <v>0.33333333333333331</v>
          </cell>
        </row>
        <row r="1424">
          <cell r="A1424">
            <v>59390110</v>
          </cell>
          <cell r="B1424">
            <v>52</v>
          </cell>
          <cell r="C1424">
            <v>2</v>
          </cell>
          <cell r="D1424">
            <v>0</v>
          </cell>
          <cell r="E1424">
            <v>54</v>
          </cell>
          <cell r="G1424">
            <v>2.4761904761904763</v>
          </cell>
        </row>
        <row r="1425">
          <cell r="A1425">
            <v>59390120</v>
          </cell>
          <cell r="B1425">
            <v>461</v>
          </cell>
          <cell r="C1425">
            <v>35</v>
          </cell>
          <cell r="D1425">
            <v>0</v>
          </cell>
          <cell r="E1425">
            <v>496</v>
          </cell>
          <cell r="G1425">
            <v>21.952380952380953</v>
          </cell>
        </row>
        <row r="1426">
          <cell r="A1426">
            <v>59390130</v>
          </cell>
          <cell r="B1426">
            <v>239</v>
          </cell>
          <cell r="C1426">
            <v>14</v>
          </cell>
          <cell r="D1426">
            <v>0</v>
          </cell>
          <cell r="E1426">
            <v>253</v>
          </cell>
          <cell r="G1426">
            <v>11.380952380952381</v>
          </cell>
        </row>
        <row r="1427">
          <cell r="A1427">
            <v>59390140</v>
          </cell>
          <cell r="B1427">
            <v>90</v>
          </cell>
          <cell r="C1427">
            <v>11</v>
          </cell>
          <cell r="D1427">
            <v>0</v>
          </cell>
          <cell r="E1427">
            <v>101</v>
          </cell>
          <cell r="G1427">
            <v>4.2857142857142856</v>
          </cell>
        </row>
        <row r="1428">
          <cell r="A1428">
            <v>59390150</v>
          </cell>
          <cell r="B1428">
            <v>36</v>
          </cell>
          <cell r="C1428">
            <v>6</v>
          </cell>
          <cell r="D1428">
            <v>0</v>
          </cell>
          <cell r="E1428">
            <v>42</v>
          </cell>
          <cell r="G1428">
            <v>1.7142857142857142</v>
          </cell>
        </row>
        <row r="1429">
          <cell r="A1429">
            <v>59390160</v>
          </cell>
          <cell r="B1429">
            <v>22</v>
          </cell>
          <cell r="C1429">
            <v>0</v>
          </cell>
          <cell r="D1429">
            <v>0</v>
          </cell>
          <cell r="E1429">
            <v>22</v>
          </cell>
          <cell r="G1429">
            <v>1.0476190476190477</v>
          </cell>
        </row>
        <row r="1430">
          <cell r="A1430">
            <v>59390170</v>
          </cell>
          <cell r="B1430">
            <v>11</v>
          </cell>
          <cell r="C1430">
            <v>0</v>
          </cell>
          <cell r="D1430">
            <v>0</v>
          </cell>
          <cell r="E1430">
            <v>11</v>
          </cell>
          <cell r="G1430">
            <v>0.52380952380952384</v>
          </cell>
        </row>
        <row r="1431">
          <cell r="A1431">
            <v>59390180</v>
          </cell>
          <cell r="B1431">
            <v>6</v>
          </cell>
          <cell r="C1431">
            <v>0</v>
          </cell>
          <cell r="D1431">
            <v>0</v>
          </cell>
          <cell r="E1431">
            <v>6</v>
          </cell>
          <cell r="G1431">
            <v>0.2857142857142857</v>
          </cell>
        </row>
        <row r="1432">
          <cell r="A1432">
            <v>59400680</v>
          </cell>
          <cell r="B1432">
            <v>177</v>
          </cell>
          <cell r="C1432">
            <v>7</v>
          </cell>
          <cell r="D1432">
            <v>0</v>
          </cell>
          <cell r="E1432">
            <v>184</v>
          </cell>
          <cell r="G1432">
            <v>8.4285714285714288</v>
          </cell>
        </row>
        <row r="1433">
          <cell r="A1433">
            <v>59400710</v>
          </cell>
          <cell r="B1433">
            <v>6</v>
          </cell>
          <cell r="C1433">
            <v>0</v>
          </cell>
          <cell r="D1433">
            <v>0</v>
          </cell>
          <cell r="E1433">
            <v>6</v>
          </cell>
          <cell r="G1433">
            <v>0.2857142857142857</v>
          </cell>
        </row>
        <row r="1434">
          <cell r="A1434">
            <v>59400890</v>
          </cell>
          <cell r="B1434">
            <v>15</v>
          </cell>
          <cell r="C1434">
            <v>1</v>
          </cell>
          <cell r="D1434">
            <v>0</v>
          </cell>
          <cell r="E1434">
            <v>16</v>
          </cell>
          <cell r="G1434">
            <v>0.7142857142857143</v>
          </cell>
        </row>
        <row r="1435">
          <cell r="A1435">
            <v>59400900</v>
          </cell>
          <cell r="B1435">
            <v>34</v>
          </cell>
          <cell r="C1435">
            <v>1</v>
          </cell>
          <cell r="D1435">
            <v>0</v>
          </cell>
          <cell r="E1435">
            <v>35</v>
          </cell>
          <cell r="G1435">
            <v>1.6190476190476191</v>
          </cell>
        </row>
        <row r="1436">
          <cell r="A1436">
            <v>59400910</v>
          </cell>
          <cell r="B1436">
            <v>144</v>
          </cell>
          <cell r="C1436">
            <v>0</v>
          </cell>
          <cell r="D1436">
            <v>0</v>
          </cell>
          <cell r="E1436">
            <v>144</v>
          </cell>
          <cell r="G1436">
            <v>6.8571428571428568</v>
          </cell>
        </row>
        <row r="1437">
          <cell r="A1437">
            <v>59400920</v>
          </cell>
          <cell r="B1437">
            <v>233</v>
          </cell>
          <cell r="C1437">
            <v>15</v>
          </cell>
          <cell r="D1437">
            <v>0</v>
          </cell>
          <cell r="E1437">
            <v>248</v>
          </cell>
          <cell r="G1437">
            <v>11.095238095238095</v>
          </cell>
        </row>
        <row r="1438">
          <cell r="A1438">
            <v>59400930</v>
          </cell>
          <cell r="B1438">
            <v>31</v>
          </cell>
          <cell r="C1438">
            <v>0</v>
          </cell>
          <cell r="D1438">
            <v>0</v>
          </cell>
          <cell r="E1438">
            <v>31</v>
          </cell>
          <cell r="G1438">
            <v>1.4761904761904763</v>
          </cell>
        </row>
        <row r="1439">
          <cell r="A1439">
            <v>59400940</v>
          </cell>
          <cell r="B1439">
            <v>46</v>
          </cell>
          <cell r="C1439">
            <v>2</v>
          </cell>
          <cell r="D1439">
            <v>0</v>
          </cell>
          <cell r="E1439">
            <v>48</v>
          </cell>
          <cell r="G1439">
            <v>2.1904761904761907</v>
          </cell>
        </row>
        <row r="1440">
          <cell r="A1440">
            <v>59401390</v>
          </cell>
          <cell r="B1440">
            <v>15</v>
          </cell>
          <cell r="C1440">
            <v>0</v>
          </cell>
          <cell r="D1440">
            <v>0</v>
          </cell>
          <cell r="E1440">
            <v>15</v>
          </cell>
          <cell r="G1440">
            <v>0.7142857142857143</v>
          </cell>
        </row>
        <row r="1441">
          <cell r="A1441">
            <v>59401400</v>
          </cell>
          <cell r="B1441">
            <v>36</v>
          </cell>
          <cell r="C1441">
            <v>0</v>
          </cell>
          <cell r="D1441">
            <v>0</v>
          </cell>
          <cell r="E1441">
            <v>36</v>
          </cell>
          <cell r="G1441">
            <v>1.7142857142857142</v>
          </cell>
        </row>
        <row r="1442">
          <cell r="A1442">
            <v>59401410</v>
          </cell>
          <cell r="B1442">
            <v>33</v>
          </cell>
          <cell r="C1442">
            <v>3</v>
          </cell>
          <cell r="D1442">
            <v>0</v>
          </cell>
          <cell r="E1442">
            <v>36</v>
          </cell>
          <cell r="G1442">
            <v>1.5714285714285714</v>
          </cell>
        </row>
        <row r="1443">
          <cell r="A1443">
            <v>59401420</v>
          </cell>
          <cell r="B1443">
            <v>24</v>
          </cell>
          <cell r="C1443">
            <v>1</v>
          </cell>
          <cell r="D1443">
            <v>0</v>
          </cell>
          <cell r="E1443">
            <v>25</v>
          </cell>
          <cell r="G1443">
            <v>1.1428571428571428</v>
          </cell>
        </row>
        <row r="1444">
          <cell r="A1444">
            <v>59401430</v>
          </cell>
          <cell r="B1444">
            <v>9</v>
          </cell>
          <cell r="C1444">
            <v>0</v>
          </cell>
          <cell r="D1444">
            <v>0</v>
          </cell>
          <cell r="E1444">
            <v>9</v>
          </cell>
          <cell r="G1444">
            <v>0.42857142857142855</v>
          </cell>
        </row>
        <row r="1445">
          <cell r="A1445">
            <v>59401590</v>
          </cell>
          <cell r="B1445">
            <v>11</v>
          </cell>
          <cell r="C1445">
            <v>2</v>
          </cell>
          <cell r="D1445">
            <v>0</v>
          </cell>
          <cell r="E1445">
            <v>13</v>
          </cell>
          <cell r="G1445">
            <v>0.52380952380952384</v>
          </cell>
        </row>
        <row r="1446">
          <cell r="A1446">
            <v>59401920</v>
          </cell>
          <cell r="B1446">
            <v>5</v>
          </cell>
          <cell r="C1446">
            <v>8</v>
          </cell>
          <cell r="D1446">
            <v>0</v>
          </cell>
          <cell r="E1446">
            <v>13</v>
          </cell>
          <cell r="G1446">
            <v>0.23809523809523808</v>
          </cell>
        </row>
        <row r="1447">
          <cell r="A1447">
            <v>59402880</v>
          </cell>
          <cell r="B1447">
            <v>5</v>
          </cell>
          <cell r="C1447">
            <v>1</v>
          </cell>
          <cell r="D1447">
            <v>0</v>
          </cell>
          <cell r="E1447">
            <v>6</v>
          </cell>
          <cell r="G1447">
            <v>0.23809523809523808</v>
          </cell>
        </row>
        <row r="1448">
          <cell r="A1448">
            <v>59402890</v>
          </cell>
          <cell r="B1448">
            <v>14</v>
          </cell>
          <cell r="C1448">
            <v>3</v>
          </cell>
          <cell r="D1448">
            <v>0</v>
          </cell>
          <cell r="E1448">
            <v>17</v>
          </cell>
          <cell r="G1448">
            <v>0.66666666666666663</v>
          </cell>
        </row>
        <row r="1449">
          <cell r="A1449">
            <v>59402980</v>
          </cell>
          <cell r="B1449">
            <v>261</v>
          </cell>
          <cell r="C1449">
            <v>6</v>
          </cell>
          <cell r="D1449">
            <v>0</v>
          </cell>
          <cell r="E1449">
            <v>267</v>
          </cell>
          <cell r="G1449">
            <v>12.428571428571429</v>
          </cell>
        </row>
        <row r="1450">
          <cell r="A1450">
            <v>59405000</v>
          </cell>
          <cell r="B1450">
            <v>1200</v>
          </cell>
          <cell r="C1450">
            <v>29</v>
          </cell>
          <cell r="D1450">
            <v>0</v>
          </cell>
          <cell r="E1450">
            <v>1229</v>
          </cell>
          <cell r="G1450">
            <v>57.142857142857146</v>
          </cell>
        </row>
        <row r="1451">
          <cell r="A1451">
            <v>59405120</v>
          </cell>
          <cell r="B1451">
            <v>1425</v>
          </cell>
          <cell r="C1451">
            <v>105</v>
          </cell>
          <cell r="D1451">
            <v>0</v>
          </cell>
          <cell r="E1451">
            <v>1530</v>
          </cell>
          <cell r="G1451">
            <v>67.857142857142861</v>
          </cell>
        </row>
        <row r="1452">
          <cell r="A1452">
            <v>59470050</v>
          </cell>
          <cell r="B1452">
            <v>0</v>
          </cell>
          <cell r="C1452">
            <v>1</v>
          </cell>
          <cell r="D1452">
            <v>0</v>
          </cell>
          <cell r="E1452">
            <v>1</v>
          </cell>
          <cell r="G1452">
            <v>0</v>
          </cell>
        </row>
        <row r="1453">
          <cell r="A1453">
            <v>59470060</v>
          </cell>
          <cell r="B1453">
            <v>4</v>
          </cell>
          <cell r="C1453">
            <v>1</v>
          </cell>
          <cell r="D1453">
            <v>0</v>
          </cell>
          <cell r="E1453">
            <v>5</v>
          </cell>
          <cell r="G1453">
            <v>0.19047619047619047</v>
          </cell>
        </row>
        <row r="1454">
          <cell r="A1454">
            <v>59470070</v>
          </cell>
          <cell r="B1454">
            <v>8</v>
          </cell>
          <cell r="C1454">
            <v>5</v>
          </cell>
          <cell r="D1454">
            <v>0</v>
          </cell>
          <cell r="E1454">
            <v>13</v>
          </cell>
          <cell r="G1454">
            <v>0.38095238095238093</v>
          </cell>
        </row>
        <row r="1455">
          <cell r="A1455">
            <v>59470090</v>
          </cell>
          <cell r="B1455">
            <v>2</v>
          </cell>
          <cell r="C1455">
            <v>0</v>
          </cell>
          <cell r="D1455">
            <v>0</v>
          </cell>
          <cell r="E1455">
            <v>2</v>
          </cell>
          <cell r="G1455">
            <v>9.5238095238095233E-2</v>
          </cell>
        </row>
        <row r="1456">
          <cell r="A1456">
            <v>59470100</v>
          </cell>
          <cell r="B1456">
            <v>0</v>
          </cell>
          <cell r="C1456">
            <v>1</v>
          </cell>
          <cell r="D1456">
            <v>0</v>
          </cell>
          <cell r="E1456">
            <v>1</v>
          </cell>
          <cell r="G1456">
            <v>0</v>
          </cell>
        </row>
        <row r="1457">
          <cell r="A1457">
            <v>59470110</v>
          </cell>
          <cell r="B1457">
            <v>1</v>
          </cell>
          <cell r="C1457">
            <v>0</v>
          </cell>
          <cell r="D1457">
            <v>0</v>
          </cell>
          <cell r="E1457">
            <v>1</v>
          </cell>
          <cell r="G1457">
            <v>4.7619047619047616E-2</v>
          </cell>
        </row>
        <row r="1458">
          <cell r="A1458">
            <v>59470120</v>
          </cell>
          <cell r="B1458">
            <v>8</v>
          </cell>
          <cell r="C1458">
            <v>1</v>
          </cell>
          <cell r="D1458">
            <v>0</v>
          </cell>
          <cell r="E1458">
            <v>9</v>
          </cell>
          <cell r="G1458">
            <v>0.38095238095238093</v>
          </cell>
        </row>
        <row r="1459">
          <cell r="A1459">
            <v>59470130</v>
          </cell>
          <cell r="B1459">
            <v>2</v>
          </cell>
          <cell r="C1459">
            <v>0</v>
          </cell>
          <cell r="D1459">
            <v>0</v>
          </cell>
          <cell r="E1459">
            <v>2</v>
          </cell>
          <cell r="G1459">
            <v>9.5238095238095233E-2</v>
          </cell>
        </row>
        <row r="1460">
          <cell r="A1460">
            <v>59490020</v>
          </cell>
          <cell r="B1460">
            <v>91</v>
          </cell>
          <cell r="C1460">
            <v>1</v>
          </cell>
          <cell r="D1460">
            <v>0</v>
          </cell>
          <cell r="E1460">
            <v>92</v>
          </cell>
          <cell r="G1460">
            <v>4.333333333333333</v>
          </cell>
        </row>
        <row r="1461">
          <cell r="A1461">
            <v>59490030</v>
          </cell>
          <cell r="B1461">
            <v>55</v>
          </cell>
          <cell r="C1461">
            <v>2</v>
          </cell>
          <cell r="D1461">
            <v>0</v>
          </cell>
          <cell r="E1461">
            <v>57</v>
          </cell>
          <cell r="G1461">
            <v>2.6190476190476191</v>
          </cell>
        </row>
        <row r="1462">
          <cell r="A1462">
            <v>59490050</v>
          </cell>
          <cell r="B1462">
            <v>2</v>
          </cell>
          <cell r="C1462">
            <v>0</v>
          </cell>
          <cell r="D1462">
            <v>0</v>
          </cell>
          <cell r="E1462">
            <v>2</v>
          </cell>
          <cell r="G1462">
            <v>9.5238095238095233E-2</v>
          </cell>
        </row>
        <row r="1463">
          <cell r="A1463">
            <v>59490060</v>
          </cell>
          <cell r="B1463">
            <v>10</v>
          </cell>
          <cell r="C1463">
            <v>1</v>
          </cell>
          <cell r="D1463">
            <v>0</v>
          </cell>
          <cell r="E1463">
            <v>11</v>
          </cell>
          <cell r="G1463">
            <v>0.47619047619047616</v>
          </cell>
        </row>
        <row r="1464">
          <cell r="A1464">
            <v>59490070</v>
          </cell>
          <cell r="B1464">
            <v>7</v>
          </cell>
          <cell r="C1464">
            <v>3</v>
          </cell>
          <cell r="D1464">
            <v>0</v>
          </cell>
          <cell r="E1464">
            <v>10</v>
          </cell>
          <cell r="G1464">
            <v>0.33333333333333331</v>
          </cell>
        </row>
        <row r="1465">
          <cell r="A1465">
            <v>59490080</v>
          </cell>
          <cell r="B1465">
            <v>61</v>
          </cell>
          <cell r="C1465">
            <v>18</v>
          </cell>
          <cell r="D1465">
            <v>0</v>
          </cell>
          <cell r="E1465">
            <v>79</v>
          </cell>
          <cell r="G1465">
            <v>2.9047619047619047</v>
          </cell>
        </row>
        <row r="1466">
          <cell r="A1466">
            <v>59520256</v>
          </cell>
          <cell r="B1466">
            <v>0</v>
          </cell>
          <cell r="C1466">
            <v>0</v>
          </cell>
          <cell r="D1466">
            <v>1</v>
          </cell>
          <cell r="E1466">
            <v>1</v>
          </cell>
          <cell r="G1466">
            <v>0</v>
          </cell>
        </row>
        <row r="1467">
          <cell r="A1467">
            <v>59520270</v>
          </cell>
          <cell r="B1467">
            <v>0</v>
          </cell>
          <cell r="C1467">
            <v>0</v>
          </cell>
          <cell r="D1467">
            <v>1</v>
          </cell>
          <cell r="E1467">
            <v>1</v>
          </cell>
          <cell r="G1467">
            <v>0</v>
          </cell>
        </row>
        <row r="1468">
          <cell r="A1468">
            <v>59520610</v>
          </cell>
          <cell r="B1468">
            <v>0</v>
          </cell>
          <cell r="C1468">
            <v>13</v>
          </cell>
          <cell r="D1468">
            <v>0</v>
          </cell>
          <cell r="E1468">
            <v>13</v>
          </cell>
          <cell r="G1468">
            <v>0</v>
          </cell>
        </row>
        <row r="1469">
          <cell r="A1469">
            <v>59570110</v>
          </cell>
          <cell r="B1469">
            <v>36</v>
          </cell>
          <cell r="C1469">
            <v>2</v>
          </cell>
          <cell r="D1469">
            <v>0</v>
          </cell>
          <cell r="E1469">
            <v>38</v>
          </cell>
          <cell r="G1469">
            <v>1.7142857142857142</v>
          </cell>
        </row>
        <row r="1470">
          <cell r="A1470">
            <v>59570140</v>
          </cell>
          <cell r="B1470">
            <v>29</v>
          </cell>
          <cell r="C1470">
            <v>3</v>
          </cell>
          <cell r="D1470">
            <v>0</v>
          </cell>
          <cell r="E1470">
            <v>32</v>
          </cell>
          <cell r="G1470">
            <v>1.3809523809523809</v>
          </cell>
        </row>
        <row r="1471">
          <cell r="A1471">
            <v>59570150</v>
          </cell>
          <cell r="B1471">
            <v>5</v>
          </cell>
          <cell r="C1471">
            <v>1</v>
          </cell>
          <cell r="D1471">
            <v>0</v>
          </cell>
          <cell r="E1471">
            <v>6</v>
          </cell>
          <cell r="G1471">
            <v>0.23809523809523808</v>
          </cell>
        </row>
        <row r="1472">
          <cell r="A1472">
            <v>59570240</v>
          </cell>
          <cell r="B1472">
            <v>19</v>
          </cell>
          <cell r="C1472">
            <v>24</v>
          </cell>
          <cell r="D1472">
            <v>0</v>
          </cell>
          <cell r="E1472">
            <v>43</v>
          </cell>
          <cell r="G1472">
            <v>0.90476190476190477</v>
          </cell>
        </row>
        <row r="1473">
          <cell r="A1473">
            <v>59570260</v>
          </cell>
          <cell r="B1473">
            <v>10</v>
          </cell>
          <cell r="C1473">
            <v>2</v>
          </cell>
          <cell r="D1473">
            <v>0</v>
          </cell>
          <cell r="E1473">
            <v>12</v>
          </cell>
          <cell r="G1473">
            <v>0.47619047619047616</v>
          </cell>
        </row>
        <row r="1474">
          <cell r="A1474">
            <v>59570280</v>
          </cell>
          <cell r="B1474">
            <v>18</v>
          </cell>
          <cell r="C1474">
            <v>0</v>
          </cell>
          <cell r="D1474">
            <v>0</v>
          </cell>
          <cell r="E1474">
            <v>18</v>
          </cell>
          <cell r="G1474">
            <v>0.8571428571428571</v>
          </cell>
        </row>
        <row r="1475">
          <cell r="A1475">
            <v>59570300</v>
          </cell>
          <cell r="B1475">
            <v>0</v>
          </cell>
          <cell r="C1475">
            <v>3</v>
          </cell>
          <cell r="D1475">
            <v>0</v>
          </cell>
          <cell r="E1475">
            <v>3</v>
          </cell>
          <cell r="G1475">
            <v>0</v>
          </cell>
        </row>
        <row r="1476">
          <cell r="A1476">
            <v>59570400</v>
          </cell>
          <cell r="B1476">
            <v>1</v>
          </cell>
          <cell r="C1476">
            <v>0</v>
          </cell>
          <cell r="D1476">
            <v>0</v>
          </cell>
          <cell r="E1476">
            <v>1</v>
          </cell>
          <cell r="G1476">
            <v>4.7619047619047616E-2</v>
          </cell>
        </row>
        <row r="1477">
          <cell r="A1477">
            <v>59590030</v>
          </cell>
          <cell r="B1477">
            <v>7</v>
          </cell>
          <cell r="C1477">
            <v>0</v>
          </cell>
          <cell r="D1477">
            <v>0</v>
          </cell>
          <cell r="E1477">
            <v>7</v>
          </cell>
          <cell r="G1477">
            <v>0.33333333333333331</v>
          </cell>
        </row>
        <row r="1478">
          <cell r="A1478">
            <v>59590040</v>
          </cell>
          <cell r="B1478">
            <v>5</v>
          </cell>
          <cell r="C1478">
            <v>1</v>
          </cell>
          <cell r="D1478">
            <v>0</v>
          </cell>
          <cell r="E1478">
            <v>6</v>
          </cell>
          <cell r="G1478">
            <v>0.23809523809523808</v>
          </cell>
        </row>
        <row r="1479">
          <cell r="A1479">
            <v>59590050</v>
          </cell>
          <cell r="B1479">
            <v>2</v>
          </cell>
          <cell r="C1479">
            <v>0</v>
          </cell>
          <cell r="D1479">
            <v>0</v>
          </cell>
          <cell r="E1479">
            <v>2</v>
          </cell>
          <cell r="G1479">
            <v>9.5238095238095233E-2</v>
          </cell>
        </row>
        <row r="1480">
          <cell r="A1480">
            <v>59590070</v>
          </cell>
          <cell r="B1480">
            <v>152</v>
          </cell>
          <cell r="C1480">
            <v>39</v>
          </cell>
          <cell r="D1480">
            <v>0</v>
          </cell>
          <cell r="E1480">
            <v>191</v>
          </cell>
          <cell r="G1480">
            <v>7.2380952380952381</v>
          </cell>
        </row>
        <row r="1481">
          <cell r="A1481">
            <v>59590100</v>
          </cell>
          <cell r="B1481">
            <v>2</v>
          </cell>
          <cell r="C1481">
            <v>0</v>
          </cell>
          <cell r="D1481">
            <v>0</v>
          </cell>
          <cell r="E1481">
            <v>2</v>
          </cell>
          <cell r="G1481">
            <v>9.5238095238095233E-2</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92BB03-B84E-4A64-84B5-1A24948DE054}" name="Tabel1" displayName="Tabel1" ref="A2:X193" totalsRowShown="0" headerRowDxfId="198" dataDxfId="196" headerRowBorderDxfId="197" tableBorderDxfId="195" totalsRowBorderDxfId="194">
  <autoFilter ref="A2:X193" xr:uid="{7DEE3F5D-2F56-409E-A362-550B723783AF}"/>
  <sortState xmlns:xlrd2="http://schemas.microsoft.com/office/spreadsheetml/2017/richdata2" ref="A4:X193">
    <sortCondition ref="R2:R193"/>
  </sortState>
  <tableColumns count="24">
    <tableColumn id="1" xr3:uid="{2EC26773-201C-48F0-A2A3-DF78E7170A4B}" name="Quay-nr CHB" dataDxfId="193"/>
    <tableColumn id="2" xr3:uid="{BB2B2284-4879-4880-9AE0-CE4C042A1F8F}" name="Haltenr vv" dataDxfId="192"/>
    <tableColumn id="3" xr3:uid="{E1AAD579-9432-4662-8FCD-2695DECCB449}" name="Haltenaam" dataDxfId="191"/>
    <tableColumn id="4" xr3:uid="{5F3FDC51-EC52-4477-84DF-A0FF99FC0782}" name="Woonplaats" dataDxfId="190"/>
    <tableColumn id="5" xr3:uid="{374B36E0-C7B8-4F91-92F0-7416A55A21BA}" name="Gemeente naam" dataDxfId="189"/>
    <tableColumn id="6" xr3:uid="{B33642FE-A0D2-46AA-9BF1-F93B8CB3C4E6}" name="Wegbeheerder naam" dataDxfId="188"/>
    <tableColumn id="7" xr3:uid="{77955CBC-A092-4D54-88C1-141C6A0DB332}" name="Wegbeheerder type" dataDxfId="187"/>
    <tableColumn id="8" xr3:uid="{EF431A5A-B3BC-474E-A796-BA210F53C045}" name="Lijnen en Bestemmingen" dataDxfId="186"/>
    <tableColumn id="9" xr3:uid="{76593554-2C72-4DCD-8A3C-4DB65BDF6D13}" name="Abri Aanwezig [Y/N]" dataDxfId="185"/>
    <tableColumn id="10" xr3:uid="{B346BCF1-31FD-4102-8D32-696147E078B6}" name="aantal abri's" dataDxfId="184"/>
    <tableColumn id="11" xr3:uid="{1D7E75F1-0E17-4BA5-A258-2CFC2B6DB2B0}" name="Breedte " dataDxfId="183"/>
    <tableColumn id="12" xr3:uid="{943DC993-4C25-45A8-92F4-B22C322299C2}" name="Diepte " dataDxfId="182"/>
    <tableColumn id="13" xr3:uid="{531ADF24-1890-49B3-92D0-95CBF30FE92E}" name="mrt-18" dataDxfId="181">
      <calculatedColumnFormula>VLOOKUP(Tabel1[[#This Row],[Haltenr vv]],Tabel7[[Haltenr vv]:[instappers totaal]],8,FALSE)</calculatedColumnFormula>
    </tableColumn>
    <tableColumn id="14" xr3:uid="{D50444F9-C1EC-4080-A87E-D2C5523EA915}" name="jul-18" dataDxfId="180">
      <calculatedColumnFormula>VLOOKUP(Tabel1[[#This Row],[Haltenr vv]],Tabel64[[Haltenr vv]:[Instappers totaal]],14,FALSE)</calculatedColumnFormula>
    </tableColumn>
    <tableColumn id="15" xr3:uid="{AF51C68A-7E62-4914-A3D7-0E23DF64861D}" name="nov-18" dataDxfId="179">
      <calculatedColumnFormula>VLOOKUP(Tabel1[[#This Row],[Haltenr vv]],Tabel4[[Haltenr vv]:[Instappers totaal]],5,FALSE)</calculatedColumnFormula>
    </tableColumn>
    <tableColumn id="16" xr3:uid="{F981363E-214E-4C30-A5C9-37C98B378D37}" name="mrt-19" dataDxfId="178">
      <calculatedColumnFormula>VLOOKUP(Tabel1[[#This Row],[Haltenr vv]],Tabel6[[Haltenr vv]:[Instappers totaal]],14,FALSE)</calculatedColumnFormula>
    </tableColumn>
    <tableColumn id="17" xr3:uid="{DC919294-C99C-4D67-92F8-465000C05A32}" name="Gemiddeld aant instappers" dataDxfId="177">
      <calculatedColumnFormula>SUM(Tabel1[[#This Row],[mrt-18]:[mrt-19]])/4</calculatedColumnFormula>
    </tableColumn>
    <tableColumn id="18" xr3:uid="{D7EA7D4C-A57E-4E98-A0F9-EDA47854EED9}" name="gemiddeld aant instappers zonder juli 2018" dataDxfId="176">
      <calculatedColumnFormula>(Tabel1[[#This Row],[mrt-18]]+Tabel1[[#This Row],[nov-18]]+Tabel1[[#This Row],[mrt-19]])/3</calculatedColumnFormula>
    </tableColumn>
    <tableColumn id="19" xr3:uid="{C6FC576D-1CB9-493B-B348-DDE23A5130CC}" name="reclamevitrine [Y/N]" dataDxfId="175"/>
    <tableColumn id="20" xr3:uid="{C899A2E4-19DD-4C28-BF13-4AA1B5B41B4B}" name="abri plaatsen?" dataDxfId="174"/>
    <tableColumn id="24" xr3:uid="{E30CB03D-14A9-49A8-AB8F-57D8EBBE8970}" name="aantal abri" dataDxfId="173"/>
    <tableColumn id="21" xr3:uid="{902C271E-41B4-48F7-B71F-D5F62E6CC2BC}" name="Reclamevitrine" dataDxfId="172"/>
    <tableColumn id="22" xr3:uid="{54D0B55F-CAD9-4718-B435-095F3A9FA496}" name="Breedte" dataDxfId="171"/>
    <tableColumn id="23" xr3:uid="{B720F94A-0F6C-4724-A704-41F59043D8FC}" name="Diepte" dataDxfId="17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7F720C-435C-4014-B80B-141FD95F0258}" name="Tabel16" displayName="Tabel16" ref="A2:X55" totalsRowCount="1" headerRowDxfId="112" dataDxfId="111" headerRowBorderDxfId="109" tableBorderDxfId="110" totalsRowBorderDxfId="108">
  <autoFilter ref="A2:X54" xr:uid="{02F0BEC1-2BEF-40D3-9A5C-9A8D1C997B6C}"/>
  <sortState xmlns:xlrd2="http://schemas.microsoft.com/office/spreadsheetml/2017/richdata2" ref="A3:X53">
    <sortCondition ref="R2:R53"/>
  </sortState>
  <tableColumns count="24">
    <tableColumn id="1" xr3:uid="{F313C71A-0E5E-499E-A8EB-DFCFC2B15DBA}" name="Quay-nr CHB" dataDxfId="107" totalsRowDxfId="23"/>
    <tableColumn id="2" xr3:uid="{97FBA3AD-75A9-410F-A2DD-019A4800C405}" name="Haltenr vv" dataDxfId="106" totalsRowDxfId="22"/>
    <tableColumn id="3" xr3:uid="{1158D12F-53FA-4AAB-A99D-0E4DE09F85E6}" name="Haltenaam" dataDxfId="105" totalsRowDxfId="21"/>
    <tableColumn id="4" xr3:uid="{68C282C3-E993-48E1-84CC-B10D48D6D76D}" name="Woonplaats" dataDxfId="104" totalsRowDxfId="20"/>
    <tableColumn id="5" xr3:uid="{6D9E01C1-FF42-434C-944D-B781BDC1AEB0}" name="Gemeente naam" dataDxfId="103" totalsRowDxfId="19"/>
    <tableColumn id="6" xr3:uid="{917CF409-EA85-47B0-BD31-29D19FC6486B}" name="Wegbeheerder naam" dataDxfId="102" totalsRowDxfId="18"/>
    <tableColumn id="7" xr3:uid="{07DE48C3-DA22-463B-B2C4-81AAD070C99B}" name="Wegbeheerder type" dataDxfId="101" totalsRowDxfId="17"/>
    <tableColumn id="8" xr3:uid="{5B499AEE-941F-44B8-88A6-47AFCCADF3D7}" name="Lijnen en Bestemmingen" dataDxfId="100" totalsRowDxfId="16"/>
    <tableColumn id="9" xr3:uid="{20ECF844-36BD-43E4-9916-A94D97BD27C0}" name="Abri Aanwezig [Y/N]" dataDxfId="99" totalsRowDxfId="15"/>
    <tableColumn id="10" xr3:uid="{6C003554-79B5-44D1-9B57-B338D85A32BE}" name="aantal abri's" totalsRowFunction="custom" dataDxfId="98" totalsRowDxfId="0">
      <totalsRowFormula>SUM(J3:J54)</totalsRowFormula>
    </tableColumn>
    <tableColumn id="11" xr3:uid="{FEDCC98D-4BF0-4F48-A1A4-735BC83ABB20}" name="Breedte " dataDxfId="97" totalsRowDxfId="14"/>
    <tableColumn id="12" xr3:uid="{FEC8DD58-8B42-4A5C-B2E9-9E6285213B4E}" name="Diepte " dataDxfId="96" totalsRowDxfId="13"/>
    <tableColumn id="13" xr3:uid="{DDF46686-904D-4A65-BF87-53C4F38CFF85}" name="mrt-18" dataDxfId="95" totalsRowDxfId="12">
      <calculatedColumnFormula>VLOOKUP(Tabel16[[#This Row],[Haltenr vv]],Tabel7[[Haltenr vv]:[instappers totaal]],8,FALSE)</calculatedColumnFormula>
    </tableColumn>
    <tableColumn id="14" xr3:uid="{8121ADD3-1601-4D88-97A2-A662A62F85AC}" name="jul-18" dataDxfId="94" totalsRowDxfId="11">
      <calculatedColumnFormula>VLOOKUP(Tabel16[[#This Row],[Haltenr vv]],Tabel64[[Haltenr vv]:[Instappers totaal]],14,FALSE)</calculatedColumnFormula>
    </tableColumn>
    <tableColumn id="15" xr3:uid="{F728594A-9E95-44FD-A30F-13C51FFDBCE7}" name="nov-18" dataDxfId="93" totalsRowDxfId="10">
      <calculatedColumnFormula>VLOOKUP(Tabel16[[#This Row],[Haltenr vv]],Tabel4[[Haltenr vv]:[Instappers totaal]],5,FALSE)</calculatedColumnFormula>
    </tableColumn>
    <tableColumn id="16" xr3:uid="{DE2731F2-E5AF-4850-BC69-533B942599B4}" name="mrt-19" dataDxfId="92" totalsRowDxfId="9">
      <calculatedColumnFormula>VLOOKUP(Tabel16[[#This Row],[Haltenr vv]],Tabel6[[Haltenr vv]:[Instappers totaal]],14,FALSE)</calculatedColumnFormula>
    </tableColumn>
    <tableColumn id="17" xr3:uid="{493AF660-90FB-471C-9162-12CA1C4FCCFD}" name="Gemiddeld aant instappers" dataDxfId="91" totalsRowDxfId="8">
      <calculatedColumnFormula>SUM(Tabel16[[#This Row],[mrt-18]:[mrt-19]])/4</calculatedColumnFormula>
    </tableColumn>
    <tableColumn id="18" xr3:uid="{FD7D68D9-8427-4629-AFDC-D21A343A7903}" name="gemiddeld aant instappers zonder juli 2018" dataDxfId="90" totalsRowDxfId="7">
      <calculatedColumnFormula>(Tabel16[[#This Row],[mrt-18]]+Tabel16[[#This Row],[nov-18]]+Tabel16[[#This Row],[mrt-19]])/3</calculatedColumnFormula>
    </tableColumn>
    <tableColumn id="19" xr3:uid="{4DE7EE82-FDB6-4BC1-97C8-0DA26B96B3E6}" name="reclamevitrine [Y/N]" dataDxfId="89" totalsRowDxfId="6"/>
    <tableColumn id="20" xr3:uid="{72515371-3950-498E-9894-75F0BF7E096C}" name="abri plaatsen?" dataDxfId="88" totalsRowDxfId="5"/>
    <tableColumn id="24" xr3:uid="{7FC2C585-9CAC-46AB-9D62-6086A9C20D9B}" name="aantal abri" dataDxfId="87" totalsRowDxfId="4"/>
    <tableColumn id="21" xr3:uid="{A2E9D5E4-DF5E-45EA-B4F1-423F65DB8EE0}" name="Reclamevitrine" dataDxfId="86" totalsRowDxfId="3"/>
    <tableColumn id="22" xr3:uid="{AD671EC8-0A29-4D86-B70A-068F48C56955}" name="Breedte" dataDxfId="85" totalsRowDxfId="2"/>
    <tableColumn id="23" xr3:uid="{446C3551-96B0-4F13-96DA-C0346AA631F2}" name="Diepte" dataDxfId="84" totalsRow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ED61A4C-DAC1-442B-BF56-5A322E42A3F5}" name="Tabel7" displayName="Tabel7" ref="A1:I3166" totalsRowShown="0" headerRowDxfId="169" dataDxfId="167" headerRowBorderDxfId="168">
  <autoFilter ref="A1:I3166" xr:uid="{51F4E7F4-1D17-45C8-BAD7-145E9CC919C1}"/>
  <tableColumns count="9">
    <tableColumn id="1" xr3:uid="{1A0AD0CF-FBFD-4D9C-8E17-DE6A2477BF69}" name="Quay-nr CHB" dataDxfId="166"/>
    <tableColumn id="2" xr3:uid="{C342B308-CA34-4C11-B008-253668045993}" name="Haltenr vv" dataDxfId="165"/>
    <tableColumn id="3" xr3:uid="{E4408446-8F6E-419C-B9C7-D3E9511CE1BA}" name="Haltenaam" dataDxfId="164"/>
    <tableColumn id="4" xr3:uid="{89280147-4FF8-4D30-BD35-2297867FCAA4}" name="Haltenaam (correctie)" dataDxfId="163"/>
    <tableColumn id="5" xr3:uid="{A933D989-6F8F-459F-A9BE-AD25A06D3945}" name="Perron-aanduiding" dataDxfId="162"/>
    <tableColumn id="6" xr3:uid="{6D2FB528-1D17-478D-9262-1342E95BF6CD}" name="Woonplaats" dataDxfId="161"/>
    <tableColumn id="7" xr3:uid="{9062EFE3-8A85-41DE-A5E7-5611C3503839}" name="instappers U-OV" dataDxfId="160"/>
    <tableColumn id="8" xr3:uid="{9164EBF2-423C-41E1-8E09-952F099FCE5F}" name="instappers Syntus" dataDxfId="159"/>
    <tableColumn id="9" xr3:uid="{9B77F8D7-72F6-4617-AFE2-CF93C0A2481D}" name="instappers totaal" dataDxfId="15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4842D2-5995-4583-B28D-23EC41FE8A6C}" name="Tabel64" displayName="Tabel64" ref="A1:O382" totalsRowShown="0" headerRowDxfId="157" dataDxfId="155" headerRowBorderDxfId="156" tableBorderDxfId="154" totalsRowBorderDxfId="153">
  <autoFilter ref="A1:O382" xr:uid="{1ABD2018-DC93-4EA8-8F44-B44D8E2D504B}"/>
  <tableColumns count="15">
    <tableColumn id="1" xr3:uid="{F2F02259-6E3D-43A4-9C03-6DE0C8DE6A0B}" name="Quay-nr CHB" dataDxfId="152"/>
    <tableColumn id="2" xr3:uid="{442CD01C-BB26-4D34-A9BA-692AB025439D}" name="Haltenr vv" dataDxfId="151"/>
    <tableColumn id="3" xr3:uid="{32E96993-AB43-482B-ACC0-06388E643CAB}" name="Haltenaam" dataDxfId="150"/>
    <tableColumn id="4" xr3:uid="{036955C2-3E25-46A9-A79F-C968EC4EDC4B}" name="Woonplaats" dataDxfId="149"/>
    <tableColumn id="5" xr3:uid="{F1360D9F-1D3D-4BC3-91FC-06415F5B60E2}" name="Gemeente naam" dataDxfId="148"/>
    <tableColumn id="6" xr3:uid="{78244797-4342-4332-B7A2-D33CC217A2BB}" name="Wegbeheerder naam" dataDxfId="147"/>
    <tableColumn id="7" xr3:uid="{E299400B-64C5-4A1B-ADF3-77FCD0237417}" name="Wegbeheerder type" dataDxfId="146"/>
    <tableColumn id="8" xr3:uid="{6DAEAA24-CE90-494C-B43C-5CFF05D5EE95}" name="Lijnen en Bestemmingen" dataDxfId="145"/>
    <tableColumn id="9" xr3:uid="{270E9555-708B-476B-A1FB-57445B00253E}" name="Abri Aanwezig [Y/N]" dataDxfId="144"/>
    <tableColumn id="10" xr3:uid="{FD2380E2-312B-4F71-BD4B-556ACDE3AA49}" name="aantal abri's" dataDxfId="143"/>
    <tableColumn id="11" xr3:uid="{4111A446-E1FC-4697-8D7C-D720A168055D}" name="aantal stramien (lengte)" dataDxfId="142"/>
    <tableColumn id="12" xr3:uid="{6013B38B-2D9A-4C2B-A37C-ED554D99D709}" name="aantal stramien (breedte)" dataDxfId="141"/>
    <tableColumn id="13" xr3:uid="{A1C0FA03-29D7-4607-A101-642513352BEF}" name="Instappers U-OV" dataDxfId="140">
      <calculatedColumnFormula>VLOOKUP(B2,'[1]instappers U OV'!$A$1:G1441,7,FALSE)</calculatedColumnFormula>
    </tableColumn>
    <tableColumn id="14" xr3:uid="{5EA76673-4F07-457D-871F-505FB0BD1404}" name="Instappers Syntus" dataDxfId="139">
      <calculatedColumnFormula>VLOOKUP(Tabel64[[#This Row],[Haltenr vv]],'[1]instappers Syntus'!$B:$F,5,FALSE)</calculatedColumnFormula>
    </tableColumn>
    <tableColumn id="15" xr3:uid="{3108AF94-C9C5-48F5-841F-2496673B4ED5}" name="Instappers totaal" dataDxfId="138">
      <calculatedColumnFormula>Tabel64[[#This Row],[Instappers Syntus]]+Tabel64[[#This Row],[Instappers U-OV]]</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24B06A-302B-47D1-AD31-976AA590C578}" name="Tabel4" displayName="Tabel4" ref="A1:G3166" totalsRowShown="0" headerRowDxfId="137">
  <autoFilter ref="A1:G3166" xr:uid="{ECAAC7D5-581E-43BA-9B33-BD4AF2669EA6}">
    <filterColumn colId="3">
      <filters>
        <filter val="Busstation"/>
        <filter val="Busstation Lekbrug (oost)"/>
        <filter val="Busstation Lekbrug (west)"/>
        <filter val="Centraal Station"/>
        <filter val="Station"/>
        <filter val="Station Bilthoven"/>
        <filter val="Station Castellum"/>
        <filter val="Station Centrum/Kerkewijk"/>
        <filter val="Station Centrum/Rembrandtlaan"/>
        <filter val="Station Centrum/Stationsplein"/>
        <filter val="Station Den Dolder"/>
        <filter val="Station Driebergen Zeist"/>
        <filter val="Station Driebergen-Zeist"/>
        <filter val="Station Houten"/>
        <filter val="Station Leidsche Rijn"/>
        <filter val="Station Lunetten"/>
        <filter val="Station Maarssen"/>
        <filter val="Station Overvecht"/>
        <filter val="Station Schothorst"/>
        <filter val="Station Soestdijk"/>
        <filter val="Station Soest-Zuid"/>
        <filter val="Station Terwijde"/>
        <filter val="Station Vaartsche Rijn"/>
        <filter val="Station Vathorst"/>
        <filter val="Station Vleuten"/>
        <filter val="Station West"/>
        <filter val="Station Zuidzijde"/>
        <filter val="Station Zuilen"/>
        <filter val="Station/Tuinlaan"/>
        <filter val="Stationssingel"/>
        <filter val="Stationsstraat"/>
      </filters>
    </filterColumn>
  </autoFilter>
  <sortState xmlns:xlrd2="http://schemas.microsoft.com/office/spreadsheetml/2017/richdata2" ref="A2:G3166">
    <sortCondition descending="1" ref="G1:G3166"/>
  </sortState>
  <tableColumns count="7">
    <tableColumn id="1" xr3:uid="{52956572-A55C-463B-A6F4-27989C7D9C13}" name="DataOwner Code = OVA"/>
    <tableColumn id="2" xr3:uid="{6212C50E-AB77-460D-8485-64BD85CFA71E}" name="Quay-nr CHB"/>
    <tableColumn id="3" xr3:uid="{7CB080C5-3E56-40DE-91B0-39E0AF2F172C}" name="Haltenr vv" dataDxfId="136"/>
    <tableColumn id="4" xr3:uid="{F8FD5F0B-CF2E-4F04-96BB-10EC52E1E738}" name="Haltenaam"/>
    <tableColumn id="5" xr3:uid="{DF8D2BFA-CE52-4157-AF72-71230CD36509}" name="instappers Syntus" dataDxfId="135"/>
    <tableColumn id="6" xr3:uid="{AE58026D-C667-41DD-846B-73BF38F89228}" name="instappers U-OV" dataDxfId="134">
      <calculatedColumnFormula>VLOOKUP(C2,'[2]instappers U-OV'!$A$4:$G$1453,7,FALSE)</calculatedColumnFormula>
    </tableColumn>
    <tableColumn id="7" xr3:uid="{C1C5E372-D803-4142-BCC1-41E18F2C5582}" name="Instappers totaal" dataDxfId="133">
      <calculatedColumnFormula>E2+F2</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05BABB-33DF-48E2-AA31-9ADFB9AFC033}" name="Tabel6" displayName="Tabel6" ref="A1:O382" totalsRowShown="0" headerRowDxfId="132" dataDxfId="130" headerRowBorderDxfId="131" tableBorderDxfId="129" totalsRowBorderDxfId="128">
  <autoFilter ref="A1:O382" xr:uid="{104E9779-52BB-4EBD-9DF2-8C5CFC60B3D5}"/>
  <tableColumns count="15">
    <tableColumn id="1" xr3:uid="{CA2E9499-8C01-43B0-8819-3CFC73B20978}" name="Quay-nr CHB" dataDxfId="127"/>
    <tableColumn id="2" xr3:uid="{2FECACED-0B5D-44D2-990B-6038799F3658}" name="Haltenr vv" dataDxfId="126"/>
    <tableColumn id="3" xr3:uid="{E8416698-4C2D-4A42-9163-6FBCE47EDC9E}" name="Haltenaam" dataDxfId="125"/>
    <tableColumn id="4" xr3:uid="{A429E4A9-5BBE-4B73-AF32-4F3C036022A0}" name="Woonplaats" dataDxfId="124"/>
    <tableColumn id="5" xr3:uid="{6E631B5D-089B-4856-99A2-AABD0F673C52}" name="Gemeente naam" dataDxfId="123"/>
    <tableColumn id="6" xr3:uid="{747FFA95-631E-4702-AD3A-064B57A44260}" name="Wegbeheerder naam" dataDxfId="122"/>
    <tableColumn id="7" xr3:uid="{5E2C9030-C1FA-45D4-94AA-ACFC87C7AAB3}" name="Wegbeheerder type" dataDxfId="121"/>
    <tableColumn id="8" xr3:uid="{F32D50B0-E114-4C1F-82D9-43F28E2BCA7D}" name="Lijnen en Bestemmingen" dataDxfId="120"/>
    <tableColumn id="9" xr3:uid="{83747AA8-CD40-49EB-9030-D75DA53ED745}" name="Abri Aanwezig [Y/N]" dataDxfId="119"/>
    <tableColumn id="10" xr3:uid="{F913746C-C8A8-4ADD-A5E6-D96AB77926ED}" name="aantal abri's" dataDxfId="118"/>
    <tableColumn id="11" xr3:uid="{EBDB0F98-0F53-4B39-9C49-2C54F291696F}" name="aantal stramien (lengte)" dataDxfId="117"/>
    <tableColumn id="12" xr3:uid="{9920D2FB-B935-41B9-AB87-DB276CDC73DC}" name="aantal stramien (breedte)" dataDxfId="116"/>
    <tableColumn id="13" xr3:uid="{5A29A87C-2CE0-4CD7-B803-CBC3E785D26A}" name="Instappers U-OV" dataDxfId="115">
      <calculatedColumnFormula>VLOOKUP(B2,'[3]Data U-OV'!$A$4:$G$1481,7,FALSE)</calculatedColumnFormula>
    </tableColumn>
    <tableColumn id="14" xr3:uid="{8285F095-712A-459C-B79B-B228F71BCA33}" name="Instappers Syntus" dataDxfId="114">
      <calculatedColumnFormula>VLOOKUP(Tabel6[[#This Row],[Haltenr vv]],'[3]Data Syntus'!$B:$F,5,FALSE)</calculatedColumnFormula>
    </tableColumn>
    <tableColumn id="15" xr3:uid="{62C67D6D-0141-4B5D-8C1F-6038F7D9CCB9}" name="Instappers totaal" dataDxfId="113">
      <calculatedColumnFormula>Tabel6[[#This Row],[Instappers Syntus]]+Tabel6[[#This Row],[Instappers U-OV]]</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9CD8E-ECE7-4DF5-BD11-9AB98135F6A2}">
  <sheetPr>
    <tabColor theme="5" tint="-0.249977111117893"/>
    <pageSetUpPr fitToPage="1"/>
  </sheetPr>
  <dimension ref="A1:AB228"/>
  <sheetViews>
    <sheetView tabSelected="1" view="pageBreakPreview" zoomScale="70" zoomScaleNormal="66" zoomScaleSheetLayoutView="70" workbookViewId="0">
      <pane ySplit="1875" topLeftCell="A88" activePane="bottomLeft"/>
      <selection sqref="A1:XFD1048576"/>
      <selection pane="bottomLeft" activeCell="U198" sqref="U198"/>
    </sheetView>
  </sheetViews>
  <sheetFormatPr defaultRowHeight="14.4" x14ac:dyDescent="0.3"/>
  <cols>
    <col min="1" max="1" width="3.44140625" customWidth="1"/>
    <col min="2" max="2" width="2.6640625" customWidth="1"/>
    <col min="3" max="3" width="25.6640625" customWidth="1"/>
    <col min="4" max="4" width="13.88671875" customWidth="1"/>
    <col min="5" max="5" width="18" customWidth="1"/>
    <col min="6" max="6" width="11.109375" customWidth="1"/>
    <col min="7" max="7" width="11.88671875" customWidth="1"/>
    <col min="8" max="8" width="25.109375" customWidth="1"/>
    <col min="9" max="9" width="10.44140625" customWidth="1"/>
    <col min="10" max="10" width="6.6640625" style="79" customWidth="1"/>
    <col min="11" max="11" width="11.5546875" customWidth="1"/>
    <col min="12" max="12" width="12.33203125" customWidth="1"/>
    <col min="13" max="13" width="8.88671875" hidden="1" customWidth="1"/>
    <col min="14" max="14" width="7.109375" hidden="1" customWidth="1"/>
    <col min="15" max="15" width="8.88671875" hidden="1" customWidth="1"/>
    <col min="16" max="16" width="9.88671875" hidden="1" customWidth="1"/>
    <col min="17" max="17" width="11.6640625" style="46" hidden="1" customWidth="1"/>
    <col min="18" max="18" width="15.33203125" style="68" customWidth="1"/>
    <col min="19" max="19" width="8.33203125" customWidth="1"/>
    <col min="20" max="20" width="10.6640625" style="63" customWidth="1"/>
    <col min="21" max="21" width="8.6640625" style="72" customWidth="1"/>
    <col min="23" max="23" width="11.6640625" customWidth="1"/>
    <col min="24" max="24" width="13.109375" customWidth="1"/>
    <col min="25" max="25" width="27" style="88" customWidth="1"/>
    <col min="26" max="26" width="14.5546875" customWidth="1"/>
    <col min="27" max="27" width="13.77734375" customWidth="1"/>
    <col min="28" max="28" width="40.88671875" customWidth="1"/>
  </cols>
  <sheetData>
    <row r="1" spans="1:28" ht="15.6" x14ac:dyDescent="0.3">
      <c r="I1" s="100" t="s">
        <v>5055</v>
      </c>
      <c r="J1" s="101"/>
      <c r="K1" s="101"/>
      <c r="L1" s="101"/>
      <c r="M1" s="101"/>
      <c r="N1" s="101"/>
      <c r="O1" s="101"/>
      <c r="P1" s="101"/>
      <c r="Q1" s="101"/>
      <c r="R1" s="101"/>
      <c r="S1" s="102"/>
      <c r="T1" s="97" t="s">
        <v>5053</v>
      </c>
      <c r="U1" s="98"/>
      <c r="V1" s="98"/>
      <c r="W1" s="98"/>
      <c r="X1" s="98"/>
      <c r="Y1" s="98"/>
      <c r="Z1" s="98"/>
      <c r="AA1" s="99"/>
    </row>
    <row r="2" spans="1:28" s="57" customFormat="1" ht="101.4" thickBot="1" x14ac:dyDescent="0.35">
      <c r="A2" s="52" t="s">
        <v>0</v>
      </c>
      <c r="B2" s="53" t="s">
        <v>1</v>
      </c>
      <c r="C2" s="53" t="s">
        <v>2</v>
      </c>
      <c r="D2" s="53" t="s">
        <v>3</v>
      </c>
      <c r="E2" s="53" t="s">
        <v>4</v>
      </c>
      <c r="F2" s="53" t="s">
        <v>5</v>
      </c>
      <c r="G2" s="53" t="s">
        <v>6</v>
      </c>
      <c r="H2" s="53" t="s">
        <v>7</v>
      </c>
      <c r="I2" s="53" t="s">
        <v>8</v>
      </c>
      <c r="J2" s="73" t="s">
        <v>9</v>
      </c>
      <c r="K2" s="53" t="s">
        <v>5049</v>
      </c>
      <c r="L2" s="54" t="s">
        <v>5048</v>
      </c>
      <c r="M2" s="55" t="s">
        <v>833</v>
      </c>
      <c r="N2" s="55" t="s">
        <v>834</v>
      </c>
      <c r="O2" s="55" t="s">
        <v>835</v>
      </c>
      <c r="P2" s="55" t="s">
        <v>836</v>
      </c>
      <c r="Q2" s="56" t="s">
        <v>5039</v>
      </c>
      <c r="R2" s="64" t="s">
        <v>5040</v>
      </c>
      <c r="S2" s="57" t="s">
        <v>5054</v>
      </c>
      <c r="T2" s="60" t="s">
        <v>5031</v>
      </c>
      <c r="U2" s="69" t="s">
        <v>5059</v>
      </c>
      <c r="V2" s="57" t="s">
        <v>5047</v>
      </c>
      <c r="W2" s="57" t="s">
        <v>5050</v>
      </c>
      <c r="X2" s="53" t="s">
        <v>5051</v>
      </c>
      <c r="Y2" s="53" t="s">
        <v>5052</v>
      </c>
      <c r="Z2" s="53" t="s">
        <v>5042</v>
      </c>
      <c r="AA2" s="53" t="s">
        <v>5041</v>
      </c>
      <c r="AB2" s="53" t="s">
        <v>5030</v>
      </c>
    </row>
    <row r="3" spans="1:28" ht="15" thickTop="1" x14ac:dyDescent="0.3">
      <c r="A3" s="8" t="s">
        <v>821</v>
      </c>
      <c r="B3" s="5">
        <v>59200040</v>
      </c>
      <c r="C3" s="4" t="s">
        <v>724</v>
      </c>
      <c r="D3" s="4" t="s">
        <v>520</v>
      </c>
      <c r="E3" s="4" t="s">
        <v>14</v>
      </c>
      <c r="F3" s="4" t="s">
        <v>15</v>
      </c>
      <c r="G3" s="4" t="s">
        <v>16</v>
      </c>
      <c r="H3" s="4" t="s">
        <v>521</v>
      </c>
      <c r="I3" s="4" t="s">
        <v>18</v>
      </c>
      <c r="J3" s="74">
        <v>1</v>
      </c>
      <c r="K3" s="4" t="s">
        <v>61</v>
      </c>
      <c r="L3" s="6" t="s">
        <v>72</v>
      </c>
      <c r="M3" s="5">
        <f>VLOOKUP(Tabel1[[#This Row],[Haltenr vv]],Tabel7[[Haltenr vv]:[instappers totaal]],8,FALSE)</f>
        <v>0.45454545454545453</v>
      </c>
      <c r="N3" s="5">
        <f>VLOOKUP(Tabel1[[#This Row],[Haltenr vv]],Tabel64[[Haltenr vv]:[Instappers totaal]],14,FALSE)</f>
        <v>0.13636363636363635</v>
      </c>
      <c r="O3" s="5">
        <f>VLOOKUP(Tabel1[[#This Row],[Haltenr vv]],Tabel4[[Haltenr vv]:[Instappers totaal]],5,FALSE)</f>
        <v>0.36363636363636365</v>
      </c>
      <c r="P3" s="5">
        <f>VLOOKUP(Tabel1[[#This Row],[Haltenr vv]],Tabel6[[Haltenr vv]:[Instappers totaal]],14,FALSE)</f>
        <v>0</v>
      </c>
      <c r="Q3" s="5">
        <f>SUM(Tabel1[[#This Row],[mrt-18]:[mrt-19]])/4</f>
        <v>0.23863636363636362</v>
      </c>
      <c r="R3" s="65">
        <f>(Tabel1[[#This Row],[mrt-18]]+Tabel1[[#This Row],[nov-18]]+Tabel1[[#This Row],[mrt-19]])/3</f>
        <v>0.27272727272727271</v>
      </c>
      <c r="S3" t="s">
        <v>150</v>
      </c>
      <c r="T3" s="61" t="s">
        <v>18</v>
      </c>
      <c r="U3" s="70">
        <v>1</v>
      </c>
      <c r="V3" s="58" t="s">
        <v>18</v>
      </c>
      <c r="W3" s="46" t="s">
        <v>19</v>
      </c>
      <c r="X3" s="50" t="s">
        <v>72</v>
      </c>
      <c r="Y3" s="87"/>
      <c r="Z3" s="5" t="s">
        <v>150</v>
      </c>
      <c r="AA3" s="51" t="s">
        <v>18</v>
      </c>
      <c r="AB3" s="5" t="s">
        <v>5087</v>
      </c>
    </row>
    <row r="4" spans="1:28" x14ac:dyDescent="0.3">
      <c r="A4" s="7" t="s">
        <v>712</v>
      </c>
      <c r="B4" s="2">
        <v>50510090</v>
      </c>
      <c r="C4" s="1" t="s">
        <v>713</v>
      </c>
      <c r="D4" s="1" t="s">
        <v>157</v>
      </c>
      <c r="E4" s="1" t="s">
        <v>158</v>
      </c>
      <c r="F4" s="1" t="s">
        <v>15</v>
      </c>
      <c r="G4" s="1" t="s">
        <v>16</v>
      </c>
      <c r="H4" s="1" t="s">
        <v>714</v>
      </c>
      <c r="I4" s="1" t="s">
        <v>18</v>
      </c>
      <c r="J4" s="75">
        <v>1</v>
      </c>
      <c r="K4" s="1" t="s">
        <v>61</v>
      </c>
      <c r="L4" s="1" t="s">
        <v>20</v>
      </c>
      <c r="M4" s="5">
        <f>VLOOKUP(Tabel1[[#This Row],[Haltenr vv]],Tabel7[[Haltenr vv]:[instappers totaal]],8,FALSE)</f>
        <v>0</v>
      </c>
      <c r="N4" s="5">
        <f>VLOOKUP(Tabel1[[#This Row],[Haltenr vv]],Tabel64[[Haltenr vv]:[Instappers totaal]],14,FALSE)</f>
        <v>4.5</v>
      </c>
      <c r="O4" s="5">
        <f>VLOOKUP(Tabel1[[#This Row],[Haltenr vv]],Tabel4[[Haltenr vv]:[Instappers totaal]],5,FALSE)</f>
        <v>0.59090909090909094</v>
      </c>
      <c r="P4" s="5">
        <f>VLOOKUP(Tabel1[[#This Row],[Haltenr vv]],Tabel6[[Haltenr vv]:[Instappers totaal]],14,FALSE)</f>
        <v>0.66659999999999997</v>
      </c>
      <c r="Q4" s="5">
        <f>SUM(Tabel1[[#This Row],[mrt-18]:[mrt-19]])/4</f>
        <v>1.4393772727272727</v>
      </c>
      <c r="R4" s="65">
        <f>(Tabel1[[#This Row],[mrt-18]]+Tabel1[[#This Row],[nov-18]]+Tabel1[[#This Row],[mrt-19]])/3</f>
        <v>0.41916969696969697</v>
      </c>
      <c r="S4" t="s">
        <v>150</v>
      </c>
      <c r="T4" s="61" t="s">
        <v>18</v>
      </c>
      <c r="U4" s="70">
        <v>1</v>
      </c>
      <c r="V4" s="58" t="s">
        <v>150</v>
      </c>
      <c r="W4" s="46" t="s">
        <v>61</v>
      </c>
      <c r="X4" s="50" t="s">
        <v>20</v>
      </c>
      <c r="Y4" s="87"/>
      <c r="Z4" s="5" t="s">
        <v>150</v>
      </c>
      <c r="AA4" s="51" t="s">
        <v>18</v>
      </c>
      <c r="AB4" s="5" t="s">
        <v>5036</v>
      </c>
    </row>
    <row r="5" spans="1:28" x14ac:dyDescent="0.3">
      <c r="A5" s="7" t="s">
        <v>734</v>
      </c>
      <c r="B5" s="2">
        <v>50410040</v>
      </c>
      <c r="C5" s="1" t="s">
        <v>713</v>
      </c>
      <c r="D5" s="1" t="s">
        <v>157</v>
      </c>
      <c r="E5" s="1" t="s">
        <v>158</v>
      </c>
      <c r="F5" s="1" t="s">
        <v>15</v>
      </c>
      <c r="G5" s="1" t="s">
        <v>16</v>
      </c>
      <c r="H5" s="1" t="s">
        <v>531</v>
      </c>
      <c r="I5" s="1" t="s">
        <v>18</v>
      </c>
      <c r="J5" s="75">
        <v>1</v>
      </c>
      <c r="K5" s="1" t="s">
        <v>61</v>
      </c>
      <c r="L5" s="1" t="s">
        <v>20</v>
      </c>
      <c r="M5" s="5">
        <f>VLOOKUP(Tabel1[[#This Row],[Haltenr vv]],Tabel7[[Haltenr vv]:[instappers totaal]],8,FALSE)</f>
        <v>0</v>
      </c>
      <c r="N5" s="5">
        <f>VLOOKUP(Tabel1[[#This Row],[Haltenr vv]],Tabel64[[Haltenr vv]:[Instappers totaal]],14,FALSE)</f>
        <v>10.7272</v>
      </c>
      <c r="O5" s="5">
        <f>VLOOKUP(Tabel1[[#This Row],[Haltenr vv]],Tabel4[[Haltenr vv]:[Instappers totaal]],5,FALSE)</f>
        <v>0.90909090909090906</v>
      </c>
      <c r="P5" s="5">
        <f>VLOOKUP(Tabel1[[#This Row],[Haltenr vv]],Tabel6[[Haltenr vv]:[Instappers totaal]],14,FALSE)</f>
        <v>0.52380000000000004</v>
      </c>
      <c r="Q5" s="5">
        <f>SUM(Tabel1[[#This Row],[mrt-18]:[mrt-19]])/4</f>
        <v>3.0400227272727269</v>
      </c>
      <c r="R5" s="65">
        <f>(Tabel1[[#This Row],[mrt-18]]+Tabel1[[#This Row],[nov-18]]+Tabel1[[#This Row],[mrt-19]])/3</f>
        <v>0.47763030303030307</v>
      </c>
      <c r="S5" t="s">
        <v>150</v>
      </c>
      <c r="T5" s="61" t="s">
        <v>18</v>
      </c>
      <c r="U5" s="70">
        <v>1</v>
      </c>
      <c r="V5" s="58" t="s">
        <v>150</v>
      </c>
      <c r="W5" s="46" t="s">
        <v>61</v>
      </c>
      <c r="X5" s="50" t="s">
        <v>20</v>
      </c>
      <c r="Y5" s="87"/>
      <c r="Z5" s="5" t="s">
        <v>150</v>
      </c>
      <c r="AA5" s="51" t="s">
        <v>18</v>
      </c>
      <c r="AB5" s="5" t="s">
        <v>5036</v>
      </c>
    </row>
    <row r="6" spans="1:28" x14ac:dyDescent="0.3">
      <c r="A6" s="8" t="s">
        <v>787</v>
      </c>
      <c r="B6" s="5">
        <v>40601140</v>
      </c>
      <c r="C6" s="84" t="s">
        <v>788</v>
      </c>
      <c r="D6" s="4" t="s">
        <v>67</v>
      </c>
      <c r="E6" s="4" t="s">
        <v>67</v>
      </c>
      <c r="F6" s="4" t="s">
        <v>15</v>
      </c>
      <c r="G6" s="4" t="s">
        <v>16</v>
      </c>
      <c r="H6" s="4" t="s">
        <v>789</v>
      </c>
      <c r="I6" s="4" t="s">
        <v>18</v>
      </c>
      <c r="J6" s="74">
        <v>1</v>
      </c>
      <c r="K6" s="4" t="s">
        <v>19</v>
      </c>
      <c r="L6" s="4" t="s">
        <v>20</v>
      </c>
      <c r="M6" s="5">
        <f>VLOOKUP(Tabel1[[#This Row],[Haltenr vv]],Tabel7[[Haltenr vv]:[instappers totaal]],8,FALSE)</f>
        <v>2.5</v>
      </c>
      <c r="N6" s="5">
        <f>VLOOKUP(Tabel1[[#This Row],[Haltenr vv]],Tabel64[[Haltenr vv]:[Instappers totaal]],14,FALSE)</f>
        <v>0</v>
      </c>
      <c r="O6" s="5">
        <f>VLOOKUP(Tabel1[[#This Row],[Haltenr vv]],Tabel4[[Haltenr vv]:[Instappers totaal]],5,FALSE)</f>
        <v>0</v>
      </c>
      <c r="P6" s="5">
        <f>VLOOKUP(Tabel1[[#This Row],[Haltenr vv]],Tabel6[[Haltenr vv]:[Instappers totaal]],14,FALSE)</f>
        <v>0</v>
      </c>
      <c r="Q6" s="5">
        <f>SUM(Tabel1[[#This Row],[mrt-18]:[mrt-19]])/4</f>
        <v>0.625</v>
      </c>
      <c r="R6" s="65">
        <f>(Tabel1[[#This Row],[mrt-18]]+Tabel1[[#This Row],[nov-18]]+Tabel1[[#This Row],[mrt-19]])/3</f>
        <v>0.83333333333333337</v>
      </c>
      <c r="S6" s="80" t="s">
        <v>18</v>
      </c>
      <c r="T6" s="82" t="s">
        <v>18</v>
      </c>
      <c r="U6" s="70">
        <v>1</v>
      </c>
      <c r="V6" s="81" t="s">
        <v>18</v>
      </c>
      <c r="W6" s="46" t="s">
        <v>19</v>
      </c>
      <c r="X6" s="50" t="s">
        <v>20</v>
      </c>
      <c r="Y6" s="87"/>
      <c r="Z6" s="5" t="s">
        <v>150</v>
      </c>
      <c r="AA6" s="51" t="s">
        <v>18</v>
      </c>
      <c r="AB6" s="50" t="s">
        <v>5116</v>
      </c>
    </row>
    <row r="7" spans="1:28" x14ac:dyDescent="0.3">
      <c r="A7" s="7" t="s">
        <v>672</v>
      </c>
      <c r="B7" s="2">
        <v>51510040</v>
      </c>
      <c r="C7" s="1" t="s">
        <v>609</v>
      </c>
      <c r="D7" s="1" t="s">
        <v>426</v>
      </c>
      <c r="E7" s="1" t="s">
        <v>29</v>
      </c>
      <c r="F7" s="1" t="s">
        <v>15</v>
      </c>
      <c r="G7" s="1" t="s">
        <v>16</v>
      </c>
      <c r="H7" s="1" t="s">
        <v>527</v>
      </c>
      <c r="I7" s="1" t="s">
        <v>18</v>
      </c>
      <c r="J7" s="75">
        <v>1</v>
      </c>
      <c r="K7" s="1" t="s">
        <v>61</v>
      </c>
      <c r="L7" s="3" t="s">
        <v>20</v>
      </c>
      <c r="M7" s="5">
        <f>VLOOKUP(Tabel1[[#This Row],[Haltenr vv]],Tabel7[[Haltenr vv]:[instappers totaal]],8,FALSE)</f>
        <v>1.4</v>
      </c>
      <c r="N7" s="5">
        <f>VLOOKUP(Tabel1[[#This Row],[Haltenr vv]],Tabel64[[Haltenr vv]:[Instappers totaal]],14,FALSE)</f>
        <v>1.2272000000000001</v>
      </c>
      <c r="O7" s="5">
        <f>VLOOKUP(Tabel1[[#This Row],[Haltenr vv]],Tabel4[[Haltenr vv]:[Instappers totaal]],5,FALSE)</f>
        <v>0.86363636363636365</v>
      </c>
      <c r="P7" s="5">
        <f>VLOOKUP(Tabel1[[#This Row],[Haltenr vv]],Tabel6[[Haltenr vv]:[Instappers totaal]],14,FALSE)</f>
        <v>1.0952</v>
      </c>
      <c r="Q7" s="5">
        <f>SUM(Tabel1[[#This Row],[mrt-18]:[mrt-19]])/4</f>
        <v>1.1465090909090909</v>
      </c>
      <c r="R7" s="65">
        <f>(Tabel1[[#This Row],[mrt-18]]+Tabel1[[#This Row],[nov-18]]+Tabel1[[#This Row],[mrt-19]])/3</f>
        <v>1.1196121212121213</v>
      </c>
      <c r="S7" t="s">
        <v>150</v>
      </c>
      <c r="T7" s="61" t="s">
        <v>18</v>
      </c>
      <c r="U7" s="70">
        <v>1</v>
      </c>
      <c r="V7" s="58" t="s">
        <v>150</v>
      </c>
      <c r="W7" s="46" t="s">
        <v>61</v>
      </c>
      <c r="X7" s="50" t="s">
        <v>20</v>
      </c>
      <c r="Y7" s="87"/>
      <c r="Z7" s="5" t="s">
        <v>150</v>
      </c>
      <c r="AA7" s="51" t="s">
        <v>18</v>
      </c>
      <c r="AB7" s="5" t="s">
        <v>5106</v>
      </c>
    </row>
    <row r="8" spans="1:28" x14ac:dyDescent="0.3">
      <c r="A8" s="7" t="s">
        <v>642</v>
      </c>
      <c r="B8" s="2">
        <v>51610010</v>
      </c>
      <c r="C8" s="1" t="s">
        <v>584</v>
      </c>
      <c r="D8" s="1" t="s">
        <v>426</v>
      </c>
      <c r="E8" s="1" t="s">
        <v>39</v>
      </c>
      <c r="F8" s="1" t="s">
        <v>15</v>
      </c>
      <c r="G8" s="1" t="s">
        <v>16</v>
      </c>
      <c r="H8" s="1" t="s">
        <v>427</v>
      </c>
      <c r="I8" s="1" t="s">
        <v>18</v>
      </c>
      <c r="J8" s="75">
        <v>1</v>
      </c>
      <c r="K8" s="1" t="s">
        <v>61</v>
      </c>
      <c r="L8" s="3" t="s">
        <v>20</v>
      </c>
      <c r="M8" s="5">
        <f>VLOOKUP(Tabel1[[#This Row],[Haltenr vv]],Tabel7[[Haltenr vv]:[instappers totaal]],8,FALSE)</f>
        <v>1.47058823529412</v>
      </c>
      <c r="N8" s="5">
        <f>VLOOKUP(Tabel1[[#This Row],[Haltenr vv]],Tabel64[[Haltenr vv]:[Instappers totaal]],14,FALSE)</f>
        <v>0.72719999999999996</v>
      </c>
      <c r="O8" s="5">
        <f>VLOOKUP(Tabel1[[#This Row],[Haltenr vv]],Tabel4[[Haltenr vv]:[Instappers totaal]],5,FALSE)</f>
        <v>2.1363636363636362</v>
      </c>
      <c r="P8" s="5">
        <f>VLOOKUP(Tabel1[[#This Row],[Haltenr vv]],Tabel6[[Haltenr vv]:[Instappers totaal]],14,FALSE)</f>
        <v>1.5238</v>
      </c>
      <c r="Q8" s="5">
        <f>SUM(Tabel1[[#This Row],[mrt-18]:[mrt-19]])/4</f>
        <v>1.4644879679144389</v>
      </c>
      <c r="R8" s="65">
        <f>(Tabel1[[#This Row],[mrt-18]]+Tabel1[[#This Row],[nov-18]]+Tabel1[[#This Row],[mrt-19]])/3</f>
        <v>1.7102506238859185</v>
      </c>
      <c r="S8" t="s">
        <v>150</v>
      </c>
      <c r="T8" s="61" t="s">
        <v>18</v>
      </c>
      <c r="U8" s="70">
        <v>1</v>
      </c>
      <c r="V8" s="58" t="s">
        <v>150</v>
      </c>
      <c r="W8" s="46" t="s">
        <v>61</v>
      </c>
      <c r="X8" s="50" t="s">
        <v>20</v>
      </c>
      <c r="Y8" s="87"/>
      <c r="Z8" s="5" t="s">
        <v>150</v>
      </c>
      <c r="AA8" s="51" t="s">
        <v>18</v>
      </c>
      <c r="AB8" s="5" t="s">
        <v>5106</v>
      </c>
    </row>
    <row r="9" spans="1:28" x14ac:dyDescent="0.3">
      <c r="A9" s="90" t="s">
        <v>2234</v>
      </c>
      <c r="B9" s="93">
        <v>58442500</v>
      </c>
      <c r="C9" s="4" t="s">
        <v>492</v>
      </c>
      <c r="D9" s="4" t="s">
        <v>464</v>
      </c>
      <c r="E9" s="4" t="s">
        <v>108</v>
      </c>
      <c r="F9" s="4" t="s">
        <v>15</v>
      </c>
      <c r="G9" s="4" t="s">
        <v>16</v>
      </c>
      <c r="H9" s="90" t="s">
        <v>346</v>
      </c>
      <c r="I9" s="37" t="s">
        <v>18</v>
      </c>
      <c r="J9" s="95">
        <v>1</v>
      </c>
      <c r="K9" s="37" t="s">
        <v>61</v>
      </c>
      <c r="L9" s="37" t="s">
        <v>20</v>
      </c>
      <c r="M9" s="5">
        <f>VLOOKUP(Tabel1[[#This Row],[Haltenr vv]],Tabel7[[Haltenr vv]:[instappers totaal]],8,FALSE)</f>
        <v>2.3888888888888902</v>
      </c>
      <c r="N9" s="5">
        <v>0</v>
      </c>
      <c r="O9" s="5">
        <f>VLOOKUP(Tabel1[[#This Row],[Haltenr vv]],Tabel4[[Haltenr vv]:[Instappers totaal]],5,FALSE)</f>
        <v>1.1363636363636365</v>
      </c>
      <c r="P9" s="5">
        <v>2</v>
      </c>
      <c r="Q9" s="5">
        <f>SUM(Tabel1[[#This Row],[mrt-18]:[mrt-19]])/4</f>
        <v>1.3813131313131317</v>
      </c>
      <c r="R9" s="65">
        <f>(Tabel1[[#This Row],[mrt-18]]+Tabel1[[#This Row],[nov-18]]+Tabel1[[#This Row],[mrt-19]])/3</f>
        <v>1.8417508417508424</v>
      </c>
      <c r="S9" t="s">
        <v>150</v>
      </c>
      <c r="T9" s="61" t="s">
        <v>18</v>
      </c>
      <c r="U9" s="70">
        <v>1</v>
      </c>
      <c r="V9" s="58" t="s">
        <v>150</v>
      </c>
      <c r="W9" s="46" t="s">
        <v>61</v>
      </c>
      <c r="X9" s="50" t="s">
        <v>20</v>
      </c>
      <c r="Y9" s="87"/>
      <c r="Z9" s="5" t="s">
        <v>150</v>
      </c>
      <c r="AA9" s="51" t="s">
        <v>18</v>
      </c>
      <c r="AB9" s="5" t="s">
        <v>5062</v>
      </c>
    </row>
    <row r="10" spans="1:28" x14ac:dyDescent="0.3">
      <c r="A10" s="8" t="s">
        <v>553</v>
      </c>
      <c r="B10" s="5">
        <v>50800140</v>
      </c>
      <c r="C10" s="4" t="s">
        <v>448</v>
      </c>
      <c r="D10" s="4" t="s">
        <v>66</v>
      </c>
      <c r="E10" s="4" t="s">
        <v>67</v>
      </c>
      <c r="F10" s="4" t="s">
        <v>15</v>
      </c>
      <c r="G10" s="4" t="s">
        <v>16</v>
      </c>
      <c r="H10" s="4" t="s">
        <v>554</v>
      </c>
      <c r="I10" s="4" t="s">
        <v>18</v>
      </c>
      <c r="J10" s="74">
        <v>1</v>
      </c>
      <c r="K10" s="4" t="s">
        <v>19</v>
      </c>
      <c r="L10" s="6" t="s">
        <v>20</v>
      </c>
      <c r="M10" s="5">
        <f>VLOOKUP(Tabel1[[#This Row],[Haltenr vv]],Tabel7[[Haltenr vv]:[instappers totaal]],8,FALSE)</f>
        <v>1.8571428571428601</v>
      </c>
      <c r="N10" s="5">
        <f>VLOOKUP(Tabel1[[#This Row],[Haltenr vv]],Tabel64[[Haltenr vv]:[Instappers totaal]],14,FALSE)</f>
        <v>0.5454</v>
      </c>
      <c r="O10" s="5">
        <f>VLOOKUP(Tabel1[[#This Row],[Haltenr vv]],Tabel4[[Haltenr vv]:[Instappers totaal]],5,FALSE)</f>
        <v>1.4090909090909092</v>
      </c>
      <c r="P10" s="5">
        <f>VLOOKUP(Tabel1[[#This Row],[Haltenr vv]],Tabel6[[Haltenr vv]:[Instappers totaal]],14,FALSE)</f>
        <v>3.4761000000000002</v>
      </c>
      <c r="Q10" s="5">
        <f>SUM(Tabel1[[#This Row],[mrt-18]:[mrt-19]])/4</f>
        <v>1.8219334415584423</v>
      </c>
      <c r="R10" s="65">
        <f>(Tabel1[[#This Row],[mrt-18]]+Tabel1[[#This Row],[nov-18]]+Tabel1[[#This Row],[mrt-19]])/3</f>
        <v>2.2474445887445902</v>
      </c>
      <c r="S10" t="s">
        <v>150</v>
      </c>
      <c r="T10" s="61" t="s">
        <v>18</v>
      </c>
      <c r="U10" s="70">
        <v>1</v>
      </c>
      <c r="V10" s="58" t="s">
        <v>18</v>
      </c>
      <c r="W10" s="46" t="s">
        <v>19</v>
      </c>
      <c r="X10" s="50" t="s">
        <v>20</v>
      </c>
      <c r="Y10" s="87"/>
      <c r="Z10" s="5" t="s">
        <v>150</v>
      </c>
      <c r="AA10" s="51" t="s">
        <v>18</v>
      </c>
      <c r="AB10" s="5" t="s">
        <v>5065</v>
      </c>
    </row>
    <row r="11" spans="1:28" x14ac:dyDescent="0.3">
      <c r="A11" s="8" t="s">
        <v>547</v>
      </c>
      <c r="B11" s="5">
        <v>50720050</v>
      </c>
      <c r="C11" s="4" t="s">
        <v>114</v>
      </c>
      <c r="D11" s="4" t="s">
        <v>115</v>
      </c>
      <c r="E11" s="4" t="s">
        <v>116</v>
      </c>
      <c r="F11" s="4" t="s">
        <v>15</v>
      </c>
      <c r="G11" s="4" t="s">
        <v>16</v>
      </c>
      <c r="H11" s="4" t="s">
        <v>117</v>
      </c>
      <c r="I11" s="4" t="s">
        <v>18</v>
      </c>
      <c r="J11" s="74">
        <v>1</v>
      </c>
      <c r="K11" s="4" t="s">
        <v>61</v>
      </c>
      <c r="L11" s="6" t="s">
        <v>72</v>
      </c>
      <c r="M11" s="5">
        <f>VLOOKUP(Tabel1[[#This Row],[Haltenr vv]],Tabel7[[Haltenr vv]:[instappers totaal]],8,FALSE)</f>
        <v>1.95</v>
      </c>
      <c r="N11" s="5">
        <f>VLOOKUP(Tabel1[[#This Row],[Haltenr vv]],Tabel64[[Haltenr vv]:[Instappers totaal]],14,FALSE)</f>
        <v>1.0454000000000001</v>
      </c>
      <c r="O11" s="5">
        <f>VLOOKUP(Tabel1[[#This Row],[Haltenr vv]],Tabel4[[Haltenr vv]:[Instappers totaal]],5,FALSE)</f>
        <v>1.7727272727272727</v>
      </c>
      <c r="P11" s="5">
        <f>VLOOKUP(Tabel1[[#This Row],[Haltenr vv]],Tabel6[[Haltenr vv]:[Instappers totaal]],14,FALSE)</f>
        <v>3.7618999999999998</v>
      </c>
      <c r="Q11" s="5">
        <f>SUM(Tabel1[[#This Row],[mrt-18]:[mrt-19]])/4</f>
        <v>2.1325068181818181</v>
      </c>
      <c r="R11" s="65">
        <f>(Tabel1[[#This Row],[mrt-18]]+Tabel1[[#This Row],[nov-18]]+Tabel1[[#This Row],[mrt-19]])/3</f>
        <v>2.4948757575757576</v>
      </c>
      <c r="S11" t="s">
        <v>150</v>
      </c>
      <c r="T11" s="61" t="s">
        <v>18</v>
      </c>
      <c r="U11" s="70">
        <v>1</v>
      </c>
      <c r="V11" s="58" t="s">
        <v>18</v>
      </c>
      <c r="W11" s="46" t="s">
        <v>19</v>
      </c>
      <c r="X11" s="50" t="s">
        <v>72</v>
      </c>
      <c r="Y11" s="87"/>
      <c r="Z11" s="5" t="s">
        <v>150</v>
      </c>
      <c r="AA11" s="51" t="s">
        <v>18</v>
      </c>
      <c r="AB11" s="5" t="s">
        <v>5067</v>
      </c>
    </row>
    <row r="12" spans="1:28" x14ac:dyDescent="0.3">
      <c r="A12" s="7" t="s">
        <v>597</v>
      </c>
      <c r="B12" s="2">
        <v>51280030</v>
      </c>
      <c r="C12" s="1" t="s">
        <v>5120</v>
      </c>
      <c r="D12" s="1" t="s">
        <v>314</v>
      </c>
      <c r="E12" s="1" t="s">
        <v>314</v>
      </c>
      <c r="F12" s="1" t="s">
        <v>15</v>
      </c>
      <c r="G12" s="1" t="s">
        <v>16</v>
      </c>
      <c r="H12" s="1" t="s">
        <v>549</v>
      </c>
      <c r="I12" s="1" t="s">
        <v>18</v>
      </c>
      <c r="J12" s="75">
        <v>1</v>
      </c>
      <c r="K12" s="1" t="s">
        <v>19</v>
      </c>
      <c r="L12" s="3" t="s">
        <v>20</v>
      </c>
      <c r="M12" s="5">
        <f>VLOOKUP(Tabel1[[#This Row],[Haltenr vv]],Tabel7[[Haltenr vv]:[instappers totaal]],8,FALSE)</f>
        <v>2.1818181818181817</v>
      </c>
      <c r="N12" s="5">
        <f>VLOOKUP(Tabel1[[#This Row],[Haltenr vv]],Tabel64[[Haltenr vv]:[Instappers totaal]],14,FALSE)</f>
        <v>0.81818181818181823</v>
      </c>
      <c r="O12" s="5">
        <f>VLOOKUP(Tabel1[[#This Row],[Haltenr vv]],Tabel4[[Haltenr vv]:[Instappers totaal]],5,FALSE)</f>
        <v>3.1363636363636362</v>
      </c>
      <c r="P12" s="5">
        <f>VLOOKUP(Tabel1[[#This Row],[Haltenr vv]],Tabel6[[Haltenr vv]:[Instappers totaal]],14,FALSE)</f>
        <v>2.238057142857143</v>
      </c>
      <c r="Q12" s="5">
        <f>SUM(Tabel1[[#This Row],[mrt-18]:[mrt-19]])/4</f>
        <v>2.0936051948051948</v>
      </c>
      <c r="R12" s="65">
        <f>(Tabel1[[#This Row],[mrt-18]]+Tabel1[[#This Row],[nov-18]]+Tabel1[[#This Row],[mrt-19]])/3</f>
        <v>2.5187463203463203</v>
      </c>
      <c r="S12" t="s">
        <v>18</v>
      </c>
      <c r="T12" s="61" t="s">
        <v>18</v>
      </c>
      <c r="U12" s="70">
        <v>1</v>
      </c>
      <c r="V12" s="58" t="s">
        <v>18</v>
      </c>
      <c r="W12" s="46" t="s">
        <v>19</v>
      </c>
      <c r="X12" s="50" t="s">
        <v>20</v>
      </c>
      <c r="Y12" s="87"/>
      <c r="Z12" s="5" t="s">
        <v>150</v>
      </c>
      <c r="AA12" s="51" t="s">
        <v>18</v>
      </c>
      <c r="AB12" s="5" t="s">
        <v>5063</v>
      </c>
    </row>
    <row r="13" spans="1:28" x14ac:dyDescent="0.3">
      <c r="A13" s="8" t="s">
        <v>568</v>
      </c>
      <c r="B13" s="5">
        <v>50700010</v>
      </c>
      <c r="C13" s="4" t="s">
        <v>513</v>
      </c>
      <c r="D13" s="4" t="s">
        <v>98</v>
      </c>
      <c r="E13" s="4" t="s">
        <v>44</v>
      </c>
      <c r="F13" s="4" t="s">
        <v>15</v>
      </c>
      <c r="G13" s="4" t="s">
        <v>16</v>
      </c>
      <c r="H13" s="4" t="s">
        <v>101</v>
      </c>
      <c r="I13" s="4" t="s">
        <v>18</v>
      </c>
      <c r="J13" s="74">
        <v>1</v>
      </c>
      <c r="K13" s="4" t="s">
        <v>19</v>
      </c>
      <c r="L13" s="6" t="s">
        <v>20</v>
      </c>
      <c r="M13" s="5">
        <f>VLOOKUP(Tabel1[[#This Row],[Haltenr vv]],Tabel7[[Haltenr vv]:[instappers totaal]],8,FALSE)</f>
        <v>1.8125</v>
      </c>
      <c r="N13" s="5">
        <f>VLOOKUP(Tabel1[[#This Row],[Haltenr vv]],Tabel64[[Haltenr vv]:[Instappers totaal]],14,FALSE)</f>
        <v>1.2272000000000001</v>
      </c>
      <c r="O13" s="5">
        <f>VLOOKUP(Tabel1[[#This Row],[Haltenr vv]],Tabel4[[Haltenr vv]:[Instappers totaal]],5,FALSE)</f>
        <v>3.0454545454545454</v>
      </c>
      <c r="P13" s="5">
        <f>VLOOKUP(Tabel1[[#This Row],[Haltenr vv]],Tabel6[[Haltenr vv]:[Instappers totaal]],14,FALSE)</f>
        <v>2.9047000000000001</v>
      </c>
      <c r="Q13" s="5">
        <f>SUM(Tabel1[[#This Row],[mrt-18]:[mrt-19]])/4</f>
        <v>2.2474636363636362</v>
      </c>
      <c r="R13" s="65">
        <f>(Tabel1[[#This Row],[mrt-18]]+Tabel1[[#This Row],[nov-18]]+Tabel1[[#This Row],[mrt-19]])/3</f>
        <v>2.5875515151515152</v>
      </c>
      <c r="S13" t="s">
        <v>18</v>
      </c>
      <c r="T13" s="61" t="s">
        <v>18</v>
      </c>
      <c r="U13" s="70">
        <v>1</v>
      </c>
      <c r="V13" s="58" t="s">
        <v>18</v>
      </c>
      <c r="W13" s="46" t="s">
        <v>19</v>
      </c>
      <c r="X13" s="50" t="s">
        <v>20</v>
      </c>
      <c r="Y13" s="87"/>
      <c r="Z13" s="5" t="s">
        <v>150</v>
      </c>
      <c r="AA13" s="51" t="s">
        <v>18</v>
      </c>
      <c r="AB13" s="5" t="s">
        <v>5063</v>
      </c>
    </row>
    <row r="14" spans="1:28" x14ac:dyDescent="0.3">
      <c r="A14" s="7" t="s">
        <v>595</v>
      </c>
      <c r="B14" s="2">
        <v>59300070</v>
      </c>
      <c r="C14" s="1" t="s">
        <v>519</v>
      </c>
      <c r="D14" s="1" t="s">
        <v>520</v>
      </c>
      <c r="E14" s="1" t="s">
        <v>14</v>
      </c>
      <c r="F14" s="1" t="s">
        <v>15</v>
      </c>
      <c r="G14" s="1" t="s">
        <v>16</v>
      </c>
      <c r="H14" s="1" t="s">
        <v>596</v>
      </c>
      <c r="I14" s="1" t="s">
        <v>18</v>
      </c>
      <c r="J14" s="75">
        <v>1</v>
      </c>
      <c r="K14" s="1" t="s">
        <v>19</v>
      </c>
      <c r="L14" s="3" t="s">
        <v>72</v>
      </c>
      <c r="M14" s="5">
        <f>VLOOKUP(Tabel1[[#This Row],[Haltenr vv]],Tabel7[[Haltenr vv]:[instappers totaal]],8,FALSE)</f>
        <v>3.7272727272727271</v>
      </c>
      <c r="N14" s="5">
        <f>VLOOKUP(Tabel1[[#This Row],[Haltenr vv]],Tabel64[[Haltenr vv]:[Instappers totaal]],14,FALSE)</f>
        <v>1.6818181818181819</v>
      </c>
      <c r="O14" s="5">
        <f>VLOOKUP(Tabel1[[#This Row],[Haltenr vv]],Tabel4[[Haltenr vv]:[Instappers totaal]],5,FALSE)</f>
        <v>2.2272727272727271</v>
      </c>
      <c r="P14" s="5">
        <f>VLOOKUP(Tabel1[[#This Row],[Haltenr vv]],Tabel6[[Haltenr vv]:[Instappers totaal]],14,FALSE)</f>
        <v>2.2380952380952381</v>
      </c>
      <c r="Q14" s="5">
        <f>SUM(Tabel1[[#This Row],[mrt-18]:[mrt-19]])/4</f>
        <v>2.4686147186147185</v>
      </c>
      <c r="R14" s="65">
        <f>(Tabel1[[#This Row],[mrt-18]]+Tabel1[[#This Row],[nov-18]]+Tabel1[[#This Row],[mrt-19]])/3</f>
        <v>2.7308802308802309</v>
      </c>
      <c r="S14" t="s">
        <v>18</v>
      </c>
      <c r="T14" s="61" t="s">
        <v>18</v>
      </c>
      <c r="U14" s="70">
        <v>1</v>
      </c>
      <c r="V14" s="58" t="s">
        <v>18</v>
      </c>
      <c r="W14" s="46" t="s">
        <v>19</v>
      </c>
      <c r="X14" s="50" t="s">
        <v>72</v>
      </c>
      <c r="Y14" s="87"/>
      <c r="Z14" s="5" t="s">
        <v>150</v>
      </c>
      <c r="AA14" s="51" t="s">
        <v>18</v>
      </c>
      <c r="AB14" s="5" t="s">
        <v>5063</v>
      </c>
    </row>
    <row r="15" spans="1:28" x14ac:dyDescent="0.3">
      <c r="A15" s="8" t="s">
        <v>571</v>
      </c>
      <c r="B15" s="5">
        <v>58542030</v>
      </c>
      <c r="C15" s="4" t="s">
        <v>533</v>
      </c>
      <c r="D15" s="4" t="s">
        <v>345</v>
      </c>
      <c r="E15" s="4" t="s">
        <v>108</v>
      </c>
      <c r="F15" s="4" t="s">
        <v>15</v>
      </c>
      <c r="G15" s="4" t="s">
        <v>16</v>
      </c>
      <c r="H15" s="4" t="s">
        <v>516</v>
      </c>
      <c r="I15" s="4" t="s">
        <v>18</v>
      </c>
      <c r="J15" s="74">
        <v>1</v>
      </c>
      <c r="K15" s="4" t="s">
        <v>61</v>
      </c>
      <c r="L15" s="6" t="s">
        <v>20</v>
      </c>
      <c r="M15" s="5">
        <f>VLOOKUP(Tabel1[[#This Row],[Haltenr vv]],Tabel7[[Haltenr vv]:[instappers totaal]],8,FALSE)</f>
        <v>4.9047619047619104</v>
      </c>
      <c r="N15" s="5">
        <f>VLOOKUP(Tabel1[[#This Row],[Haltenr vv]],Tabel64[[Haltenr vv]:[Instappers totaal]],14,FALSE)</f>
        <v>0.86360000000000003</v>
      </c>
      <c r="O15" s="5">
        <f>VLOOKUP(Tabel1[[#This Row],[Haltenr vv]],Tabel4[[Haltenr vv]:[Instappers totaal]],5,FALSE)</f>
        <v>0.5</v>
      </c>
      <c r="P15" s="5">
        <f>VLOOKUP(Tabel1[[#This Row],[Haltenr vv]],Tabel6[[Haltenr vv]:[Instappers totaal]],14,FALSE)</f>
        <v>2.8571</v>
      </c>
      <c r="Q15" s="5">
        <f>SUM(Tabel1[[#This Row],[mrt-18]:[mrt-19]])/4</f>
        <v>2.2813654761904774</v>
      </c>
      <c r="R15" s="65">
        <f>(Tabel1[[#This Row],[mrt-18]]+Tabel1[[#This Row],[nov-18]]+Tabel1[[#This Row],[mrt-19]])/3</f>
        <v>2.7539539682539704</v>
      </c>
      <c r="S15" t="s">
        <v>150</v>
      </c>
      <c r="T15" s="61" t="s">
        <v>18</v>
      </c>
      <c r="U15" s="70">
        <v>1</v>
      </c>
      <c r="V15" s="58" t="s">
        <v>150</v>
      </c>
      <c r="W15" s="46" t="s">
        <v>61</v>
      </c>
      <c r="X15" s="50" t="s">
        <v>20</v>
      </c>
      <c r="Y15" s="87"/>
      <c r="Z15" s="5" t="s">
        <v>150</v>
      </c>
      <c r="AA15" s="51" t="s">
        <v>18</v>
      </c>
      <c r="AB15" s="5" t="s">
        <v>5062</v>
      </c>
    </row>
    <row r="16" spans="1:28" x14ac:dyDescent="0.3">
      <c r="A16" s="7" t="s">
        <v>583</v>
      </c>
      <c r="B16" s="2">
        <v>51510100</v>
      </c>
      <c r="C16" s="1" t="s">
        <v>584</v>
      </c>
      <c r="D16" s="1" t="s">
        <v>426</v>
      </c>
      <c r="E16" s="1" t="s">
        <v>39</v>
      </c>
      <c r="F16" s="1" t="s">
        <v>15</v>
      </c>
      <c r="G16" s="1" t="s">
        <v>16</v>
      </c>
      <c r="H16" s="1" t="s">
        <v>527</v>
      </c>
      <c r="I16" s="1" t="s">
        <v>18</v>
      </c>
      <c r="J16" s="75">
        <v>1</v>
      </c>
      <c r="K16" s="1" t="s">
        <v>61</v>
      </c>
      <c r="L16" s="3" t="s">
        <v>20</v>
      </c>
      <c r="M16" s="5">
        <f>VLOOKUP(Tabel1[[#This Row],[Haltenr vv]],Tabel7[[Haltenr vv]:[instappers totaal]],8,FALSE)</f>
        <v>3.1904761904761898</v>
      </c>
      <c r="N16" s="5">
        <f>VLOOKUP(Tabel1[[#This Row],[Haltenr vv]],Tabel64[[Haltenr vv]:[Instappers totaal]],14,FALSE)</f>
        <v>2.0453999999999999</v>
      </c>
      <c r="O16" s="5">
        <f>VLOOKUP(Tabel1[[#This Row],[Haltenr vv]],Tabel4[[Haltenr vv]:[Instappers totaal]],5,FALSE)</f>
        <v>2.8636363636363638</v>
      </c>
      <c r="P16" s="5">
        <f>VLOOKUP(Tabel1[[#This Row],[Haltenr vv]],Tabel6[[Haltenr vv]:[Instappers totaal]],14,FALSE)</f>
        <v>2.6190000000000002</v>
      </c>
      <c r="Q16" s="5">
        <f>SUM(Tabel1[[#This Row],[mrt-18]:[mrt-19]])/4</f>
        <v>2.6796281385281384</v>
      </c>
      <c r="R16" s="65">
        <f>(Tabel1[[#This Row],[mrt-18]]+Tabel1[[#This Row],[nov-18]]+Tabel1[[#This Row],[mrt-19]])/3</f>
        <v>2.8910375180375176</v>
      </c>
      <c r="S16" t="s">
        <v>150</v>
      </c>
      <c r="T16" s="61" t="s">
        <v>18</v>
      </c>
      <c r="U16" s="70">
        <v>1</v>
      </c>
      <c r="V16" s="58" t="s">
        <v>150</v>
      </c>
      <c r="W16" s="46" t="s">
        <v>61</v>
      </c>
      <c r="X16" s="50" t="s">
        <v>20</v>
      </c>
      <c r="Y16" s="87"/>
      <c r="Z16" s="5" t="s">
        <v>150</v>
      </c>
      <c r="AA16" s="51" t="s">
        <v>18</v>
      </c>
      <c r="AB16" s="5" t="s">
        <v>5121</v>
      </c>
    </row>
    <row r="17" spans="1:28" x14ac:dyDescent="0.3">
      <c r="A17" s="7" t="s">
        <v>534</v>
      </c>
      <c r="B17" s="2">
        <v>51510060</v>
      </c>
      <c r="C17" s="1" t="s">
        <v>535</v>
      </c>
      <c r="D17" s="1" t="s">
        <v>426</v>
      </c>
      <c r="E17" s="1" t="s">
        <v>39</v>
      </c>
      <c r="F17" s="1" t="s">
        <v>15</v>
      </c>
      <c r="G17" s="1" t="s">
        <v>16</v>
      </c>
      <c r="H17" s="1" t="s">
        <v>527</v>
      </c>
      <c r="I17" s="1" t="s">
        <v>18</v>
      </c>
      <c r="J17" s="75">
        <v>1</v>
      </c>
      <c r="K17" s="1" t="s">
        <v>61</v>
      </c>
      <c r="L17" s="3" t="s">
        <v>20</v>
      </c>
      <c r="M17" s="5">
        <f>VLOOKUP(Tabel1[[#This Row],[Haltenr vv]],Tabel7[[Haltenr vv]:[instappers totaal]],8,FALSE)</f>
        <v>3.0909090909090899</v>
      </c>
      <c r="N17" s="5">
        <f>VLOOKUP(Tabel1[[#This Row],[Haltenr vv]],Tabel64[[Haltenr vv]:[Instappers totaal]],14,FALSE)</f>
        <v>1.1818</v>
      </c>
      <c r="O17" s="5">
        <f>VLOOKUP(Tabel1[[#This Row],[Haltenr vv]],Tabel4[[Haltenr vv]:[Instappers totaal]],5,FALSE)</f>
        <v>4.4545454545454541</v>
      </c>
      <c r="P17" s="5">
        <f>VLOOKUP(Tabel1[[#This Row],[Haltenr vv]],Tabel6[[Haltenr vv]:[Instappers totaal]],14,FALSE)</f>
        <v>4.1904000000000003</v>
      </c>
      <c r="Q17" s="5">
        <f>SUM(Tabel1[[#This Row],[mrt-18]:[mrt-19]])/4</f>
        <v>3.2294136363636361</v>
      </c>
      <c r="R17" s="65">
        <f>(Tabel1[[#This Row],[mrt-18]]+Tabel1[[#This Row],[nov-18]]+Tabel1[[#This Row],[mrt-19]])/3</f>
        <v>3.9119515151515145</v>
      </c>
      <c r="S17" t="s">
        <v>150</v>
      </c>
      <c r="T17" s="61" t="s">
        <v>18</v>
      </c>
      <c r="U17" s="70">
        <v>1</v>
      </c>
      <c r="V17" s="58" t="s">
        <v>150</v>
      </c>
      <c r="W17" s="46" t="s">
        <v>61</v>
      </c>
      <c r="X17" s="50" t="s">
        <v>20</v>
      </c>
      <c r="Y17" s="87"/>
      <c r="Z17" s="5" t="s">
        <v>150</v>
      </c>
      <c r="AA17" s="51" t="s">
        <v>18</v>
      </c>
      <c r="AB17" s="5" t="s">
        <v>5066</v>
      </c>
    </row>
    <row r="18" spans="1:28" x14ac:dyDescent="0.3">
      <c r="A18" s="7" t="s">
        <v>562</v>
      </c>
      <c r="B18" s="2">
        <v>50700080</v>
      </c>
      <c r="C18" s="1" t="s">
        <v>471</v>
      </c>
      <c r="D18" s="1" t="s">
        <v>191</v>
      </c>
      <c r="E18" s="1" t="s">
        <v>67</v>
      </c>
      <c r="F18" s="1" t="s">
        <v>15</v>
      </c>
      <c r="G18" s="1" t="s">
        <v>16</v>
      </c>
      <c r="H18" s="1" t="s">
        <v>302</v>
      </c>
      <c r="I18" s="1" t="s">
        <v>18</v>
      </c>
      <c r="J18" s="75">
        <v>1</v>
      </c>
      <c r="K18" s="1" t="s">
        <v>19</v>
      </c>
      <c r="L18" s="3" t="s">
        <v>20</v>
      </c>
      <c r="M18" s="5">
        <f>VLOOKUP(Tabel1[[#This Row],[Haltenr vv]],Tabel7[[Haltenr vv]:[instappers totaal]],8,FALSE)</f>
        <v>3.1428571428571401</v>
      </c>
      <c r="N18" s="5">
        <f>VLOOKUP(Tabel1[[#This Row],[Haltenr vv]],Tabel64[[Haltenr vv]:[Instappers totaal]],14,FALSE)</f>
        <v>2.4544999999999999</v>
      </c>
      <c r="O18" s="5">
        <f>VLOOKUP(Tabel1[[#This Row],[Haltenr vv]],Tabel4[[Haltenr vv]:[Instappers totaal]],5,FALSE)</f>
        <v>5.5909090909090908</v>
      </c>
      <c r="P18" s="5">
        <f>VLOOKUP(Tabel1[[#This Row],[Haltenr vv]],Tabel6[[Haltenr vv]:[Instappers totaal]],14,FALSE)</f>
        <v>3.238</v>
      </c>
      <c r="Q18" s="5">
        <f>SUM(Tabel1[[#This Row],[mrt-18]:[mrt-19]])/4</f>
        <v>3.6065665584415578</v>
      </c>
      <c r="R18" s="65">
        <f>(Tabel1[[#This Row],[mrt-18]]+Tabel1[[#This Row],[nov-18]]+Tabel1[[#This Row],[mrt-19]])/3</f>
        <v>3.9905887445887434</v>
      </c>
      <c r="S18" t="s">
        <v>18</v>
      </c>
      <c r="T18" s="61" t="s">
        <v>18</v>
      </c>
      <c r="U18" s="70">
        <v>1</v>
      </c>
      <c r="V18" s="58" t="s">
        <v>18</v>
      </c>
      <c r="W18" s="46" t="s">
        <v>19</v>
      </c>
      <c r="X18" s="50" t="s">
        <v>20</v>
      </c>
      <c r="Y18" s="87"/>
      <c r="Z18" s="5" t="s">
        <v>150</v>
      </c>
      <c r="AA18" s="51" t="s">
        <v>18</v>
      </c>
      <c r="AB18" s="5" t="s">
        <v>5063</v>
      </c>
    </row>
    <row r="19" spans="1:28" x14ac:dyDescent="0.3">
      <c r="A19" s="8" t="s">
        <v>528</v>
      </c>
      <c r="B19" s="5">
        <v>51460070</v>
      </c>
      <c r="C19" s="4" t="s">
        <v>213</v>
      </c>
      <c r="D19" s="4" t="s">
        <v>213</v>
      </c>
      <c r="E19" s="4" t="s">
        <v>5043</v>
      </c>
      <c r="F19" s="4" t="s">
        <v>15</v>
      </c>
      <c r="G19" s="4" t="s">
        <v>16</v>
      </c>
      <c r="H19" s="4" t="s">
        <v>529</v>
      </c>
      <c r="I19" s="4" t="s">
        <v>18</v>
      </c>
      <c r="J19" s="74">
        <v>1</v>
      </c>
      <c r="K19" s="4" t="s">
        <v>19</v>
      </c>
      <c r="L19" s="6" t="s">
        <v>20</v>
      </c>
      <c r="M19" s="32">
        <f>VLOOKUP(Tabel1[[#This Row],[Haltenr vv]],Tabel7[[Haltenr vv]:[instappers totaal]],8,FALSE)</f>
        <v>0</v>
      </c>
      <c r="N19" s="32">
        <f>VLOOKUP(Tabel1[[#This Row],[Haltenr vv]],Tabel64[[Haltenr vv]:[Instappers totaal]],14,FALSE)</f>
        <v>0</v>
      </c>
      <c r="O19" s="32">
        <f>VLOOKUP(Tabel1[[#This Row],[Haltenr vv]],Tabel4[[Haltenr vv]:[Instappers totaal]],5,FALSE)</f>
        <v>0</v>
      </c>
      <c r="P19" s="5">
        <f>VLOOKUP(Tabel1[[#This Row],[Haltenr vv]],Tabel6[[Haltenr vv]:[Instappers totaal]],14,FALSE)</f>
        <v>4.2857142857142856</v>
      </c>
      <c r="Q19" s="5">
        <v>4</v>
      </c>
      <c r="R19" s="65">
        <v>4</v>
      </c>
      <c r="S19" t="s">
        <v>150</v>
      </c>
      <c r="T19" s="61" t="s">
        <v>18</v>
      </c>
      <c r="U19" s="70">
        <v>1</v>
      </c>
      <c r="V19" s="58" t="s">
        <v>150</v>
      </c>
      <c r="W19" s="46" t="s">
        <v>19</v>
      </c>
      <c r="X19" s="50" t="s">
        <v>20</v>
      </c>
      <c r="Y19" s="87"/>
      <c r="Z19" s="5" t="s">
        <v>150</v>
      </c>
      <c r="AA19" s="51" t="s">
        <v>18</v>
      </c>
      <c r="AB19" s="5" t="s">
        <v>5107</v>
      </c>
    </row>
    <row r="20" spans="1:28" x14ac:dyDescent="0.3">
      <c r="A20" s="7" t="s">
        <v>532</v>
      </c>
      <c r="B20" s="2">
        <v>58542020</v>
      </c>
      <c r="C20" s="1" t="s">
        <v>533</v>
      </c>
      <c r="D20" s="1" t="s">
        <v>345</v>
      </c>
      <c r="E20" s="1" t="s">
        <v>108</v>
      </c>
      <c r="F20" s="1" t="s">
        <v>15</v>
      </c>
      <c r="G20" s="1" t="s">
        <v>16</v>
      </c>
      <c r="H20" s="1" t="s">
        <v>346</v>
      </c>
      <c r="I20" s="1" t="s">
        <v>18</v>
      </c>
      <c r="J20" s="75">
        <v>1</v>
      </c>
      <c r="K20" s="1" t="s">
        <v>61</v>
      </c>
      <c r="L20" s="3" t="s">
        <v>20</v>
      </c>
      <c r="M20" s="5">
        <f>VLOOKUP(Tabel1[[#This Row],[Haltenr vv]],Tabel7[[Haltenr vv]:[instappers totaal]],8,FALSE)</f>
        <v>4.3181818181818201</v>
      </c>
      <c r="N20" s="5">
        <f>VLOOKUP(Tabel1[[#This Row],[Haltenr vv]],Tabel64[[Haltenr vv]:[Instappers totaal]],14,FALSE)</f>
        <v>2.0909</v>
      </c>
      <c r="O20" s="5">
        <f>VLOOKUP(Tabel1[[#This Row],[Haltenr vv]],Tabel4[[Haltenr vv]:[Instappers totaal]],5,FALSE)</f>
        <v>3.9090909090909092</v>
      </c>
      <c r="P20" s="5">
        <f>VLOOKUP(Tabel1[[#This Row],[Haltenr vv]],Tabel6[[Haltenr vv]:[Instappers totaal]],14,FALSE)</f>
        <v>4.2857000000000003</v>
      </c>
      <c r="Q20" s="5">
        <f>SUM(Tabel1[[#This Row],[mrt-18]:[mrt-19]])/4</f>
        <v>3.6509681818181821</v>
      </c>
      <c r="R20" s="65">
        <f>(Tabel1[[#This Row],[mrt-18]]+Tabel1[[#This Row],[nov-18]]+Tabel1[[#This Row],[mrt-19]])/3</f>
        <v>4.1709909090909099</v>
      </c>
      <c r="S20" t="s">
        <v>150</v>
      </c>
      <c r="T20" s="61" t="s">
        <v>18</v>
      </c>
      <c r="U20" s="70">
        <v>1</v>
      </c>
      <c r="V20" s="58" t="s">
        <v>150</v>
      </c>
      <c r="W20" s="46" t="s">
        <v>61</v>
      </c>
      <c r="X20" s="50" t="s">
        <v>20</v>
      </c>
      <c r="Y20" s="87"/>
      <c r="Z20" s="5" t="s">
        <v>150</v>
      </c>
      <c r="AA20" s="51" t="s">
        <v>18</v>
      </c>
      <c r="AB20" s="5" t="s">
        <v>5062</v>
      </c>
    </row>
    <row r="21" spans="1:28" x14ac:dyDescent="0.3">
      <c r="A21" s="8" t="s">
        <v>491</v>
      </c>
      <c r="B21" s="5">
        <v>58442150</v>
      </c>
      <c r="C21" s="4" t="s">
        <v>492</v>
      </c>
      <c r="D21" s="4" t="s">
        <v>464</v>
      </c>
      <c r="E21" s="4" t="s">
        <v>108</v>
      </c>
      <c r="F21" s="4" t="s">
        <v>15</v>
      </c>
      <c r="G21" s="4" t="s">
        <v>16</v>
      </c>
      <c r="H21" s="4" t="s">
        <v>493</v>
      </c>
      <c r="I21" s="4" t="s">
        <v>18</v>
      </c>
      <c r="J21" s="74">
        <v>1</v>
      </c>
      <c r="K21" s="4" t="s">
        <v>61</v>
      </c>
      <c r="L21" s="6" t="s">
        <v>20</v>
      </c>
      <c r="M21" s="5">
        <f>VLOOKUP(Tabel1[[#This Row],[Haltenr vv]],Tabel7[[Haltenr vv]:[instappers totaal]],8,FALSE)</f>
        <v>3.0909090909090899</v>
      </c>
      <c r="N21" s="5">
        <f>VLOOKUP(Tabel1[[#This Row],[Haltenr vv]],Tabel64[[Haltenr vv]:[Instappers totaal]],14,FALSE)</f>
        <v>1.2272000000000001</v>
      </c>
      <c r="O21" s="5">
        <f>VLOOKUP(Tabel1[[#This Row],[Haltenr vv]],Tabel4[[Haltenr vv]:[Instappers totaal]],5,FALSE)</f>
        <v>4.5</v>
      </c>
      <c r="P21" s="5">
        <f>VLOOKUP(Tabel1[[#This Row],[Haltenr vv]],Tabel6[[Haltenr vv]:[Instappers totaal]],14,FALSE)</f>
        <v>5.3808999999999996</v>
      </c>
      <c r="Q21" s="5">
        <f>SUM(Tabel1[[#This Row],[mrt-18]:[mrt-19]])/4</f>
        <v>3.5497522727272726</v>
      </c>
      <c r="R21" s="65">
        <f>(Tabel1[[#This Row],[mrt-18]]+Tabel1[[#This Row],[nov-18]]+Tabel1[[#This Row],[mrt-19]])/3</f>
        <v>4.3239363636363635</v>
      </c>
      <c r="S21" t="s">
        <v>150</v>
      </c>
      <c r="T21" s="61" t="s">
        <v>18</v>
      </c>
      <c r="U21" s="70">
        <v>1</v>
      </c>
      <c r="V21" s="58" t="s">
        <v>150</v>
      </c>
      <c r="W21" s="46" t="s">
        <v>61</v>
      </c>
      <c r="X21" s="50" t="s">
        <v>20</v>
      </c>
      <c r="Y21" s="87"/>
      <c r="Z21" s="5" t="s">
        <v>150</v>
      </c>
      <c r="AA21" s="51" t="s">
        <v>18</v>
      </c>
      <c r="AB21" s="5" t="s">
        <v>5062</v>
      </c>
    </row>
    <row r="22" spans="1:28" x14ac:dyDescent="0.3">
      <c r="A22" s="8" t="s">
        <v>558</v>
      </c>
      <c r="B22" s="5">
        <v>50450060</v>
      </c>
      <c r="C22" s="4" t="s">
        <v>244</v>
      </c>
      <c r="D22" s="4" t="s">
        <v>148</v>
      </c>
      <c r="E22" s="4" t="s">
        <v>148</v>
      </c>
      <c r="F22" s="4" t="s">
        <v>15</v>
      </c>
      <c r="G22" s="4" t="s">
        <v>16</v>
      </c>
      <c r="H22" s="4" t="s">
        <v>374</v>
      </c>
      <c r="I22" s="4" t="s">
        <v>18</v>
      </c>
      <c r="J22" s="74"/>
      <c r="K22" s="4" t="s">
        <v>61</v>
      </c>
      <c r="L22" s="6" t="s">
        <v>72</v>
      </c>
      <c r="M22" s="5">
        <f>VLOOKUP(Tabel1[[#This Row],[Haltenr vv]],Tabel7[[Haltenr vv]:[instappers totaal]],8,FALSE)</f>
        <v>4.3181818181818201</v>
      </c>
      <c r="N22" s="5">
        <f>VLOOKUP(Tabel1[[#This Row],[Haltenr vv]],Tabel64[[Haltenr vv]:[Instappers totaal]],14,FALSE)</f>
        <v>1.8181</v>
      </c>
      <c r="O22" s="5">
        <f>VLOOKUP(Tabel1[[#This Row],[Haltenr vv]],Tabel4[[Haltenr vv]:[Instappers totaal]],5,FALSE)</f>
        <v>5.8636363636363633</v>
      </c>
      <c r="P22" s="5">
        <f>VLOOKUP(Tabel1[[#This Row],[Haltenr vv]],Tabel6[[Haltenr vv]:[Instappers totaal]],14,FALSE)</f>
        <v>3.3809</v>
      </c>
      <c r="Q22" s="5">
        <f>SUM(Tabel1[[#This Row],[mrt-18]:[mrt-19]])/4</f>
        <v>3.8452045454545463</v>
      </c>
      <c r="R22" s="65">
        <f>(Tabel1[[#This Row],[mrt-18]]+Tabel1[[#This Row],[nov-18]]+Tabel1[[#This Row],[mrt-19]])/3</f>
        <v>4.5209060606060616</v>
      </c>
      <c r="S22" t="s">
        <v>150</v>
      </c>
      <c r="T22" s="61" t="s">
        <v>18</v>
      </c>
      <c r="U22" s="70">
        <v>1</v>
      </c>
      <c r="V22" s="58" t="s">
        <v>150</v>
      </c>
      <c r="W22" s="46" t="s">
        <v>61</v>
      </c>
      <c r="X22" s="50" t="s">
        <v>72</v>
      </c>
      <c r="Y22" s="87"/>
      <c r="Z22" s="5" t="s">
        <v>150</v>
      </c>
      <c r="AA22" s="51" t="s">
        <v>18</v>
      </c>
      <c r="AB22" s="5"/>
    </row>
    <row r="23" spans="1:28" x14ac:dyDescent="0.3">
      <c r="A23" s="8" t="s">
        <v>496</v>
      </c>
      <c r="B23" s="5">
        <v>51310040</v>
      </c>
      <c r="C23" s="4" t="s">
        <v>497</v>
      </c>
      <c r="D23" s="4" t="s">
        <v>498</v>
      </c>
      <c r="E23" s="4" t="s">
        <v>29</v>
      </c>
      <c r="F23" s="4" t="s">
        <v>15</v>
      </c>
      <c r="G23" s="4" t="s">
        <v>16</v>
      </c>
      <c r="H23" s="4" t="s">
        <v>389</v>
      </c>
      <c r="I23" s="4" t="s">
        <v>18</v>
      </c>
      <c r="J23" s="74">
        <v>1</v>
      </c>
      <c r="K23" s="4" t="s">
        <v>61</v>
      </c>
      <c r="L23" s="6" t="s">
        <v>20</v>
      </c>
      <c r="M23" s="5">
        <f>VLOOKUP(Tabel1[[#This Row],[Haltenr vv]],Tabel7[[Haltenr vv]:[instappers totaal]],8,FALSE)</f>
        <v>3.2727272727272698</v>
      </c>
      <c r="N23" s="5">
        <f>VLOOKUP(Tabel1[[#This Row],[Haltenr vv]],Tabel64[[Haltenr vv]:[Instappers totaal]],14,FALSE)</f>
        <v>2.2726999999999999</v>
      </c>
      <c r="O23" s="5">
        <f>VLOOKUP(Tabel1[[#This Row],[Haltenr vv]],Tabel4[[Haltenr vv]:[Instappers totaal]],5,FALSE)</f>
        <v>5.2272727272727275</v>
      </c>
      <c r="P23" s="5">
        <f>VLOOKUP(Tabel1[[#This Row],[Haltenr vv]],Tabel6[[Haltenr vv]:[Instappers totaal]],14,FALSE)</f>
        <v>5.0952000000000002</v>
      </c>
      <c r="Q23" s="5">
        <f>SUM(Tabel1[[#This Row],[mrt-18]:[mrt-19]])/4</f>
        <v>3.9669749999999993</v>
      </c>
      <c r="R23" s="65">
        <f>(Tabel1[[#This Row],[mrt-18]]+Tabel1[[#This Row],[nov-18]]+Tabel1[[#This Row],[mrt-19]])/3</f>
        <v>4.5317333333333325</v>
      </c>
      <c r="S23" t="s">
        <v>150</v>
      </c>
      <c r="T23" s="61" t="s">
        <v>18</v>
      </c>
      <c r="U23" s="70">
        <v>1</v>
      </c>
      <c r="V23" s="58" t="s">
        <v>150</v>
      </c>
      <c r="W23" s="46" t="s">
        <v>61</v>
      </c>
      <c r="X23" s="50" t="s">
        <v>20</v>
      </c>
      <c r="Y23" s="87"/>
      <c r="Z23" s="5" t="s">
        <v>150</v>
      </c>
      <c r="AA23" s="51" t="s">
        <v>18</v>
      </c>
      <c r="AB23" s="5"/>
    </row>
    <row r="24" spans="1:28" x14ac:dyDescent="0.3">
      <c r="A24" s="8" t="s">
        <v>526</v>
      </c>
      <c r="B24" s="5">
        <v>51410180</v>
      </c>
      <c r="C24" s="4" t="s">
        <v>506</v>
      </c>
      <c r="D24" s="4" t="s">
        <v>426</v>
      </c>
      <c r="E24" s="4" t="s">
        <v>29</v>
      </c>
      <c r="F24" s="4" t="s">
        <v>29</v>
      </c>
      <c r="G24" s="4" t="s">
        <v>16</v>
      </c>
      <c r="H24" s="4" t="s">
        <v>527</v>
      </c>
      <c r="I24" s="4" t="s">
        <v>18</v>
      </c>
      <c r="J24" s="74">
        <v>1</v>
      </c>
      <c r="K24" s="4" t="s">
        <v>61</v>
      </c>
      <c r="L24" s="6" t="s">
        <v>72</v>
      </c>
      <c r="M24" s="5">
        <f>VLOOKUP(Tabel1[[#This Row],[Haltenr vv]],Tabel7[[Haltenr vv]:[instappers totaal]],8,FALSE)</f>
        <v>5.3181818181818201</v>
      </c>
      <c r="N24" s="5">
        <f>VLOOKUP(Tabel1[[#This Row],[Haltenr vv]],Tabel64[[Haltenr vv]:[Instappers totaal]],14,FALSE)</f>
        <v>1.8635999999999999</v>
      </c>
      <c r="O24" s="5">
        <f>VLOOKUP(Tabel1[[#This Row],[Haltenr vv]],Tabel4[[Haltenr vv]:[Instappers totaal]],5,FALSE)</f>
        <v>4</v>
      </c>
      <c r="P24" s="5">
        <f>VLOOKUP(Tabel1[[#This Row],[Haltenr vv]],Tabel6[[Haltenr vv]:[Instappers totaal]],14,FALSE)</f>
        <v>4.3333000000000004</v>
      </c>
      <c r="Q24" s="5">
        <f>SUM(Tabel1[[#This Row],[mrt-18]:[mrt-19]])/4</f>
        <v>3.8787704545454549</v>
      </c>
      <c r="R24" s="65">
        <f>(Tabel1[[#This Row],[mrt-18]]+Tabel1[[#This Row],[nov-18]]+Tabel1[[#This Row],[mrt-19]])/3</f>
        <v>4.5504939393939408</v>
      </c>
      <c r="S24" t="s">
        <v>150</v>
      </c>
      <c r="T24" s="61" t="s">
        <v>18</v>
      </c>
      <c r="U24" s="70">
        <v>1</v>
      </c>
      <c r="V24" s="58" t="s">
        <v>150</v>
      </c>
      <c r="W24" s="46" t="s">
        <v>61</v>
      </c>
      <c r="X24" s="50" t="s">
        <v>72</v>
      </c>
      <c r="Y24" s="87"/>
      <c r="Z24" s="5" t="s">
        <v>150</v>
      </c>
      <c r="AA24" s="51" t="s">
        <v>18</v>
      </c>
      <c r="AB24" s="5"/>
    </row>
    <row r="25" spans="1:28" x14ac:dyDescent="0.3">
      <c r="A25" s="8" t="s">
        <v>537</v>
      </c>
      <c r="B25" s="5">
        <v>51410010</v>
      </c>
      <c r="C25" s="4" t="s">
        <v>444</v>
      </c>
      <c r="D25" s="4" t="s">
        <v>423</v>
      </c>
      <c r="E25" s="4" t="s">
        <v>29</v>
      </c>
      <c r="F25" s="4" t="s">
        <v>15</v>
      </c>
      <c r="G25" s="4" t="s">
        <v>16</v>
      </c>
      <c r="H25" s="4" t="s">
        <v>538</v>
      </c>
      <c r="I25" s="4" t="s">
        <v>18</v>
      </c>
      <c r="J25" s="74">
        <v>1</v>
      </c>
      <c r="K25" s="4" t="s">
        <v>61</v>
      </c>
      <c r="L25" s="6" t="s">
        <v>20</v>
      </c>
      <c r="M25" s="5">
        <f>VLOOKUP(Tabel1[[#This Row],[Haltenr vv]],Tabel7[[Haltenr vv]:[instappers totaal]],8,FALSE)</f>
        <v>4.7</v>
      </c>
      <c r="N25" s="5">
        <f>VLOOKUP(Tabel1[[#This Row],[Haltenr vv]],Tabel64[[Haltenr vv]:[Instappers totaal]],14,FALSE)</f>
        <v>1.3181</v>
      </c>
      <c r="O25" s="5">
        <f>VLOOKUP(Tabel1[[#This Row],[Haltenr vv]],Tabel4[[Haltenr vv]:[Instappers totaal]],5,FALSE)</f>
        <v>5.1363636363636367</v>
      </c>
      <c r="P25" s="5">
        <f>VLOOKUP(Tabel1[[#This Row],[Haltenr vv]],Tabel6[[Haltenr vv]:[Instappers totaal]],14,FALSE)</f>
        <v>3.9523000000000001</v>
      </c>
      <c r="Q25" s="5">
        <f>SUM(Tabel1[[#This Row],[mrt-18]:[mrt-19]])/4</f>
        <v>3.7766909090909095</v>
      </c>
      <c r="R25" s="65">
        <f>(Tabel1[[#This Row],[mrt-18]]+Tabel1[[#This Row],[nov-18]]+Tabel1[[#This Row],[mrt-19]])/3</f>
        <v>4.596221212121212</v>
      </c>
      <c r="S25" t="s">
        <v>150</v>
      </c>
      <c r="T25" s="61" t="s">
        <v>18</v>
      </c>
      <c r="U25" s="70">
        <v>1</v>
      </c>
      <c r="V25" s="58" t="s">
        <v>150</v>
      </c>
      <c r="W25" s="46" t="s">
        <v>61</v>
      </c>
      <c r="X25" s="50" t="s">
        <v>20</v>
      </c>
      <c r="Y25" s="87"/>
      <c r="Z25" s="5" t="s">
        <v>150</v>
      </c>
      <c r="AA25" s="51" t="s">
        <v>18</v>
      </c>
      <c r="AB25" s="5"/>
    </row>
    <row r="26" spans="1:28" x14ac:dyDescent="0.3">
      <c r="A26" s="8" t="s">
        <v>432</v>
      </c>
      <c r="B26" s="5">
        <v>50420170</v>
      </c>
      <c r="C26" s="4" t="s">
        <v>433</v>
      </c>
      <c r="D26" s="4" t="s">
        <v>137</v>
      </c>
      <c r="E26" s="4" t="s">
        <v>153</v>
      </c>
      <c r="F26" s="4" t="s">
        <v>15</v>
      </c>
      <c r="G26" s="4" t="s">
        <v>16</v>
      </c>
      <c r="H26" s="4" t="s">
        <v>120</v>
      </c>
      <c r="I26" s="4" t="s">
        <v>18</v>
      </c>
      <c r="J26" s="74">
        <v>1</v>
      </c>
      <c r="K26" s="4" t="s">
        <v>61</v>
      </c>
      <c r="L26" s="6" t="s">
        <v>20</v>
      </c>
      <c r="M26" s="5">
        <f>VLOOKUP(Tabel1[[#This Row],[Haltenr vv]],Tabel7[[Haltenr vv]:[instappers totaal]],8,FALSE)</f>
        <v>3.877272727272727</v>
      </c>
      <c r="N26" s="5">
        <f>VLOOKUP(Tabel1[[#This Row],[Haltenr vv]],Tabel64[[Haltenr vv]:[Instappers totaal]],14,FALSE)</f>
        <v>3.4544636363636361</v>
      </c>
      <c r="O26" s="5">
        <f>VLOOKUP(Tabel1[[#This Row],[Haltenr vv]],Tabel4[[Haltenr vv]:[Instappers totaal]],5,FALSE)</f>
        <v>2.6818181818181817</v>
      </c>
      <c r="P26" s="5">
        <f>VLOOKUP(Tabel1[[#This Row],[Haltenr vv]],Tabel6[[Haltenr vv]:[Instappers totaal]],14,FALSE)</f>
        <v>7.2380666666666666</v>
      </c>
      <c r="Q26" s="5">
        <f>SUM(Tabel1[[#This Row],[mrt-18]:[mrt-19]])/4</f>
        <v>4.3129053030303028</v>
      </c>
      <c r="R26" s="65">
        <f>(Tabel1[[#This Row],[mrt-18]]+Tabel1[[#This Row],[nov-18]]+Tabel1[[#This Row],[mrt-19]])/3</f>
        <v>4.5990525252525254</v>
      </c>
      <c r="S26" t="s">
        <v>150</v>
      </c>
      <c r="T26" s="61" t="s">
        <v>18</v>
      </c>
      <c r="U26" s="70">
        <v>1</v>
      </c>
      <c r="V26" s="58" t="s">
        <v>150</v>
      </c>
      <c r="W26" s="46" t="s">
        <v>61</v>
      </c>
      <c r="X26" s="50" t="s">
        <v>20</v>
      </c>
      <c r="Y26" s="87" t="s">
        <v>5090</v>
      </c>
      <c r="Z26" s="5" t="s">
        <v>150</v>
      </c>
      <c r="AA26" s="51" t="s">
        <v>18</v>
      </c>
      <c r="AB26" s="5"/>
    </row>
    <row r="27" spans="1:28" x14ac:dyDescent="0.3">
      <c r="A27" s="8" t="s">
        <v>494</v>
      </c>
      <c r="B27" s="5">
        <v>50520085</v>
      </c>
      <c r="C27" s="4" t="s">
        <v>339</v>
      </c>
      <c r="D27" s="4" t="s">
        <v>23</v>
      </c>
      <c r="E27" s="4" t="s">
        <v>24</v>
      </c>
      <c r="F27" s="4" t="s">
        <v>15</v>
      </c>
      <c r="G27" s="4" t="s">
        <v>16</v>
      </c>
      <c r="H27" s="4" t="s">
        <v>495</v>
      </c>
      <c r="I27" s="4" t="s">
        <v>18</v>
      </c>
      <c r="J27" s="74">
        <v>1</v>
      </c>
      <c r="K27" s="4" t="s">
        <v>19</v>
      </c>
      <c r="L27" s="6" t="s">
        <v>20</v>
      </c>
      <c r="M27" s="5">
        <f>VLOOKUP(Tabel1[[#This Row],[Haltenr vv]],Tabel7[[Haltenr vv]:[instappers totaal]],8,FALSE)</f>
        <v>6.5454545454545503</v>
      </c>
      <c r="N27" s="5">
        <f>VLOOKUP(Tabel1[[#This Row],[Haltenr vv]],Tabel64[[Haltenr vv]:[Instappers totaal]],14,FALSE)</f>
        <v>2.4544999999999999</v>
      </c>
      <c r="O27" s="5">
        <f>VLOOKUP(Tabel1[[#This Row],[Haltenr vv]],Tabel4[[Haltenr vv]:[Instappers totaal]],5,FALSE)</f>
        <v>2.1818181818181817</v>
      </c>
      <c r="P27" s="5">
        <f>VLOOKUP(Tabel1[[#This Row],[Haltenr vv]],Tabel6[[Haltenr vv]:[Instappers totaal]],14,FALSE)</f>
        <v>5.2857000000000003</v>
      </c>
      <c r="Q27" s="5">
        <f>SUM(Tabel1[[#This Row],[mrt-18]:[mrt-19]])/4</f>
        <v>4.1168681818181829</v>
      </c>
      <c r="R27" s="65">
        <f>(Tabel1[[#This Row],[mrt-18]]+Tabel1[[#This Row],[nov-18]]+Tabel1[[#This Row],[mrt-19]])/3</f>
        <v>4.6709909090909107</v>
      </c>
      <c r="S27" t="s">
        <v>150</v>
      </c>
      <c r="T27" s="61" t="s">
        <v>18</v>
      </c>
      <c r="U27" s="70">
        <v>1</v>
      </c>
      <c r="V27" s="58" t="s">
        <v>150</v>
      </c>
      <c r="W27" s="46" t="s">
        <v>61</v>
      </c>
      <c r="X27" s="50" t="s">
        <v>20</v>
      </c>
      <c r="Y27" s="87"/>
      <c r="Z27" s="5" t="s">
        <v>150</v>
      </c>
      <c r="AA27" s="51" t="s">
        <v>18</v>
      </c>
      <c r="AB27" s="5"/>
    </row>
    <row r="28" spans="1:28" x14ac:dyDescent="0.3">
      <c r="A28" s="7" t="s">
        <v>556</v>
      </c>
      <c r="B28" s="2">
        <v>51410040</v>
      </c>
      <c r="C28" s="1" t="s">
        <v>557</v>
      </c>
      <c r="D28" s="1" t="s">
        <v>423</v>
      </c>
      <c r="E28" s="1" t="s">
        <v>29</v>
      </c>
      <c r="F28" s="1" t="s">
        <v>15</v>
      </c>
      <c r="G28" s="1" t="s">
        <v>16</v>
      </c>
      <c r="H28" s="1" t="s">
        <v>389</v>
      </c>
      <c r="I28" s="1" t="s">
        <v>18</v>
      </c>
      <c r="J28" s="75">
        <v>1</v>
      </c>
      <c r="K28" s="1" t="s">
        <v>61</v>
      </c>
      <c r="L28" s="3" t="s">
        <v>20</v>
      </c>
      <c r="M28" s="5">
        <f>VLOOKUP(Tabel1[[#This Row],[Haltenr vv]],Tabel7[[Haltenr vv]:[instappers totaal]],8,FALSE)</f>
        <v>4.7272727272727302</v>
      </c>
      <c r="N28" s="5">
        <f>VLOOKUP(Tabel1[[#This Row],[Haltenr vv]],Tabel64[[Haltenr vv]:[Instappers totaal]],14,FALSE)</f>
        <v>2.1362999999999999</v>
      </c>
      <c r="O28" s="5">
        <f>VLOOKUP(Tabel1[[#This Row],[Haltenr vv]],Tabel4[[Haltenr vv]:[Instappers totaal]],5,FALSE)</f>
        <v>5.8181818181818183</v>
      </c>
      <c r="P28" s="5">
        <f>VLOOKUP(Tabel1[[#This Row],[Haltenr vv]],Tabel6[[Haltenr vv]:[Instappers totaal]],14,FALSE)</f>
        <v>3.4761000000000002</v>
      </c>
      <c r="Q28" s="5">
        <f>SUM(Tabel1[[#This Row],[mrt-18]:[mrt-19]])/4</f>
        <v>4.0394636363636369</v>
      </c>
      <c r="R28" s="65">
        <f>(Tabel1[[#This Row],[mrt-18]]+Tabel1[[#This Row],[nov-18]]+Tabel1[[#This Row],[mrt-19]])/3</f>
        <v>4.6738515151515161</v>
      </c>
      <c r="S28" t="s">
        <v>150</v>
      </c>
      <c r="T28" s="61" t="s">
        <v>18</v>
      </c>
      <c r="U28" s="70">
        <v>1</v>
      </c>
      <c r="V28" s="58" t="s">
        <v>150</v>
      </c>
      <c r="W28" s="46" t="s">
        <v>61</v>
      </c>
      <c r="X28" s="50" t="s">
        <v>20</v>
      </c>
      <c r="Y28" s="87"/>
      <c r="Z28" s="5" t="s">
        <v>150</v>
      </c>
      <c r="AA28" s="51" t="s">
        <v>18</v>
      </c>
      <c r="AB28" s="5"/>
    </row>
    <row r="29" spans="1:28" x14ac:dyDescent="0.3">
      <c r="A29" s="7" t="s">
        <v>483</v>
      </c>
      <c r="B29" s="2">
        <v>40700060</v>
      </c>
      <c r="C29" s="1" t="s">
        <v>484</v>
      </c>
      <c r="D29" s="1" t="s">
        <v>66</v>
      </c>
      <c r="E29" s="1" t="s">
        <v>67</v>
      </c>
      <c r="F29" s="1" t="s">
        <v>15</v>
      </c>
      <c r="G29" s="1" t="s">
        <v>16</v>
      </c>
      <c r="H29" s="1" t="s">
        <v>485</v>
      </c>
      <c r="I29" s="1" t="s">
        <v>150</v>
      </c>
      <c r="J29" s="75"/>
      <c r="K29" s="1"/>
      <c r="L29" s="3"/>
      <c r="M29" s="5">
        <f>VLOOKUP(Tabel1[[#This Row],[Haltenr vv]],Tabel7[[Haltenr vv]:[instappers totaal]],8,FALSE)</f>
        <v>3.8571428571428599</v>
      </c>
      <c r="N29" s="5">
        <f>VLOOKUP(Tabel1[[#This Row],[Haltenr vv]],Tabel64[[Haltenr vv]:[Instappers totaal]],14,FALSE)</f>
        <v>3.3635999999999999</v>
      </c>
      <c r="O29" s="5">
        <f>VLOOKUP(Tabel1[[#This Row],[Haltenr vv]],Tabel4[[Haltenr vv]:[Instappers totaal]],5,FALSE)</f>
        <v>5.3181818181818183</v>
      </c>
      <c r="P29" s="5">
        <f>VLOOKUP(Tabel1[[#This Row],[Haltenr vv]],Tabel6[[Haltenr vv]:[Instappers totaal]],14,FALSE)</f>
        <v>5.4284999999999997</v>
      </c>
      <c r="Q29" s="5">
        <f>SUM(Tabel1[[#This Row],[mrt-18]:[mrt-19]])/4</f>
        <v>4.4918561688311698</v>
      </c>
      <c r="R29" s="65">
        <f>(Tabel1[[#This Row],[mrt-18]]+Tabel1[[#This Row],[nov-18]]+Tabel1[[#This Row],[mrt-19]])/3</f>
        <v>4.8679415584415588</v>
      </c>
      <c r="S29" t="s">
        <v>150</v>
      </c>
      <c r="T29" s="61" t="s">
        <v>18</v>
      </c>
      <c r="U29" s="70">
        <v>1</v>
      </c>
      <c r="V29" s="58" t="s">
        <v>150</v>
      </c>
      <c r="W29" s="46" t="s">
        <v>61</v>
      </c>
      <c r="X29" s="50" t="s">
        <v>20</v>
      </c>
      <c r="Y29" s="87"/>
      <c r="Z29" s="5"/>
      <c r="AA29" s="51"/>
      <c r="AB29" s="5" t="s">
        <v>5069</v>
      </c>
    </row>
    <row r="30" spans="1:28" x14ac:dyDescent="0.3">
      <c r="A30" s="8" t="s">
        <v>467</v>
      </c>
      <c r="B30" s="5">
        <v>51300170</v>
      </c>
      <c r="C30" s="84" t="s">
        <v>413</v>
      </c>
      <c r="D30" s="4" t="s">
        <v>237</v>
      </c>
      <c r="E30" s="4" t="s">
        <v>238</v>
      </c>
      <c r="F30" s="4" t="s">
        <v>15</v>
      </c>
      <c r="G30" s="4" t="s">
        <v>16</v>
      </c>
      <c r="H30" s="4" t="s">
        <v>334</v>
      </c>
      <c r="I30" s="4" t="s">
        <v>18</v>
      </c>
      <c r="J30" s="74">
        <v>1</v>
      </c>
      <c r="K30" s="4" t="s">
        <v>61</v>
      </c>
      <c r="L30" s="6" t="s">
        <v>20</v>
      </c>
      <c r="M30" s="5">
        <f>VLOOKUP(Tabel1[[#This Row],[Haltenr vv]],Tabel7[[Haltenr vv]:[instappers totaal]],8,FALSE)</f>
        <v>5.1363636363636402</v>
      </c>
      <c r="N30" s="5">
        <f>VLOOKUP(Tabel1[[#This Row],[Haltenr vv]],Tabel64[[Haltenr vv]:[Instappers totaal]],14,FALSE)</f>
        <v>1.8181</v>
      </c>
      <c r="O30" s="5">
        <f>VLOOKUP(Tabel1[[#This Row],[Haltenr vv]],Tabel4[[Haltenr vv]:[Instappers totaal]],5,FALSE)</f>
        <v>3.4545454545454546</v>
      </c>
      <c r="P30" s="5">
        <f>VLOOKUP(Tabel1[[#This Row],[Haltenr vv]],Tabel6[[Haltenr vv]:[Instappers totaal]],14,FALSE)</f>
        <v>6.1428000000000003</v>
      </c>
      <c r="Q30" s="5">
        <f>SUM(Tabel1[[#This Row],[mrt-18]:[mrt-19]])/4</f>
        <v>4.137952272727274</v>
      </c>
      <c r="R30" s="65">
        <f>(Tabel1[[#This Row],[mrt-18]]+Tabel1[[#This Row],[nov-18]]+Tabel1[[#This Row],[mrt-19]])/3</f>
        <v>4.9112363636363652</v>
      </c>
      <c r="S30" t="s">
        <v>150</v>
      </c>
      <c r="T30" s="61" t="s">
        <v>18</v>
      </c>
      <c r="U30" s="70">
        <v>1</v>
      </c>
      <c r="V30" s="58" t="s">
        <v>150</v>
      </c>
      <c r="W30" s="46" t="s">
        <v>61</v>
      </c>
      <c r="X30" s="50" t="s">
        <v>20</v>
      </c>
      <c r="Y30" s="87"/>
      <c r="Z30" s="5" t="s">
        <v>150</v>
      </c>
      <c r="AA30" s="51" t="s">
        <v>18</v>
      </c>
      <c r="AB30" s="5" t="s">
        <v>5092</v>
      </c>
    </row>
    <row r="31" spans="1:28" x14ac:dyDescent="0.3">
      <c r="A31" s="8" t="s">
        <v>505</v>
      </c>
      <c r="B31" s="5">
        <v>51510010</v>
      </c>
      <c r="C31" s="4" t="s">
        <v>506</v>
      </c>
      <c r="D31" s="4" t="s">
        <v>426</v>
      </c>
      <c r="E31" s="4" t="s">
        <v>29</v>
      </c>
      <c r="F31" s="4" t="s">
        <v>29</v>
      </c>
      <c r="G31" s="4" t="s">
        <v>16</v>
      </c>
      <c r="H31" s="4" t="s">
        <v>427</v>
      </c>
      <c r="I31" s="4" t="s">
        <v>18</v>
      </c>
      <c r="J31" s="74">
        <v>1</v>
      </c>
      <c r="K31" s="4" t="s">
        <v>61</v>
      </c>
      <c r="L31" s="6" t="s">
        <v>72</v>
      </c>
      <c r="M31" s="5">
        <f>VLOOKUP(Tabel1[[#This Row],[Haltenr vv]],Tabel7[[Haltenr vv]:[instappers totaal]],8,FALSE)</f>
        <v>5.8636363636363598</v>
      </c>
      <c r="N31" s="5">
        <f>VLOOKUP(Tabel1[[#This Row],[Haltenr vv]],Tabel64[[Haltenr vv]:[Instappers totaal]],14,FALSE)</f>
        <v>4.8181000000000003</v>
      </c>
      <c r="O31" s="5">
        <f>VLOOKUP(Tabel1[[#This Row],[Haltenr vv]],Tabel4[[Haltenr vv]:[Instappers totaal]],5,FALSE)</f>
        <v>4.1363636363636367</v>
      </c>
      <c r="P31" s="5">
        <f>VLOOKUP(Tabel1[[#This Row],[Haltenr vv]],Tabel6[[Haltenr vv]:[Instappers totaal]],14,FALSE)</f>
        <v>4.7618999999999998</v>
      </c>
      <c r="Q31" s="5">
        <f>SUM(Tabel1[[#This Row],[mrt-18]:[mrt-19]])/4</f>
        <v>4.8949999999999996</v>
      </c>
      <c r="R31" s="65">
        <f>(Tabel1[[#This Row],[mrt-18]]+Tabel1[[#This Row],[nov-18]]+Tabel1[[#This Row],[mrt-19]])/3</f>
        <v>4.9206333333333321</v>
      </c>
      <c r="S31" t="s">
        <v>150</v>
      </c>
      <c r="T31" s="61" t="s">
        <v>18</v>
      </c>
      <c r="U31" s="70">
        <v>1</v>
      </c>
      <c r="V31" s="58" t="s">
        <v>150</v>
      </c>
      <c r="W31" s="46" t="s">
        <v>61</v>
      </c>
      <c r="X31" s="50" t="s">
        <v>72</v>
      </c>
      <c r="Y31" s="87"/>
      <c r="Z31" s="5" t="s">
        <v>150</v>
      </c>
      <c r="AA31" s="51" t="s">
        <v>18</v>
      </c>
      <c r="AB31" s="5"/>
    </row>
    <row r="32" spans="1:28" x14ac:dyDescent="0.3">
      <c r="A32" s="7" t="s">
        <v>512</v>
      </c>
      <c r="B32" s="2">
        <v>50600080</v>
      </c>
      <c r="C32" s="1" t="s">
        <v>513</v>
      </c>
      <c r="D32" s="1" t="s">
        <v>98</v>
      </c>
      <c r="E32" s="1" t="s">
        <v>44</v>
      </c>
      <c r="F32" s="1" t="s">
        <v>15</v>
      </c>
      <c r="G32" s="1" t="s">
        <v>16</v>
      </c>
      <c r="H32" s="1" t="s">
        <v>514</v>
      </c>
      <c r="I32" s="1" t="s">
        <v>18</v>
      </c>
      <c r="J32" s="75">
        <v>1</v>
      </c>
      <c r="K32" s="1" t="s">
        <v>19</v>
      </c>
      <c r="L32" s="3" t="s">
        <v>20</v>
      </c>
      <c r="M32" s="5">
        <f>VLOOKUP(Tabel1[[#This Row],[Haltenr vv]],Tabel7[[Haltenr vv]:[instappers totaal]],8,FALSE)</f>
        <v>5.1471861471861491</v>
      </c>
      <c r="N32" s="5">
        <f>VLOOKUP(Tabel1[[#This Row],[Haltenr vv]],Tabel64[[Haltenr vv]:[Instappers totaal]],14,FALSE)</f>
        <v>2.7272272727272728</v>
      </c>
      <c r="O32" s="5">
        <f>VLOOKUP(Tabel1[[#This Row],[Haltenr vv]],Tabel4[[Haltenr vv]:[Instappers totaal]],5,FALSE)</f>
        <v>5.0454545454545459</v>
      </c>
      <c r="P32" s="5">
        <f>VLOOKUP(Tabel1[[#This Row],[Haltenr vv]],Tabel6[[Haltenr vv]:[Instappers totaal]],14,FALSE)</f>
        <v>4.6189904761904765</v>
      </c>
      <c r="Q32" s="5">
        <f>SUM(Tabel1[[#This Row],[mrt-18]:[mrt-19]])/4</f>
        <v>4.3847146103896106</v>
      </c>
      <c r="R32" s="65">
        <f>(Tabel1[[#This Row],[mrt-18]]+Tabel1[[#This Row],[nov-18]]+Tabel1[[#This Row],[mrt-19]])/3</f>
        <v>4.9372103896103896</v>
      </c>
      <c r="S32" t="s">
        <v>18</v>
      </c>
      <c r="T32" s="61" t="s">
        <v>18</v>
      </c>
      <c r="U32" s="70">
        <v>1</v>
      </c>
      <c r="V32" s="58" t="s">
        <v>18</v>
      </c>
      <c r="W32" s="46" t="s">
        <v>19</v>
      </c>
      <c r="X32" s="50" t="s">
        <v>20</v>
      </c>
      <c r="Y32" s="87"/>
      <c r="Z32" s="5" t="s">
        <v>150</v>
      </c>
      <c r="AA32" s="51" t="s">
        <v>18</v>
      </c>
      <c r="AB32" s="5"/>
    </row>
    <row r="33" spans="1:28" x14ac:dyDescent="0.3">
      <c r="A33" s="8" t="s">
        <v>503</v>
      </c>
      <c r="B33" s="5">
        <v>51310020</v>
      </c>
      <c r="C33" s="4" t="s">
        <v>504</v>
      </c>
      <c r="D33" s="4" t="s">
        <v>498</v>
      </c>
      <c r="E33" s="4" t="s">
        <v>29</v>
      </c>
      <c r="F33" s="4" t="s">
        <v>15</v>
      </c>
      <c r="G33" s="4" t="s">
        <v>16</v>
      </c>
      <c r="H33" s="4" t="s">
        <v>389</v>
      </c>
      <c r="I33" s="4" t="s">
        <v>18</v>
      </c>
      <c r="J33" s="74">
        <v>1</v>
      </c>
      <c r="K33" s="4" t="s">
        <v>61</v>
      </c>
      <c r="L33" s="6" t="s">
        <v>20</v>
      </c>
      <c r="M33" s="5">
        <f>VLOOKUP(Tabel1[[#This Row],[Haltenr vv]],Tabel7[[Haltenr vv]:[instappers totaal]],8,FALSE)</f>
        <v>4.9090909090909101</v>
      </c>
      <c r="N33" s="5">
        <f>VLOOKUP(Tabel1[[#This Row],[Haltenr vv]],Tabel64[[Haltenr vv]:[Instappers totaal]],14,FALSE)</f>
        <v>2.9089999999999998</v>
      </c>
      <c r="O33" s="5">
        <f>VLOOKUP(Tabel1[[#This Row],[Haltenr vv]],Tabel4[[Haltenr vv]:[Instappers totaal]],5,FALSE)</f>
        <v>5.4545454545454541</v>
      </c>
      <c r="P33" s="5">
        <f>VLOOKUP(Tabel1[[#This Row],[Haltenr vv]],Tabel6[[Haltenr vv]:[Instappers totaal]],14,FALSE)</f>
        <v>4.8094999999999999</v>
      </c>
      <c r="Q33" s="5">
        <f>SUM(Tabel1[[#This Row],[mrt-18]:[mrt-19]])/4</f>
        <v>4.5205340909090914</v>
      </c>
      <c r="R33" s="65">
        <f>(Tabel1[[#This Row],[mrt-18]]+Tabel1[[#This Row],[nov-18]]+Tabel1[[#This Row],[mrt-19]])/3</f>
        <v>5.0577121212121208</v>
      </c>
      <c r="S33" t="s">
        <v>150</v>
      </c>
      <c r="T33" s="61" t="s">
        <v>18</v>
      </c>
      <c r="U33" s="70">
        <v>1</v>
      </c>
      <c r="V33" s="58" t="s">
        <v>150</v>
      </c>
      <c r="W33" s="46" t="s">
        <v>61</v>
      </c>
      <c r="X33" s="50" t="s">
        <v>20</v>
      </c>
      <c r="Y33" s="87"/>
      <c r="Z33" s="5" t="s">
        <v>150</v>
      </c>
      <c r="AA33" s="51" t="s">
        <v>18</v>
      </c>
      <c r="AB33" s="5"/>
    </row>
    <row r="34" spans="1:28" x14ac:dyDescent="0.3">
      <c r="A34" s="8" t="s">
        <v>507</v>
      </c>
      <c r="B34" s="5">
        <v>50500040</v>
      </c>
      <c r="C34" s="4" t="s">
        <v>508</v>
      </c>
      <c r="D34" s="4" t="s">
        <v>43</v>
      </c>
      <c r="E34" s="4" t="s">
        <v>44</v>
      </c>
      <c r="F34" s="4" t="s">
        <v>15</v>
      </c>
      <c r="G34" s="4" t="s">
        <v>16</v>
      </c>
      <c r="H34" s="4" t="s">
        <v>104</v>
      </c>
      <c r="I34" s="4" t="s">
        <v>18</v>
      </c>
      <c r="J34" s="74">
        <v>1</v>
      </c>
      <c r="K34" s="4" t="s">
        <v>61</v>
      </c>
      <c r="L34" s="6" t="s">
        <v>20</v>
      </c>
      <c r="M34" s="5">
        <f>VLOOKUP(Tabel1[[#This Row],[Haltenr vv]],Tabel7[[Haltenr vv]:[instappers totaal]],8,FALSE)</f>
        <v>4.3181818181818157</v>
      </c>
      <c r="N34" s="5">
        <f>VLOOKUP(Tabel1[[#This Row],[Haltenr vv]],Tabel64[[Haltenr vv]:[Instappers totaal]],14,FALSE)</f>
        <v>5.9544545454545457</v>
      </c>
      <c r="O34" s="5">
        <f>VLOOKUP(Tabel1[[#This Row],[Haltenr vv]],Tabel4[[Haltenr vv]:[Instappers totaal]],5,FALSE)</f>
        <v>6.3181818181818183</v>
      </c>
      <c r="P34" s="5">
        <f>VLOOKUP(Tabel1[[#This Row],[Haltenr vv]],Tabel6[[Haltenr vv]:[Instappers totaal]],14,FALSE)</f>
        <v>4.7142190476190473</v>
      </c>
      <c r="Q34" s="5">
        <f>SUM(Tabel1[[#This Row],[mrt-18]:[mrt-19]])/4</f>
        <v>5.3262593073593063</v>
      </c>
      <c r="R34" s="65">
        <f>(Tabel1[[#This Row],[mrt-18]]+Tabel1[[#This Row],[nov-18]]+Tabel1[[#This Row],[mrt-19]])/3</f>
        <v>5.1168608946608929</v>
      </c>
      <c r="S34" t="s">
        <v>150</v>
      </c>
      <c r="T34" s="61" t="s">
        <v>18</v>
      </c>
      <c r="U34" s="70">
        <v>1</v>
      </c>
      <c r="V34" s="58" t="s">
        <v>150</v>
      </c>
      <c r="W34" s="46" t="s">
        <v>61</v>
      </c>
      <c r="X34" s="50" t="s">
        <v>20</v>
      </c>
      <c r="Y34" s="87"/>
      <c r="Z34" s="5" t="s">
        <v>150</v>
      </c>
      <c r="AA34" s="51" t="s">
        <v>18</v>
      </c>
      <c r="AB34" s="5"/>
    </row>
    <row r="35" spans="1:28" x14ac:dyDescent="0.3">
      <c r="A35" s="7" t="s">
        <v>515</v>
      </c>
      <c r="B35" s="2">
        <v>58442470</v>
      </c>
      <c r="C35" s="1" t="s">
        <v>463</v>
      </c>
      <c r="D35" s="1" t="s">
        <v>464</v>
      </c>
      <c r="E35" s="1" t="s">
        <v>108</v>
      </c>
      <c r="F35" s="1" t="s">
        <v>15</v>
      </c>
      <c r="G35" s="1" t="s">
        <v>16</v>
      </c>
      <c r="H35" s="1" t="s">
        <v>516</v>
      </c>
      <c r="I35" s="1" t="s">
        <v>150</v>
      </c>
      <c r="J35" s="75"/>
      <c r="K35" s="1"/>
      <c r="L35" s="3"/>
      <c r="M35" s="5">
        <f>VLOOKUP(Tabel1[[#This Row],[Haltenr vv]],Tabel7[[Haltenr vv]:[instappers totaal]],8,FALSE)</f>
        <v>6.7272727272727302</v>
      </c>
      <c r="N35" s="5">
        <f>VLOOKUP(Tabel1[[#This Row],[Haltenr vv]],Tabel64[[Haltenr vv]:[Instappers totaal]],14,FALSE)</f>
        <v>3.0453999999999999</v>
      </c>
      <c r="O35" s="5">
        <f>VLOOKUP(Tabel1[[#This Row],[Haltenr vv]],Tabel4[[Haltenr vv]:[Instappers totaal]],5,FALSE)</f>
        <v>4.0909090909090908</v>
      </c>
      <c r="P35" s="5">
        <f>VLOOKUP(Tabel1[[#This Row],[Haltenr vv]],Tabel6[[Haltenr vv]:[Instappers totaal]],14,FALSE)</f>
        <v>4.5713999999999997</v>
      </c>
      <c r="Q35" s="5">
        <f>SUM(Tabel1[[#This Row],[mrt-18]:[mrt-19]])/4</f>
        <v>4.6087454545454554</v>
      </c>
      <c r="R35" s="65">
        <f>(Tabel1[[#This Row],[mrt-18]]+Tabel1[[#This Row],[nov-18]]+Tabel1[[#This Row],[mrt-19]])/3</f>
        <v>5.1298606060606069</v>
      </c>
      <c r="S35" t="s">
        <v>150</v>
      </c>
      <c r="T35" s="61" t="s">
        <v>18</v>
      </c>
      <c r="U35" s="70">
        <v>1</v>
      </c>
      <c r="V35" s="58" t="s">
        <v>150</v>
      </c>
      <c r="W35" s="46" t="s">
        <v>61</v>
      </c>
      <c r="X35" s="50" t="s">
        <v>20</v>
      </c>
      <c r="Y35" s="87"/>
      <c r="Z35" s="5"/>
      <c r="AA35" s="51"/>
      <c r="AB35" s="5" t="s">
        <v>5070</v>
      </c>
    </row>
    <row r="36" spans="1:28" x14ac:dyDescent="0.3">
      <c r="A36" s="36" t="s">
        <v>474</v>
      </c>
      <c r="B36" s="39">
        <v>50450030</v>
      </c>
      <c r="C36" s="1" t="s">
        <v>475</v>
      </c>
      <c r="D36" s="1" t="s">
        <v>282</v>
      </c>
      <c r="E36" s="1" t="s">
        <v>148</v>
      </c>
      <c r="F36" s="1" t="s">
        <v>15</v>
      </c>
      <c r="G36" s="1" t="s">
        <v>16</v>
      </c>
      <c r="H36" s="36" t="s">
        <v>283</v>
      </c>
      <c r="I36" s="1" t="s">
        <v>18</v>
      </c>
      <c r="J36" s="75">
        <v>1</v>
      </c>
      <c r="K36" s="1" t="s">
        <v>61</v>
      </c>
      <c r="L36" s="1" t="s">
        <v>72</v>
      </c>
      <c r="M36" s="5">
        <f>VLOOKUP(Tabel1[[#This Row],[Haltenr vv]],Tabel7[[Haltenr vv]:[instappers totaal]],8,FALSE)</f>
        <v>4.4090909090909101</v>
      </c>
      <c r="N36" s="5">
        <f>VLOOKUP(Tabel1[[#This Row],[Haltenr vv]],Tabel64[[Haltenr vv]:[Instappers totaal]],14,FALSE)</f>
        <v>3.5</v>
      </c>
      <c r="O36" s="5">
        <f>VLOOKUP(Tabel1[[#This Row],[Haltenr vv]],Tabel4[[Haltenr vv]:[Instappers totaal]],5,FALSE)</f>
        <v>6.2727272727272725</v>
      </c>
      <c r="P36" s="5">
        <f>VLOOKUP(Tabel1[[#This Row],[Haltenr vv]],Tabel6[[Haltenr vv]:[Instappers totaal]],14,FALSE)</f>
        <v>5.7618999999999998</v>
      </c>
      <c r="Q36" s="5">
        <f>SUM(Tabel1[[#This Row],[mrt-18]:[mrt-19]])/4</f>
        <v>4.985929545454546</v>
      </c>
      <c r="R36" s="65">
        <f>(Tabel1[[#This Row],[mrt-18]]+Tabel1[[#This Row],[nov-18]]+Tabel1[[#This Row],[mrt-19]])/3</f>
        <v>5.4812393939393944</v>
      </c>
      <c r="S36" t="s">
        <v>150</v>
      </c>
      <c r="T36" s="61" t="s">
        <v>18</v>
      </c>
      <c r="U36" s="70">
        <v>1</v>
      </c>
      <c r="V36" s="58" t="s">
        <v>150</v>
      </c>
      <c r="W36" s="46" t="s">
        <v>61</v>
      </c>
      <c r="X36" s="50" t="s">
        <v>72</v>
      </c>
      <c r="Y36" s="87"/>
      <c r="Z36" s="5" t="s">
        <v>150</v>
      </c>
      <c r="AA36" s="51" t="s">
        <v>18</v>
      </c>
      <c r="AB36" s="5"/>
    </row>
    <row r="37" spans="1:28" x14ac:dyDescent="0.3">
      <c r="A37" s="7" t="s">
        <v>434</v>
      </c>
      <c r="B37" s="2">
        <v>50310010</v>
      </c>
      <c r="C37" s="1" t="s">
        <v>435</v>
      </c>
      <c r="D37" s="1" t="s">
        <v>436</v>
      </c>
      <c r="E37" s="1" t="s">
        <v>179</v>
      </c>
      <c r="F37" s="1" t="s">
        <v>15</v>
      </c>
      <c r="G37" s="1" t="s">
        <v>16</v>
      </c>
      <c r="H37" s="1" t="s">
        <v>437</v>
      </c>
      <c r="I37" s="1" t="s">
        <v>18</v>
      </c>
      <c r="J37" s="75">
        <v>1</v>
      </c>
      <c r="K37" s="1" t="s">
        <v>61</v>
      </c>
      <c r="L37" s="3" t="s">
        <v>20</v>
      </c>
      <c r="M37" s="5">
        <f>VLOOKUP(Tabel1[[#This Row],[Haltenr vv]],Tabel7[[Haltenr vv]:[instappers totaal]],8,FALSE)</f>
        <v>3.5</v>
      </c>
      <c r="N37" s="5">
        <f>VLOOKUP(Tabel1[[#This Row],[Haltenr vv]],Tabel64[[Haltenr vv]:[Instappers totaal]],14,FALSE)</f>
        <v>1.2726999999999999</v>
      </c>
      <c r="O37" s="5">
        <f>VLOOKUP(Tabel1[[#This Row],[Haltenr vv]],Tabel4[[Haltenr vv]:[Instappers totaal]],5,FALSE)</f>
        <v>6.6818181818181817</v>
      </c>
      <c r="P37" s="5">
        <f>VLOOKUP(Tabel1[[#This Row],[Haltenr vv]],Tabel6[[Haltenr vv]:[Instappers totaal]],14,FALSE)</f>
        <v>7.2380000000000004</v>
      </c>
      <c r="Q37" s="5">
        <f>SUM(Tabel1[[#This Row],[mrt-18]:[mrt-19]])/4</f>
        <v>4.6731295454545458</v>
      </c>
      <c r="R37" s="65">
        <f>(Tabel1[[#This Row],[mrt-18]]+Tabel1[[#This Row],[nov-18]]+Tabel1[[#This Row],[mrt-19]])/3</f>
        <v>5.806606060606061</v>
      </c>
      <c r="S37" t="s">
        <v>150</v>
      </c>
      <c r="T37" s="61" t="s">
        <v>18</v>
      </c>
      <c r="U37" s="70">
        <v>1</v>
      </c>
      <c r="V37" s="58" t="s">
        <v>150</v>
      </c>
      <c r="W37" s="46" t="s">
        <v>61</v>
      </c>
      <c r="X37" s="50" t="s">
        <v>20</v>
      </c>
      <c r="Y37" s="87"/>
      <c r="Z37" s="5" t="s">
        <v>150</v>
      </c>
      <c r="AA37" s="51" t="s">
        <v>18</v>
      </c>
      <c r="AB37" s="5"/>
    </row>
    <row r="38" spans="1:28" x14ac:dyDescent="0.3">
      <c r="A38" s="7" t="s">
        <v>447</v>
      </c>
      <c r="B38" s="2">
        <v>50800150</v>
      </c>
      <c r="C38" s="1" t="s">
        <v>448</v>
      </c>
      <c r="D38" s="1" t="s">
        <v>66</v>
      </c>
      <c r="E38" s="1" t="s">
        <v>67</v>
      </c>
      <c r="F38" s="1" t="s">
        <v>15</v>
      </c>
      <c r="G38" s="1" t="s">
        <v>16</v>
      </c>
      <c r="H38" s="1" t="s">
        <v>449</v>
      </c>
      <c r="I38" s="1" t="s">
        <v>18</v>
      </c>
      <c r="J38" s="75">
        <v>1</v>
      </c>
      <c r="K38" s="1" t="s">
        <v>19</v>
      </c>
      <c r="L38" s="3" t="s">
        <v>20</v>
      </c>
      <c r="M38" s="5">
        <f>VLOOKUP(Tabel1[[#This Row],[Haltenr vv]],Tabel7[[Haltenr vv]:[instappers totaal]],8,FALSE)</f>
        <v>4.6818181818181799</v>
      </c>
      <c r="N38" s="5">
        <f>VLOOKUP(Tabel1[[#This Row],[Haltenr vv]],Tabel64[[Haltenr vv]:[Instappers totaal]],14,FALSE)</f>
        <v>4.6818</v>
      </c>
      <c r="O38" s="5">
        <f>VLOOKUP(Tabel1[[#This Row],[Haltenr vv]],Tabel4[[Haltenr vv]:[Instappers totaal]],5,FALSE)</f>
        <v>6.2272727272727275</v>
      </c>
      <c r="P38" s="5">
        <f>VLOOKUP(Tabel1[[#This Row],[Haltenr vv]],Tabel6[[Haltenr vv]:[Instappers totaal]],14,FALSE)</f>
        <v>6.7141999999999999</v>
      </c>
      <c r="Q38" s="5">
        <f>SUM(Tabel1[[#This Row],[mrt-18]:[mrt-19]])/4</f>
        <v>5.5762727272727268</v>
      </c>
      <c r="R38" s="65">
        <f>(Tabel1[[#This Row],[mrt-18]]+Tabel1[[#This Row],[nov-18]]+Tabel1[[#This Row],[mrt-19]])/3</f>
        <v>5.8744303030303016</v>
      </c>
      <c r="S38" t="s">
        <v>18</v>
      </c>
      <c r="T38" s="61" t="s">
        <v>18</v>
      </c>
      <c r="U38" s="70">
        <v>1</v>
      </c>
      <c r="V38" s="58" t="s">
        <v>150</v>
      </c>
      <c r="W38" s="46" t="s">
        <v>19</v>
      </c>
      <c r="X38" s="50" t="s">
        <v>20</v>
      </c>
      <c r="Y38" s="87"/>
      <c r="Z38" s="5" t="s">
        <v>150</v>
      </c>
      <c r="AA38" s="51" t="s">
        <v>18</v>
      </c>
      <c r="AB38" s="5" t="s">
        <v>5097</v>
      </c>
    </row>
    <row r="39" spans="1:28" x14ac:dyDescent="0.3">
      <c r="A39" s="7" t="s">
        <v>454</v>
      </c>
      <c r="B39" s="2">
        <v>51631010</v>
      </c>
      <c r="C39" s="1" t="s">
        <v>32</v>
      </c>
      <c r="D39" s="1" t="s">
        <v>364</v>
      </c>
      <c r="E39" s="1" t="s">
        <v>124</v>
      </c>
      <c r="F39" s="1" t="s">
        <v>15</v>
      </c>
      <c r="G39" s="1" t="s">
        <v>16</v>
      </c>
      <c r="H39" s="1" t="s">
        <v>455</v>
      </c>
      <c r="I39" s="1" t="s">
        <v>18</v>
      </c>
      <c r="J39" s="75">
        <v>1</v>
      </c>
      <c r="K39" s="1" t="s">
        <v>19</v>
      </c>
      <c r="L39" s="3" t="s">
        <v>20</v>
      </c>
      <c r="M39" s="5">
        <f>VLOOKUP(Tabel1[[#This Row],[Haltenr vv]],Tabel7[[Haltenr vv]:[instappers totaal]],8,FALSE)</f>
        <v>4.5</v>
      </c>
      <c r="N39" s="5">
        <f>VLOOKUP(Tabel1[[#This Row],[Haltenr vv]],Tabel64[[Haltenr vv]:[Instappers totaal]],14,FALSE)</f>
        <v>1.3635999999999999</v>
      </c>
      <c r="O39" s="5">
        <f>VLOOKUP(Tabel1[[#This Row],[Haltenr vv]],Tabel4[[Haltenr vv]:[Instappers totaal]],5,FALSE)</f>
        <v>6.8636363636363633</v>
      </c>
      <c r="P39" s="5">
        <f>VLOOKUP(Tabel1[[#This Row],[Haltenr vv]],Tabel6[[Haltenr vv]:[Instappers totaal]],14,FALSE)</f>
        <v>6.3808999999999996</v>
      </c>
      <c r="Q39" s="5">
        <f>SUM(Tabel1[[#This Row],[mrt-18]:[mrt-19]])/4</f>
        <v>4.7770340909090905</v>
      </c>
      <c r="R39" s="65">
        <f>(Tabel1[[#This Row],[mrt-18]]+Tabel1[[#This Row],[nov-18]]+Tabel1[[#This Row],[mrt-19]])/3</f>
        <v>5.9148454545454543</v>
      </c>
      <c r="S39" t="s">
        <v>150</v>
      </c>
      <c r="T39" s="61" t="s">
        <v>18</v>
      </c>
      <c r="U39" s="70">
        <v>1</v>
      </c>
      <c r="V39" s="58" t="s">
        <v>150</v>
      </c>
      <c r="W39" s="46" t="s">
        <v>61</v>
      </c>
      <c r="X39" s="50" t="s">
        <v>20</v>
      </c>
      <c r="Y39" s="87"/>
      <c r="Z39" s="5" t="s">
        <v>150</v>
      </c>
      <c r="AA39" s="51" t="s">
        <v>18</v>
      </c>
      <c r="AB39" s="5"/>
    </row>
    <row r="40" spans="1:28" x14ac:dyDescent="0.3">
      <c r="A40" s="8" t="s">
        <v>417</v>
      </c>
      <c r="B40" s="5">
        <v>50600010</v>
      </c>
      <c r="C40" s="4" t="s">
        <v>111</v>
      </c>
      <c r="D40" s="4" t="s">
        <v>98</v>
      </c>
      <c r="E40" s="4" t="s">
        <v>44</v>
      </c>
      <c r="F40" s="4" t="s">
        <v>15</v>
      </c>
      <c r="G40" s="4" t="s">
        <v>16</v>
      </c>
      <c r="H40" s="4" t="s">
        <v>418</v>
      </c>
      <c r="I40" s="4" t="s">
        <v>18</v>
      </c>
      <c r="J40" s="74">
        <v>1</v>
      </c>
      <c r="K40" s="4" t="s">
        <v>61</v>
      </c>
      <c r="L40" s="6" t="s">
        <v>20</v>
      </c>
      <c r="M40" s="5">
        <f>VLOOKUP(Tabel1[[#This Row],[Haltenr vv]],Tabel7[[Haltenr vv]:[instappers totaal]],8,FALSE)</f>
        <v>4.4761904761904798</v>
      </c>
      <c r="N40" s="5">
        <f>VLOOKUP(Tabel1[[#This Row],[Haltenr vv]],Tabel64[[Haltenr vv]:[Instappers totaal]],14,FALSE)</f>
        <v>5.7727000000000004</v>
      </c>
      <c r="O40" s="5">
        <f>VLOOKUP(Tabel1[[#This Row],[Haltenr vv]],Tabel4[[Haltenr vv]:[Instappers totaal]],5,FALSE)</f>
        <v>6</v>
      </c>
      <c r="P40" s="5">
        <f>VLOOKUP(Tabel1[[#This Row],[Haltenr vv]],Tabel6[[Haltenr vv]:[Instappers totaal]],14,FALSE)</f>
        <v>8.0952000000000002</v>
      </c>
      <c r="Q40" s="5">
        <f>SUM(Tabel1[[#This Row],[mrt-18]:[mrt-19]])/4</f>
        <v>6.0860226190476201</v>
      </c>
      <c r="R40" s="65">
        <f>(Tabel1[[#This Row],[mrt-18]]+Tabel1[[#This Row],[nov-18]]+Tabel1[[#This Row],[mrt-19]])/3</f>
        <v>6.1904634920634933</v>
      </c>
      <c r="S40" t="s">
        <v>150</v>
      </c>
      <c r="T40" s="61" t="s">
        <v>18</v>
      </c>
      <c r="U40" s="70">
        <v>1</v>
      </c>
      <c r="V40" s="58" t="s">
        <v>150</v>
      </c>
      <c r="W40" s="46" t="s">
        <v>61</v>
      </c>
      <c r="X40" s="50" t="s">
        <v>20</v>
      </c>
      <c r="Y40" s="87"/>
      <c r="Z40" s="5" t="s">
        <v>150</v>
      </c>
      <c r="AA40" s="51" t="s">
        <v>18</v>
      </c>
      <c r="AB40" s="5"/>
    </row>
    <row r="41" spans="1:28" x14ac:dyDescent="0.3">
      <c r="A41" s="7" t="s">
        <v>458</v>
      </c>
      <c r="B41" s="2">
        <v>50400070</v>
      </c>
      <c r="C41" s="1" t="s">
        <v>459</v>
      </c>
      <c r="D41" s="1" t="s">
        <v>43</v>
      </c>
      <c r="E41" s="1" t="s">
        <v>44</v>
      </c>
      <c r="F41" s="1" t="s">
        <v>15</v>
      </c>
      <c r="G41" s="1" t="s">
        <v>16</v>
      </c>
      <c r="H41" s="1" t="s">
        <v>318</v>
      </c>
      <c r="I41" s="1" t="s">
        <v>18</v>
      </c>
      <c r="J41" s="75">
        <v>1</v>
      </c>
      <c r="K41" s="1" t="s">
        <v>61</v>
      </c>
      <c r="L41" s="3" t="s">
        <v>20</v>
      </c>
      <c r="M41" s="5">
        <f>VLOOKUP(Tabel1[[#This Row],[Haltenr vv]],Tabel7[[Haltenr vv]:[instappers totaal]],8,FALSE)</f>
        <v>5.8636363636363606</v>
      </c>
      <c r="N41" s="5">
        <f>VLOOKUP(Tabel1[[#This Row],[Haltenr vv]],Tabel64[[Haltenr vv]:[Instappers totaal]],14,FALSE)</f>
        <v>2.5454545454545454</v>
      </c>
      <c r="O41" s="5">
        <f>VLOOKUP(Tabel1[[#This Row],[Haltenr vv]],Tabel4[[Haltenr vv]:[Instappers totaal]],5,FALSE)</f>
        <v>6.8181818181818183</v>
      </c>
      <c r="P41" s="5">
        <f>VLOOKUP(Tabel1[[#This Row],[Haltenr vv]],Tabel6[[Haltenr vv]:[Instappers totaal]],14,FALSE)</f>
        <v>6.2856904761904762</v>
      </c>
      <c r="Q41" s="5">
        <f>SUM(Tabel1[[#This Row],[mrt-18]:[mrt-19]])/4</f>
        <v>5.3782408008658003</v>
      </c>
      <c r="R41" s="65">
        <f>(Tabel1[[#This Row],[mrt-18]]+Tabel1[[#This Row],[nov-18]]+Tabel1[[#This Row],[mrt-19]])/3</f>
        <v>6.3225028860028845</v>
      </c>
      <c r="S41" t="s">
        <v>150</v>
      </c>
      <c r="T41" s="61" t="s">
        <v>18</v>
      </c>
      <c r="U41" s="70">
        <v>1</v>
      </c>
      <c r="V41" s="58" t="s">
        <v>150</v>
      </c>
      <c r="W41" s="46" t="s">
        <v>61</v>
      </c>
      <c r="X41" s="50" t="s">
        <v>20</v>
      </c>
      <c r="Y41" s="87"/>
      <c r="Z41" s="5" t="s">
        <v>150</v>
      </c>
      <c r="AA41" s="51" t="s">
        <v>18</v>
      </c>
      <c r="AB41" s="5"/>
    </row>
    <row r="42" spans="1:28" x14ac:dyDescent="0.3">
      <c r="A42" s="8" t="s">
        <v>465</v>
      </c>
      <c r="B42" s="5">
        <v>50610020</v>
      </c>
      <c r="C42" s="4" t="s">
        <v>466</v>
      </c>
      <c r="D42" s="4" t="s">
        <v>157</v>
      </c>
      <c r="E42" s="4" t="s">
        <v>158</v>
      </c>
      <c r="F42" s="4" t="s">
        <v>15</v>
      </c>
      <c r="G42" s="4" t="s">
        <v>16</v>
      </c>
      <c r="H42" s="4" t="s">
        <v>199</v>
      </c>
      <c r="I42" s="4" t="s">
        <v>18</v>
      </c>
      <c r="J42" s="74">
        <v>1</v>
      </c>
      <c r="K42" s="4" t="s">
        <v>61</v>
      </c>
      <c r="L42" s="6" t="s">
        <v>20</v>
      </c>
      <c r="M42" s="5">
        <f>VLOOKUP(Tabel1[[#This Row],[Haltenr vv]],Tabel7[[Haltenr vv]:[instappers totaal]],8,FALSE)</f>
        <v>6.4285714285714297</v>
      </c>
      <c r="N42" s="5">
        <f>VLOOKUP(Tabel1[[#This Row],[Haltenr vv]],Tabel64[[Haltenr vv]:[Instappers totaal]],14,FALSE)</f>
        <v>2.2271999999999998</v>
      </c>
      <c r="O42" s="5">
        <f>VLOOKUP(Tabel1[[#This Row],[Haltenr vv]],Tabel4[[Haltenr vv]:[Instappers totaal]],5,FALSE)</f>
        <v>6.4545454545454541</v>
      </c>
      <c r="P42" s="5">
        <f>VLOOKUP(Tabel1[[#This Row],[Haltenr vv]],Tabel6[[Haltenr vv]:[Instappers totaal]],14,FALSE)</f>
        <v>6.1904000000000003</v>
      </c>
      <c r="Q42" s="5">
        <f>SUM(Tabel1[[#This Row],[mrt-18]:[mrt-19]])/4</f>
        <v>5.325179220779221</v>
      </c>
      <c r="R42" s="65">
        <f>(Tabel1[[#This Row],[mrt-18]]+Tabel1[[#This Row],[nov-18]]+Tabel1[[#This Row],[mrt-19]])/3</f>
        <v>6.3578389610389614</v>
      </c>
      <c r="S42" t="s">
        <v>150</v>
      </c>
      <c r="T42" s="61" t="s">
        <v>18</v>
      </c>
      <c r="U42" s="70">
        <v>1</v>
      </c>
      <c r="V42" s="58" t="s">
        <v>150</v>
      </c>
      <c r="W42" s="46" t="s">
        <v>61</v>
      </c>
      <c r="X42" s="50" t="s">
        <v>20</v>
      </c>
      <c r="Y42" s="87"/>
      <c r="Z42" s="5" t="s">
        <v>150</v>
      </c>
      <c r="AA42" s="51" t="s">
        <v>18</v>
      </c>
      <c r="AB42" s="5"/>
    </row>
    <row r="43" spans="1:28" x14ac:dyDescent="0.3">
      <c r="A43" s="8" t="s">
        <v>443</v>
      </c>
      <c r="B43" s="5">
        <v>51310060</v>
      </c>
      <c r="C43" s="4" t="s">
        <v>444</v>
      </c>
      <c r="D43" s="4" t="s">
        <v>423</v>
      </c>
      <c r="E43" s="4" t="s">
        <v>29</v>
      </c>
      <c r="F43" s="4" t="s">
        <v>15</v>
      </c>
      <c r="G43" s="4" t="s">
        <v>16</v>
      </c>
      <c r="H43" s="4" t="s">
        <v>389</v>
      </c>
      <c r="I43" s="4" t="s">
        <v>18</v>
      </c>
      <c r="J43" s="74">
        <v>1</v>
      </c>
      <c r="K43" s="4" t="s">
        <v>61</v>
      </c>
      <c r="L43" s="6" t="s">
        <v>20</v>
      </c>
      <c r="M43" s="5">
        <f>VLOOKUP(Tabel1[[#This Row],[Haltenr vv]],Tabel7[[Haltenr vv]:[instappers totaal]],8,FALSE)</f>
        <v>5.7619047619047601</v>
      </c>
      <c r="N43" s="5">
        <f>VLOOKUP(Tabel1[[#This Row],[Haltenr vv]],Tabel64[[Haltenr vv]:[Instappers totaal]],14,FALSE)</f>
        <v>2.6362999999999999</v>
      </c>
      <c r="O43" s="5">
        <f>VLOOKUP(Tabel1[[#This Row],[Haltenr vv]],Tabel4[[Haltenr vv]:[Instappers totaal]],5,FALSE)</f>
        <v>6.4545454545454541</v>
      </c>
      <c r="P43" s="5">
        <f>VLOOKUP(Tabel1[[#This Row],[Haltenr vv]],Tabel6[[Haltenr vv]:[Instappers totaal]],14,FALSE)</f>
        <v>6.9047000000000001</v>
      </c>
      <c r="Q43" s="5">
        <f>SUM(Tabel1[[#This Row],[mrt-18]:[mrt-19]])/4</f>
        <v>5.4393625541125541</v>
      </c>
      <c r="R43" s="65">
        <f>(Tabel1[[#This Row],[mrt-18]]+Tabel1[[#This Row],[nov-18]]+Tabel1[[#This Row],[mrt-19]])/3</f>
        <v>6.3737167388167384</v>
      </c>
      <c r="S43" t="s">
        <v>150</v>
      </c>
      <c r="T43" s="61" t="s">
        <v>18</v>
      </c>
      <c r="U43" s="70">
        <v>1</v>
      </c>
      <c r="V43" s="58" t="s">
        <v>150</v>
      </c>
      <c r="W43" s="46" t="s">
        <v>61</v>
      </c>
      <c r="X43" s="50" t="s">
        <v>20</v>
      </c>
      <c r="Y43" s="87"/>
      <c r="Z43" s="5" t="s">
        <v>150</v>
      </c>
      <c r="AA43" s="51" t="s">
        <v>18</v>
      </c>
      <c r="AB43" s="5"/>
    </row>
    <row r="44" spans="1:28" x14ac:dyDescent="0.3">
      <c r="A44" s="8" t="s">
        <v>462</v>
      </c>
      <c r="B44" s="5">
        <v>58442480</v>
      </c>
      <c r="C44" s="4" t="s">
        <v>463</v>
      </c>
      <c r="D44" s="4" t="s">
        <v>464</v>
      </c>
      <c r="E44" s="4" t="s">
        <v>108</v>
      </c>
      <c r="F44" s="4" t="s">
        <v>15</v>
      </c>
      <c r="G44" s="4" t="s">
        <v>16</v>
      </c>
      <c r="H44" s="4" t="s">
        <v>346</v>
      </c>
      <c r="I44" s="4" t="s">
        <v>18</v>
      </c>
      <c r="J44" s="74">
        <v>1</v>
      </c>
      <c r="K44" s="4" t="s">
        <v>61</v>
      </c>
      <c r="L44" s="6" t="s">
        <v>20</v>
      </c>
      <c r="M44" s="5">
        <f>VLOOKUP(Tabel1[[#This Row],[Haltenr vv]],Tabel7[[Haltenr vv]:[instappers totaal]],8,FALSE)</f>
        <v>5.5238095238095202</v>
      </c>
      <c r="N44" s="5">
        <f>VLOOKUP(Tabel1[[#This Row],[Haltenr vv]],Tabel64[[Haltenr vv]:[Instappers totaal]],14,FALSE)</f>
        <v>4.1363000000000003</v>
      </c>
      <c r="O44" s="5">
        <f>VLOOKUP(Tabel1[[#This Row],[Haltenr vv]],Tabel4[[Haltenr vv]:[Instappers totaal]],5,FALSE)</f>
        <v>7.3636363636363633</v>
      </c>
      <c r="P44" s="5">
        <f>VLOOKUP(Tabel1[[#This Row],[Haltenr vv]],Tabel6[[Haltenr vv]:[Instappers totaal]],14,FALSE)</f>
        <v>6.2380000000000004</v>
      </c>
      <c r="Q44" s="5">
        <f>SUM(Tabel1[[#This Row],[mrt-18]:[mrt-19]])/4</f>
        <v>5.8154364718614708</v>
      </c>
      <c r="R44" s="65">
        <f>(Tabel1[[#This Row],[mrt-18]]+Tabel1[[#This Row],[nov-18]]+Tabel1[[#This Row],[mrt-19]])/3</f>
        <v>6.3751486291486286</v>
      </c>
      <c r="S44" t="s">
        <v>150</v>
      </c>
      <c r="T44" s="61" t="s">
        <v>18</v>
      </c>
      <c r="U44" s="70">
        <v>1</v>
      </c>
      <c r="V44" s="58" t="s">
        <v>150</v>
      </c>
      <c r="W44" s="46" t="s">
        <v>61</v>
      </c>
      <c r="X44" s="50" t="s">
        <v>20</v>
      </c>
      <c r="Y44" s="87"/>
      <c r="Z44" s="5" t="s">
        <v>150</v>
      </c>
      <c r="AA44" s="51" t="s">
        <v>18</v>
      </c>
      <c r="AB44" s="5"/>
    </row>
    <row r="45" spans="1:28" x14ac:dyDescent="0.3">
      <c r="A45" s="8" t="s">
        <v>468</v>
      </c>
      <c r="B45" s="5">
        <v>50450040</v>
      </c>
      <c r="C45" s="4" t="s">
        <v>226</v>
      </c>
      <c r="D45" s="4" t="s">
        <v>282</v>
      </c>
      <c r="E45" s="4" t="s">
        <v>148</v>
      </c>
      <c r="F45" s="4" t="s">
        <v>15</v>
      </c>
      <c r="G45" s="4" t="s">
        <v>16</v>
      </c>
      <c r="H45" s="4" t="s">
        <v>469</v>
      </c>
      <c r="I45" s="4" t="s">
        <v>18</v>
      </c>
      <c r="J45" s="74">
        <v>1</v>
      </c>
      <c r="K45" s="4" t="s">
        <v>19</v>
      </c>
      <c r="L45" s="6" t="s">
        <v>20</v>
      </c>
      <c r="M45" s="5">
        <f>VLOOKUP(Tabel1[[#This Row],[Haltenr vv]],Tabel7[[Haltenr vv]:[instappers totaal]],8,FALSE)</f>
        <v>7.1363636363636402</v>
      </c>
      <c r="N45" s="5">
        <f>VLOOKUP(Tabel1[[#This Row],[Haltenr vv]],Tabel64[[Haltenr vv]:[Instappers totaal]],14,FALSE)</f>
        <v>3.6362999999999999</v>
      </c>
      <c r="O45" s="5">
        <f>VLOOKUP(Tabel1[[#This Row],[Haltenr vv]],Tabel4[[Haltenr vv]:[Instappers totaal]],5,FALSE)</f>
        <v>6.2727272727272725</v>
      </c>
      <c r="P45" s="5">
        <f>VLOOKUP(Tabel1[[#This Row],[Haltenr vv]],Tabel6[[Haltenr vv]:[Instappers totaal]],14,FALSE)</f>
        <v>6.0952000000000002</v>
      </c>
      <c r="Q45" s="5">
        <f>SUM(Tabel1[[#This Row],[mrt-18]:[mrt-19]])/4</f>
        <v>5.7851477272727276</v>
      </c>
      <c r="R45" s="65">
        <f>(Tabel1[[#This Row],[mrt-18]]+Tabel1[[#This Row],[nov-18]]+Tabel1[[#This Row],[mrt-19]])/3</f>
        <v>6.501430303030304</v>
      </c>
      <c r="S45" t="s">
        <v>18</v>
      </c>
      <c r="T45" s="61" t="s">
        <v>18</v>
      </c>
      <c r="U45" s="70">
        <v>1</v>
      </c>
      <c r="V45" s="58" t="s">
        <v>18</v>
      </c>
      <c r="W45" s="46" t="s">
        <v>19</v>
      </c>
      <c r="X45" s="50" t="s">
        <v>20</v>
      </c>
      <c r="Y45" s="87"/>
      <c r="Z45" s="5" t="s">
        <v>150</v>
      </c>
      <c r="AA45" s="51" t="s">
        <v>18</v>
      </c>
      <c r="AB45" s="5"/>
    </row>
    <row r="46" spans="1:28" x14ac:dyDescent="0.3">
      <c r="A46" s="8" t="s">
        <v>486</v>
      </c>
      <c r="B46" s="5">
        <v>50320150</v>
      </c>
      <c r="C46" s="4" t="s">
        <v>487</v>
      </c>
      <c r="D46" s="4" t="s">
        <v>137</v>
      </c>
      <c r="E46" s="4" t="s">
        <v>153</v>
      </c>
      <c r="F46" s="4" t="s">
        <v>15</v>
      </c>
      <c r="G46" s="4" t="s">
        <v>16</v>
      </c>
      <c r="H46" s="4" t="s">
        <v>120</v>
      </c>
      <c r="I46" s="4" t="s">
        <v>18</v>
      </c>
      <c r="J46" s="74">
        <v>1</v>
      </c>
      <c r="K46" s="4" t="s">
        <v>61</v>
      </c>
      <c r="L46" s="6" t="s">
        <v>20</v>
      </c>
      <c r="M46" s="5">
        <f>VLOOKUP(Tabel1[[#This Row],[Haltenr vv]],Tabel7[[Haltenr vv]:[instappers totaal]],8,FALSE)</f>
        <v>7.6363636363636331</v>
      </c>
      <c r="N46" s="5">
        <f>VLOOKUP(Tabel1[[#This Row],[Haltenr vv]],Tabel64[[Haltenr vv]:[Instappers totaal]],14,FALSE)</f>
        <v>3.1817545454545453</v>
      </c>
      <c r="O46" s="5">
        <f>VLOOKUP(Tabel1[[#This Row],[Haltenr vv]],Tabel4[[Haltenr vv]:[Instappers totaal]],5,FALSE)</f>
        <v>6.6363636363636367</v>
      </c>
      <c r="P46" s="5">
        <f>VLOOKUP(Tabel1[[#This Row],[Haltenr vv]],Tabel6[[Haltenr vv]:[Instappers totaal]],14,FALSE)</f>
        <v>5.3809142857142858</v>
      </c>
      <c r="Q46" s="5">
        <f>SUM(Tabel1[[#This Row],[mrt-18]:[mrt-19]])/4</f>
        <v>5.7088490259740254</v>
      </c>
      <c r="R46" s="65">
        <f>(Tabel1[[#This Row],[mrt-18]]+Tabel1[[#This Row],[nov-18]]+Tabel1[[#This Row],[mrt-19]])/3</f>
        <v>6.5512138528138522</v>
      </c>
      <c r="S46" t="s">
        <v>150</v>
      </c>
      <c r="T46" s="61" t="s">
        <v>18</v>
      </c>
      <c r="U46" s="70">
        <v>1</v>
      </c>
      <c r="V46" s="58" t="s">
        <v>150</v>
      </c>
      <c r="W46" s="46" t="s">
        <v>61</v>
      </c>
      <c r="X46" s="50" t="s">
        <v>20</v>
      </c>
      <c r="Y46" s="87" t="s">
        <v>5090</v>
      </c>
      <c r="Z46" s="5" t="s">
        <v>150</v>
      </c>
      <c r="AA46" s="51" t="s">
        <v>18</v>
      </c>
      <c r="AB46" s="5"/>
    </row>
    <row r="47" spans="1:28" x14ac:dyDescent="0.3">
      <c r="A47" s="7" t="s">
        <v>424</v>
      </c>
      <c r="B47" s="2">
        <v>51410170</v>
      </c>
      <c r="C47" s="1" t="s">
        <v>425</v>
      </c>
      <c r="D47" s="1" t="s">
        <v>426</v>
      </c>
      <c r="E47" s="1" t="s">
        <v>29</v>
      </c>
      <c r="F47" s="1" t="s">
        <v>15</v>
      </c>
      <c r="G47" s="1" t="s">
        <v>16</v>
      </c>
      <c r="H47" s="1" t="s">
        <v>427</v>
      </c>
      <c r="I47" s="1" t="s">
        <v>18</v>
      </c>
      <c r="J47" s="75">
        <v>1</v>
      </c>
      <c r="K47" s="1" t="s">
        <v>61</v>
      </c>
      <c r="L47" s="3" t="s">
        <v>20</v>
      </c>
      <c r="M47" s="5">
        <f>VLOOKUP(Tabel1[[#This Row],[Haltenr vv]],Tabel7[[Haltenr vv]:[instappers totaal]],8,FALSE)</f>
        <v>5.4545454545454497</v>
      </c>
      <c r="N47" s="5">
        <f>VLOOKUP(Tabel1[[#This Row],[Haltenr vv]],Tabel64[[Haltenr vv]:[Instappers totaal]],14,FALSE)</f>
        <v>1.8635999999999999</v>
      </c>
      <c r="O47" s="5">
        <f>VLOOKUP(Tabel1[[#This Row],[Haltenr vv]],Tabel4[[Haltenr vv]:[Instappers totaal]],5,FALSE)</f>
        <v>6.8181818181818183</v>
      </c>
      <c r="P47" s="5">
        <f>VLOOKUP(Tabel1[[#This Row],[Haltenr vv]],Tabel6[[Haltenr vv]:[Instappers totaal]],14,FALSE)</f>
        <v>7.7618999999999998</v>
      </c>
      <c r="Q47" s="5">
        <f>SUM(Tabel1[[#This Row],[mrt-18]:[mrt-19]])/4</f>
        <v>5.4745568181818172</v>
      </c>
      <c r="R47" s="65">
        <f>(Tabel1[[#This Row],[mrt-18]]+Tabel1[[#This Row],[nov-18]]+Tabel1[[#This Row],[mrt-19]])/3</f>
        <v>6.678209090909089</v>
      </c>
      <c r="S47" t="s">
        <v>150</v>
      </c>
      <c r="T47" s="61" t="s">
        <v>18</v>
      </c>
      <c r="U47" s="70">
        <v>1</v>
      </c>
      <c r="V47" s="58" t="s">
        <v>150</v>
      </c>
      <c r="W47" s="46" t="s">
        <v>61</v>
      </c>
      <c r="X47" s="50" t="s">
        <v>20</v>
      </c>
      <c r="Y47" s="87"/>
      <c r="Z47" s="5" t="s">
        <v>150</v>
      </c>
      <c r="AA47" s="51" t="s">
        <v>18</v>
      </c>
      <c r="AB47" s="5"/>
    </row>
    <row r="48" spans="1:28" x14ac:dyDescent="0.3">
      <c r="A48" s="7" t="s">
        <v>445</v>
      </c>
      <c r="B48" s="2">
        <v>51300180</v>
      </c>
      <c r="C48" s="1" t="s">
        <v>446</v>
      </c>
      <c r="D48" s="1" t="s">
        <v>237</v>
      </c>
      <c r="E48" s="1" t="s">
        <v>238</v>
      </c>
      <c r="F48" s="1" t="s">
        <v>15</v>
      </c>
      <c r="G48" s="1" t="s">
        <v>16</v>
      </c>
      <c r="H48" s="1" t="s">
        <v>239</v>
      </c>
      <c r="I48" s="1" t="s">
        <v>150</v>
      </c>
      <c r="J48" s="75"/>
      <c r="K48" s="1"/>
      <c r="L48" s="3"/>
      <c r="M48" s="5">
        <f>VLOOKUP(Tabel1[[#This Row],[Haltenr vv]],Tabel7[[Haltenr vv]:[instappers totaal]],8,FALSE)</f>
        <v>6.1363636363636402</v>
      </c>
      <c r="N48" s="5">
        <f>VLOOKUP(Tabel1[[#This Row],[Haltenr vv]],Tabel64[[Haltenr vv]:[Instappers totaal]],14,FALSE)</f>
        <v>3.2726999999999999</v>
      </c>
      <c r="O48" s="5">
        <f>VLOOKUP(Tabel1[[#This Row],[Haltenr vv]],Tabel4[[Haltenr vv]:[Instappers totaal]],5,FALSE)</f>
        <v>7.0454545454545459</v>
      </c>
      <c r="P48" s="5">
        <f>VLOOKUP(Tabel1[[#This Row],[Haltenr vv]],Tabel6[[Haltenr vv]:[Instappers totaal]],14,FALSE)</f>
        <v>6.8571</v>
      </c>
      <c r="Q48" s="5">
        <f>SUM(Tabel1[[#This Row],[mrt-18]:[mrt-19]])/4</f>
        <v>5.8279045454545466</v>
      </c>
      <c r="R48" s="65">
        <f>(Tabel1[[#This Row],[mrt-18]]+Tabel1[[#This Row],[nov-18]]+Tabel1[[#This Row],[mrt-19]])/3</f>
        <v>6.6796393939393957</v>
      </c>
      <c r="S48" t="s">
        <v>150</v>
      </c>
      <c r="T48" s="61" t="s">
        <v>18</v>
      </c>
      <c r="U48" s="70">
        <v>1</v>
      </c>
      <c r="V48" s="58" t="s">
        <v>150</v>
      </c>
      <c r="W48" s="46" t="s">
        <v>61</v>
      </c>
      <c r="X48" s="50" t="s">
        <v>20</v>
      </c>
      <c r="Y48" s="87"/>
      <c r="Z48" s="5"/>
      <c r="AA48" s="51"/>
      <c r="AB48" s="5" t="s">
        <v>5070</v>
      </c>
    </row>
    <row r="49" spans="1:28" x14ac:dyDescent="0.3">
      <c r="A49" s="7" t="s">
        <v>438</v>
      </c>
      <c r="B49" s="2">
        <v>50400310</v>
      </c>
      <c r="C49" s="1" t="s">
        <v>439</v>
      </c>
      <c r="D49" s="1" t="s">
        <v>43</v>
      </c>
      <c r="E49" s="1" t="s">
        <v>44</v>
      </c>
      <c r="F49" s="1" t="s">
        <v>15</v>
      </c>
      <c r="G49" s="1" t="s">
        <v>16</v>
      </c>
      <c r="H49" s="1" t="s">
        <v>259</v>
      </c>
      <c r="I49" s="1" t="s">
        <v>18</v>
      </c>
      <c r="J49" s="75">
        <v>1</v>
      </c>
      <c r="K49" s="1" t="s">
        <v>61</v>
      </c>
      <c r="L49" s="3" t="s">
        <v>20</v>
      </c>
      <c r="M49" s="5">
        <f>VLOOKUP(Tabel1[[#This Row],[Haltenr vv]],Tabel7[[Haltenr vv]:[instappers totaal]],8,FALSE)</f>
        <v>6.3333333333333304</v>
      </c>
      <c r="N49" s="5">
        <f>VLOOKUP(Tabel1[[#This Row],[Haltenr vv]],Tabel64[[Haltenr vv]:[Instappers totaal]],14,FALSE)</f>
        <v>3</v>
      </c>
      <c r="O49" s="5">
        <f>VLOOKUP(Tabel1[[#This Row],[Haltenr vv]],Tabel4[[Haltenr vv]:[Instappers totaal]],5,FALSE)</f>
        <v>6.9545454545454541</v>
      </c>
      <c r="P49" s="5">
        <f>VLOOKUP(Tabel1[[#This Row],[Haltenr vv]],Tabel6[[Haltenr vv]:[Instappers totaal]],14,FALSE)</f>
        <v>7.2380000000000004</v>
      </c>
      <c r="Q49" s="5">
        <f>SUM(Tabel1[[#This Row],[mrt-18]:[mrt-19]])/4</f>
        <v>5.8814696969696962</v>
      </c>
      <c r="R49" s="65">
        <f>(Tabel1[[#This Row],[mrt-18]]+Tabel1[[#This Row],[nov-18]]+Tabel1[[#This Row],[mrt-19]])/3</f>
        <v>6.8419595959595947</v>
      </c>
      <c r="S49" t="s">
        <v>150</v>
      </c>
      <c r="T49" s="61" t="s">
        <v>18</v>
      </c>
      <c r="U49" s="70">
        <v>1</v>
      </c>
      <c r="V49" s="58" t="s">
        <v>150</v>
      </c>
      <c r="W49" s="46" t="s">
        <v>61</v>
      </c>
      <c r="X49" s="50" t="s">
        <v>20</v>
      </c>
      <c r="Y49" s="87"/>
      <c r="Z49" s="5" t="s">
        <v>150</v>
      </c>
      <c r="AA49" s="51" t="s">
        <v>18</v>
      </c>
      <c r="AB49" s="5"/>
    </row>
    <row r="50" spans="1:28" x14ac:dyDescent="0.3">
      <c r="A50" s="8" t="s">
        <v>430</v>
      </c>
      <c r="B50" s="5">
        <v>51660030</v>
      </c>
      <c r="C50" s="4" t="s">
        <v>431</v>
      </c>
      <c r="D50" s="4" t="s">
        <v>164</v>
      </c>
      <c r="E50" s="4" t="s">
        <v>5043</v>
      </c>
      <c r="F50" s="4" t="s">
        <v>15</v>
      </c>
      <c r="G50" s="4" t="s">
        <v>16</v>
      </c>
      <c r="H50" s="4" t="s">
        <v>215</v>
      </c>
      <c r="I50" s="4" t="s">
        <v>18</v>
      </c>
      <c r="J50" s="74">
        <v>1</v>
      </c>
      <c r="K50" s="4" t="s">
        <v>61</v>
      </c>
      <c r="L50" s="6" t="s">
        <v>20</v>
      </c>
      <c r="M50" s="32">
        <v>0</v>
      </c>
      <c r="N50" s="32">
        <f>VLOOKUP(Tabel1[[#This Row],[Haltenr vv]],Tabel64[[Haltenr vv]:[Instappers totaal]],14,FALSE)</f>
        <v>0</v>
      </c>
      <c r="O50" s="32">
        <v>0</v>
      </c>
      <c r="P50" s="5">
        <f>VLOOKUP(Tabel1[[#This Row],[Haltenr vv]],Tabel6[[Haltenr vv]:[Instappers totaal]],14,FALSE)</f>
        <v>7.3809523809523814</v>
      </c>
      <c r="Q50" s="5">
        <v>7</v>
      </c>
      <c r="R50" s="65">
        <v>7</v>
      </c>
      <c r="S50" t="s">
        <v>150</v>
      </c>
      <c r="T50" s="61" t="s">
        <v>18</v>
      </c>
      <c r="U50" s="70">
        <v>1</v>
      </c>
      <c r="V50" s="58" t="s">
        <v>150</v>
      </c>
      <c r="W50" s="46" t="s">
        <v>61</v>
      </c>
      <c r="X50" s="50" t="s">
        <v>20</v>
      </c>
      <c r="Y50" s="87"/>
      <c r="Z50" s="5" t="s">
        <v>150</v>
      </c>
      <c r="AA50" s="51" t="s">
        <v>18</v>
      </c>
      <c r="AB50" s="5"/>
    </row>
    <row r="51" spans="1:28" x14ac:dyDescent="0.3">
      <c r="A51" s="35" t="s">
        <v>4249</v>
      </c>
      <c r="B51" s="38">
        <v>50100030</v>
      </c>
      <c r="C51" s="86" t="s">
        <v>4248</v>
      </c>
      <c r="D51" s="4" t="s">
        <v>14</v>
      </c>
      <c r="E51" s="4" t="s">
        <v>14</v>
      </c>
      <c r="F51" s="4" t="s">
        <v>15</v>
      </c>
      <c r="G51" s="4" t="s">
        <v>16</v>
      </c>
      <c r="H51" s="42" t="s">
        <v>5029</v>
      </c>
      <c r="I51" s="4" t="s">
        <v>18</v>
      </c>
      <c r="J51" s="74">
        <v>1</v>
      </c>
      <c r="K51" s="4" t="s">
        <v>19</v>
      </c>
      <c r="L51" s="6" t="s">
        <v>20</v>
      </c>
      <c r="M51" s="5">
        <f>VLOOKUP(Tabel1[[#This Row],[Haltenr vv]],Tabel7[[Haltenr vv]:[instappers totaal]],8,FALSE)</f>
        <v>6.5334928229665046</v>
      </c>
      <c r="N51" s="5">
        <v>3</v>
      </c>
      <c r="O51" s="5">
        <f>VLOOKUP(Tabel1[[#This Row],[Haltenr vv]],Tabel4[[Haltenr vv]:[Instappers totaal]],5,FALSE)</f>
        <v>6.6363636363636367</v>
      </c>
      <c r="P51" s="5">
        <v>8</v>
      </c>
      <c r="Q51" s="5">
        <f>SUM(Tabel1[[#This Row],[mrt-18]:[mrt-19]])/4</f>
        <v>6.0424641148325353</v>
      </c>
      <c r="R51" s="65">
        <f>(Tabel1[[#This Row],[mrt-18]]+Tabel1[[#This Row],[nov-18]]+Tabel1[[#This Row],[mrt-19]])/3</f>
        <v>7.0566188197767135</v>
      </c>
      <c r="S51" t="s">
        <v>18</v>
      </c>
      <c r="T51" s="61" t="s">
        <v>18</v>
      </c>
      <c r="U51" s="70">
        <v>1</v>
      </c>
      <c r="V51" s="58" t="s">
        <v>18</v>
      </c>
      <c r="W51" s="46" t="s">
        <v>19</v>
      </c>
      <c r="X51" s="50" t="s">
        <v>20</v>
      </c>
      <c r="Y51" s="87"/>
      <c r="Z51" s="5" t="s">
        <v>150</v>
      </c>
      <c r="AA51" s="51" t="s">
        <v>18</v>
      </c>
      <c r="AB51" s="5"/>
    </row>
    <row r="52" spans="1:28" x14ac:dyDescent="0.3">
      <c r="A52" s="7" t="s">
        <v>440</v>
      </c>
      <c r="B52" s="2">
        <v>50320160</v>
      </c>
      <c r="C52" s="1" t="s">
        <v>232</v>
      </c>
      <c r="D52" s="1" t="s">
        <v>137</v>
      </c>
      <c r="E52" s="1" t="s">
        <v>153</v>
      </c>
      <c r="F52" s="1" t="s">
        <v>15</v>
      </c>
      <c r="G52" s="1" t="s">
        <v>16</v>
      </c>
      <c r="H52" s="1" t="s">
        <v>95</v>
      </c>
      <c r="I52" s="1" t="s">
        <v>18</v>
      </c>
      <c r="J52" s="75">
        <v>1</v>
      </c>
      <c r="K52" s="1" t="s">
        <v>61</v>
      </c>
      <c r="L52" s="3" t="s">
        <v>20</v>
      </c>
      <c r="M52" s="5">
        <f>VLOOKUP(Tabel1[[#This Row],[Haltenr vv]],Tabel7[[Haltenr vv]:[instappers totaal]],8,FALSE)</f>
        <v>6.5311004784688969</v>
      </c>
      <c r="N52" s="5">
        <f>VLOOKUP(Tabel1[[#This Row],[Haltenr vv]],Tabel64[[Haltenr vv]:[Instappers totaal]],14,FALSE)</f>
        <v>2.5454272727272729</v>
      </c>
      <c r="O52" s="5">
        <f>VLOOKUP(Tabel1[[#This Row],[Haltenr vv]],Tabel4[[Haltenr vv]:[Instappers totaal]],5,FALSE)</f>
        <v>7.954545454545455</v>
      </c>
      <c r="P52" s="5">
        <f>VLOOKUP(Tabel1[[#This Row],[Haltenr vv]],Tabel6[[Haltenr vv]:[Instappers totaal]],14,FALSE)</f>
        <v>7.1427666666666667</v>
      </c>
      <c r="Q52" s="5">
        <f>SUM(Tabel1[[#This Row],[mrt-18]:[mrt-19]])/4</f>
        <v>6.0434599681020735</v>
      </c>
      <c r="R52" s="65">
        <f>(Tabel1[[#This Row],[mrt-18]]+Tabel1[[#This Row],[nov-18]]+Tabel1[[#This Row],[mrt-19]])/3</f>
        <v>7.2094708665603404</v>
      </c>
      <c r="S52" t="s">
        <v>150</v>
      </c>
      <c r="T52" s="61" t="s">
        <v>18</v>
      </c>
      <c r="U52" s="70">
        <v>1</v>
      </c>
      <c r="V52" s="58" t="s">
        <v>150</v>
      </c>
      <c r="W52" s="46" t="s">
        <v>61</v>
      </c>
      <c r="X52" s="50" t="s">
        <v>20</v>
      </c>
      <c r="Y52" s="87" t="s">
        <v>5090</v>
      </c>
      <c r="Z52" s="5" t="s">
        <v>150</v>
      </c>
      <c r="AA52" s="51" t="s">
        <v>18</v>
      </c>
      <c r="AB52" s="5"/>
    </row>
    <row r="53" spans="1:28" x14ac:dyDescent="0.3">
      <c r="A53" s="7" t="s">
        <v>470</v>
      </c>
      <c r="B53" s="2">
        <v>50800010</v>
      </c>
      <c r="C53" s="1" t="s">
        <v>471</v>
      </c>
      <c r="D53" s="1" t="s">
        <v>191</v>
      </c>
      <c r="E53" s="1" t="s">
        <v>67</v>
      </c>
      <c r="F53" s="1" t="s">
        <v>15</v>
      </c>
      <c r="G53" s="1" t="s">
        <v>16</v>
      </c>
      <c r="H53" s="1" t="s">
        <v>192</v>
      </c>
      <c r="I53" s="1" t="s">
        <v>18</v>
      </c>
      <c r="J53" s="75">
        <v>1</v>
      </c>
      <c r="K53" s="1" t="s">
        <v>19</v>
      </c>
      <c r="L53" s="3" t="s">
        <v>20</v>
      </c>
      <c r="M53" s="5">
        <f>VLOOKUP(Tabel1[[#This Row],[Haltenr vv]],Tabel7[[Haltenr vv]:[instappers totaal]],8,FALSE)</f>
        <v>7.5</v>
      </c>
      <c r="N53" s="5">
        <f>VLOOKUP(Tabel1[[#This Row],[Haltenr vv]],Tabel64[[Haltenr vv]:[Instappers totaal]],14,FALSE)</f>
        <v>2.5909</v>
      </c>
      <c r="O53" s="5">
        <f>VLOOKUP(Tabel1[[#This Row],[Haltenr vv]],Tabel4[[Haltenr vv]:[Instappers totaal]],5,FALSE)</f>
        <v>8.1818181818181817</v>
      </c>
      <c r="P53" s="5">
        <f>VLOOKUP(Tabel1[[#This Row],[Haltenr vv]],Tabel6[[Haltenr vv]:[Instappers totaal]],14,FALSE)</f>
        <v>6</v>
      </c>
      <c r="Q53" s="5">
        <f>SUM(Tabel1[[#This Row],[mrt-18]:[mrt-19]])/4</f>
        <v>6.0681795454545453</v>
      </c>
      <c r="R53" s="65">
        <f>(Tabel1[[#This Row],[mrt-18]]+Tabel1[[#This Row],[nov-18]]+Tabel1[[#This Row],[mrt-19]])/3</f>
        <v>7.2272727272727266</v>
      </c>
      <c r="S53" t="s">
        <v>18</v>
      </c>
      <c r="T53" s="61" t="s">
        <v>18</v>
      </c>
      <c r="U53" s="70">
        <v>1</v>
      </c>
      <c r="V53" s="58" t="s">
        <v>18</v>
      </c>
      <c r="W53" s="46" t="s">
        <v>19</v>
      </c>
      <c r="X53" s="50" t="s">
        <v>20</v>
      </c>
      <c r="Y53" s="87"/>
      <c r="Z53" s="5" t="s">
        <v>150</v>
      </c>
      <c r="AA53" s="51" t="s">
        <v>18</v>
      </c>
      <c r="AB53" s="5"/>
    </row>
    <row r="54" spans="1:28" x14ac:dyDescent="0.3">
      <c r="A54" s="7" t="s">
        <v>456</v>
      </c>
      <c r="B54" s="2">
        <v>40600130</v>
      </c>
      <c r="C54" s="1" t="s">
        <v>320</v>
      </c>
      <c r="D54" s="1" t="s">
        <v>66</v>
      </c>
      <c r="E54" s="1" t="s">
        <v>67</v>
      </c>
      <c r="F54" s="1" t="s">
        <v>15</v>
      </c>
      <c r="G54" s="1" t="s">
        <v>16</v>
      </c>
      <c r="H54" s="1" t="s">
        <v>457</v>
      </c>
      <c r="I54" s="1" t="s">
        <v>18</v>
      </c>
      <c r="J54" s="75">
        <v>1</v>
      </c>
      <c r="K54" s="1" t="s">
        <v>19</v>
      </c>
      <c r="L54" s="3" t="s">
        <v>20</v>
      </c>
      <c r="M54" s="5">
        <f>VLOOKUP(Tabel1[[#This Row],[Haltenr vv]],Tabel7[[Haltenr vv]:[instappers totaal]],8,FALSE)</f>
        <v>8.0952380952380896</v>
      </c>
      <c r="N54" s="5">
        <f>VLOOKUP(Tabel1[[#This Row],[Haltenr vv]],Tabel64[[Haltenr vv]:[Instappers totaal]],14,FALSE)</f>
        <v>10.3636</v>
      </c>
      <c r="O54" s="5">
        <f>VLOOKUP(Tabel1[[#This Row],[Haltenr vv]],Tabel4[[Haltenr vv]:[Instappers totaal]],5,FALSE)</f>
        <v>7.3636363636363633</v>
      </c>
      <c r="P54" s="5">
        <f>VLOOKUP(Tabel1[[#This Row],[Haltenr vv]],Tabel6[[Haltenr vv]:[Instappers totaal]],14,FALSE)</f>
        <v>6.2857000000000003</v>
      </c>
      <c r="Q54" s="5">
        <f>SUM(Tabel1[[#This Row],[mrt-18]:[mrt-19]])/4</f>
        <v>8.0270436147186128</v>
      </c>
      <c r="R54" s="65">
        <f>(Tabel1[[#This Row],[mrt-18]]+Tabel1[[#This Row],[nov-18]]+Tabel1[[#This Row],[mrt-19]])/3</f>
        <v>7.2481914862914847</v>
      </c>
      <c r="S54" t="s">
        <v>150</v>
      </c>
      <c r="T54" s="61" t="s">
        <v>18</v>
      </c>
      <c r="U54" s="70">
        <v>1</v>
      </c>
      <c r="V54" s="58" t="s">
        <v>150</v>
      </c>
      <c r="W54" s="46" t="s">
        <v>61</v>
      </c>
      <c r="X54" s="50" t="s">
        <v>20</v>
      </c>
      <c r="Y54" s="87" t="s">
        <v>5118</v>
      </c>
      <c r="Z54" s="5" t="s">
        <v>150</v>
      </c>
      <c r="AA54" s="51" t="s">
        <v>18</v>
      </c>
      <c r="AB54" s="5" t="s">
        <v>5119</v>
      </c>
    </row>
    <row r="55" spans="1:28" x14ac:dyDescent="0.3">
      <c r="A55" s="8" t="s">
        <v>403</v>
      </c>
      <c r="B55" s="5">
        <v>51531070</v>
      </c>
      <c r="C55" s="4" t="s">
        <v>404</v>
      </c>
      <c r="D55" s="4" t="s">
        <v>405</v>
      </c>
      <c r="E55" s="4" t="s">
        <v>124</v>
      </c>
      <c r="F55" s="4" t="s">
        <v>15</v>
      </c>
      <c r="G55" s="4" t="s">
        <v>16</v>
      </c>
      <c r="H55" s="4" t="s">
        <v>406</v>
      </c>
      <c r="I55" s="4" t="s">
        <v>18</v>
      </c>
      <c r="J55" s="74">
        <v>1</v>
      </c>
      <c r="K55" s="4" t="s">
        <v>61</v>
      </c>
      <c r="L55" s="6" t="s">
        <v>20</v>
      </c>
      <c r="M55" s="5">
        <f>VLOOKUP(Tabel1[[#This Row],[Haltenr vv]],Tabel7[[Haltenr vv]:[instappers totaal]],8,FALSE)</f>
        <v>5.6818181818181799</v>
      </c>
      <c r="N55" s="5">
        <f>VLOOKUP(Tabel1[[#This Row],[Haltenr vv]],Tabel64[[Haltenr vv]:[Instappers totaal]],14,FALSE)</f>
        <v>2.3635999999999999</v>
      </c>
      <c r="O55" s="5">
        <f>VLOOKUP(Tabel1[[#This Row],[Haltenr vv]],Tabel4[[Haltenr vv]:[Instappers totaal]],5,FALSE)</f>
        <v>6.9545454545454541</v>
      </c>
      <c r="P55" s="5">
        <f>VLOOKUP(Tabel1[[#This Row],[Haltenr vv]],Tabel6[[Haltenr vv]:[Instappers totaal]],14,FALSE)</f>
        <v>9.2857000000000003</v>
      </c>
      <c r="Q55" s="5">
        <f>SUM(Tabel1[[#This Row],[mrt-18]:[mrt-19]])/4</f>
        <v>6.0714159090909092</v>
      </c>
      <c r="R55" s="65">
        <f>(Tabel1[[#This Row],[mrt-18]]+Tabel1[[#This Row],[nov-18]]+Tabel1[[#This Row],[mrt-19]])/3</f>
        <v>7.3073545454545439</v>
      </c>
      <c r="S55" t="s">
        <v>150</v>
      </c>
      <c r="T55" s="61" t="s">
        <v>18</v>
      </c>
      <c r="U55" s="70">
        <v>1</v>
      </c>
      <c r="V55" s="58" t="s">
        <v>150</v>
      </c>
      <c r="W55" s="46" t="s">
        <v>61</v>
      </c>
      <c r="X55" s="50" t="s">
        <v>20</v>
      </c>
      <c r="Y55" s="87"/>
      <c r="Z55" s="5" t="s">
        <v>150</v>
      </c>
      <c r="AA55" s="51" t="s">
        <v>18</v>
      </c>
      <c r="AB55" s="5"/>
    </row>
    <row r="56" spans="1:28" x14ac:dyDescent="0.3">
      <c r="A56" s="8" t="s">
        <v>428</v>
      </c>
      <c r="B56" s="5">
        <v>50500020</v>
      </c>
      <c r="C56" s="4" t="s">
        <v>429</v>
      </c>
      <c r="D56" s="4" t="s">
        <v>43</v>
      </c>
      <c r="E56" s="4" t="s">
        <v>44</v>
      </c>
      <c r="F56" s="4" t="s">
        <v>15</v>
      </c>
      <c r="G56" s="4" t="s">
        <v>16</v>
      </c>
      <c r="H56" s="4" t="s">
        <v>104</v>
      </c>
      <c r="I56" s="4" t="s">
        <v>18</v>
      </c>
      <c r="J56" s="74">
        <v>1</v>
      </c>
      <c r="K56" s="4" t="s">
        <v>61</v>
      </c>
      <c r="L56" s="6" t="s">
        <v>20</v>
      </c>
      <c r="M56" s="5">
        <f>VLOOKUP(Tabel1[[#This Row],[Haltenr vv]],Tabel7[[Haltenr vv]:[instappers totaal]],8,FALSE)</f>
        <v>6.5909090909090962</v>
      </c>
      <c r="N56" s="5">
        <f>VLOOKUP(Tabel1[[#This Row],[Haltenr vv]],Tabel64[[Haltenr vv]:[Instappers totaal]],14,FALSE)</f>
        <v>2.5</v>
      </c>
      <c r="O56" s="5">
        <f>VLOOKUP(Tabel1[[#This Row],[Haltenr vv]],Tabel4[[Haltenr vv]:[Instappers totaal]],5,FALSE)</f>
        <v>7.7727272727272725</v>
      </c>
      <c r="P56" s="5">
        <f>VLOOKUP(Tabel1[[#This Row],[Haltenr vv]],Tabel6[[Haltenr vv]:[Instappers totaal]],14,FALSE)</f>
        <v>7.7142571428571429</v>
      </c>
      <c r="Q56" s="5">
        <f>SUM(Tabel1[[#This Row],[mrt-18]:[mrt-19]])/4</f>
        <v>6.1444733766233783</v>
      </c>
      <c r="R56" s="65">
        <f>(Tabel1[[#This Row],[mrt-18]]+Tabel1[[#This Row],[nov-18]]+Tabel1[[#This Row],[mrt-19]])/3</f>
        <v>7.3592978354978369</v>
      </c>
      <c r="S56" t="s">
        <v>150</v>
      </c>
      <c r="T56" s="61" t="s">
        <v>18</v>
      </c>
      <c r="U56" s="70">
        <v>1</v>
      </c>
      <c r="V56" s="58" t="s">
        <v>150</v>
      </c>
      <c r="W56" s="46" t="s">
        <v>61</v>
      </c>
      <c r="X56" s="50" t="s">
        <v>20</v>
      </c>
      <c r="Y56" s="87"/>
      <c r="Z56" s="5" t="s">
        <v>150</v>
      </c>
      <c r="AA56" s="51" t="s">
        <v>18</v>
      </c>
      <c r="AB56" s="5"/>
    </row>
    <row r="57" spans="1:28" x14ac:dyDescent="0.3">
      <c r="A57" s="7" t="s">
        <v>407</v>
      </c>
      <c r="B57" s="2">
        <v>50420180</v>
      </c>
      <c r="C57" s="1" t="s">
        <v>136</v>
      </c>
      <c r="D57" s="1" t="s">
        <v>137</v>
      </c>
      <c r="E57" s="1" t="s">
        <v>153</v>
      </c>
      <c r="F57" s="1" t="s">
        <v>15</v>
      </c>
      <c r="G57" s="1" t="s">
        <v>16</v>
      </c>
      <c r="H57" s="1" t="s">
        <v>95</v>
      </c>
      <c r="I57" s="1" t="s">
        <v>18</v>
      </c>
      <c r="J57" s="75">
        <v>1</v>
      </c>
      <c r="K57" s="1" t="s">
        <v>61</v>
      </c>
      <c r="L57" s="3" t="s">
        <v>20</v>
      </c>
      <c r="M57" s="5">
        <f>VLOOKUP(Tabel1[[#This Row],[Haltenr vv]],Tabel7[[Haltenr vv]:[instappers totaal]],8,FALSE)</f>
        <v>5.893939393939398</v>
      </c>
      <c r="N57" s="5">
        <f>VLOOKUP(Tabel1[[#This Row],[Haltenr vv]],Tabel64[[Haltenr vv]:[Instappers totaal]],14,FALSE)</f>
        <v>6.5454454545454546</v>
      </c>
      <c r="O57" s="5">
        <f>VLOOKUP(Tabel1[[#This Row],[Haltenr vv]],Tabel4[[Haltenr vv]:[Instappers totaal]],5,FALSE)</f>
        <v>7.545454545454545</v>
      </c>
      <c r="P57" s="5">
        <f>VLOOKUP(Tabel1[[#This Row],[Haltenr vv]],Tabel6[[Haltenr vv]:[Instappers totaal]],14,FALSE)</f>
        <v>9.2379999999999995</v>
      </c>
      <c r="Q57" s="5">
        <f>SUM(Tabel1[[#This Row],[mrt-18]:[mrt-19]])/4</f>
        <v>7.3057098484848488</v>
      </c>
      <c r="R57" s="65">
        <f>(Tabel1[[#This Row],[mrt-18]]+Tabel1[[#This Row],[nov-18]]+Tabel1[[#This Row],[mrt-19]])/3</f>
        <v>7.5591313131313145</v>
      </c>
      <c r="S57" t="s">
        <v>150</v>
      </c>
      <c r="T57" s="61" t="s">
        <v>18</v>
      </c>
      <c r="U57" s="70">
        <v>1</v>
      </c>
      <c r="V57" s="58" t="s">
        <v>150</v>
      </c>
      <c r="W57" s="46" t="s">
        <v>61</v>
      </c>
      <c r="X57" s="50" t="s">
        <v>20</v>
      </c>
      <c r="Y57" s="87" t="s">
        <v>5090</v>
      </c>
      <c r="Z57" s="5" t="s">
        <v>150</v>
      </c>
      <c r="AA57" s="51" t="s">
        <v>18</v>
      </c>
      <c r="AB57" s="5"/>
    </row>
    <row r="58" spans="1:28" x14ac:dyDescent="0.3">
      <c r="A58" s="7" t="s">
        <v>421</v>
      </c>
      <c r="B58" s="2">
        <v>51410020</v>
      </c>
      <c r="C58" s="1" t="s">
        <v>422</v>
      </c>
      <c r="D58" s="1" t="s">
        <v>423</v>
      </c>
      <c r="E58" s="1" t="s">
        <v>29</v>
      </c>
      <c r="F58" s="1" t="s">
        <v>15</v>
      </c>
      <c r="G58" s="1" t="s">
        <v>16</v>
      </c>
      <c r="H58" s="1" t="s">
        <v>389</v>
      </c>
      <c r="I58" s="1" t="s">
        <v>18</v>
      </c>
      <c r="J58" s="75">
        <v>1</v>
      </c>
      <c r="K58" s="1" t="s">
        <v>61</v>
      </c>
      <c r="L58" s="3" t="s">
        <v>20</v>
      </c>
      <c r="M58" s="5">
        <f>VLOOKUP(Tabel1[[#This Row],[Haltenr vv]],Tabel7[[Haltenr vv]:[instappers totaal]],8,FALSE)</f>
        <v>5.6818181818181799</v>
      </c>
      <c r="N58" s="5">
        <f>VLOOKUP(Tabel1[[#This Row],[Haltenr vv]],Tabel64[[Haltenr vv]:[Instappers totaal]],14,FALSE)</f>
        <v>3.6362999999999999</v>
      </c>
      <c r="O58" s="5">
        <f>VLOOKUP(Tabel1[[#This Row],[Haltenr vv]],Tabel4[[Haltenr vv]:[Instappers totaal]],5,FALSE)</f>
        <v>9.2727272727272734</v>
      </c>
      <c r="P58" s="5">
        <f>VLOOKUP(Tabel1[[#This Row],[Haltenr vv]],Tabel6[[Haltenr vv]:[Instappers totaal]],14,FALSE)</f>
        <v>7.8094999999999999</v>
      </c>
      <c r="Q58" s="5">
        <f>SUM(Tabel1[[#This Row],[mrt-18]:[mrt-19]])/4</f>
        <v>6.6000863636363629</v>
      </c>
      <c r="R58" s="65">
        <f>(Tabel1[[#This Row],[mrt-18]]+Tabel1[[#This Row],[nov-18]]+Tabel1[[#This Row],[mrt-19]])/3</f>
        <v>7.588015151515151</v>
      </c>
      <c r="S58" t="s">
        <v>150</v>
      </c>
      <c r="T58" s="61" t="s">
        <v>18</v>
      </c>
      <c r="U58" s="70">
        <v>1</v>
      </c>
      <c r="V58" s="58" t="s">
        <v>150</v>
      </c>
      <c r="W58" s="46" t="s">
        <v>61</v>
      </c>
      <c r="X58" s="50" t="s">
        <v>20</v>
      </c>
      <c r="Y58" s="87"/>
      <c r="Z58" s="5" t="s">
        <v>150</v>
      </c>
      <c r="AA58" s="51" t="s">
        <v>18</v>
      </c>
      <c r="AB58" s="5"/>
    </row>
    <row r="59" spans="1:28" x14ac:dyDescent="0.3">
      <c r="A59" s="8" t="s">
        <v>414</v>
      </c>
      <c r="B59" s="5">
        <v>50400360</v>
      </c>
      <c r="C59" s="4" t="s">
        <v>415</v>
      </c>
      <c r="D59" s="4" t="s">
        <v>43</v>
      </c>
      <c r="E59" s="4" t="s">
        <v>44</v>
      </c>
      <c r="F59" s="4" t="s">
        <v>15</v>
      </c>
      <c r="G59" s="4" t="s">
        <v>16</v>
      </c>
      <c r="H59" s="4" t="s">
        <v>416</v>
      </c>
      <c r="I59" s="4" t="s">
        <v>18</v>
      </c>
      <c r="J59" s="74">
        <v>1</v>
      </c>
      <c r="K59" s="4" t="s">
        <v>61</v>
      </c>
      <c r="L59" s="6" t="s">
        <v>20</v>
      </c>
      <c r="M59" s="5">
        <f>VLOOKUP(Tabel1[[#This Row],[Haltenr vv]],Tabel7[[Haltenr vv]:[instappers totaal]],8,FALSE)</f>
        <v>6.7272727272727302</v>
      </c>
      <c r="N59" s="5">
        <f>VLOOKUP(Tabel1[[#This Row],[Haltenr vv]],Tabel64[[Haltenr vv]:[Instappers totaal]],14,FALSE)</f>
        <v>3.5909</v>
      </c>
      <c r="O59" s="5">
        <f>VLOOKUP(Tabel1[[#This Row],[Haltenr vv]],Tabel4[[Haltenr vv]:[Instappers totaal]],5,FALSE)</f>
        <v>8.2727272727272734</v>
      </c>
      <c r="P59" s="5">
        <f>VLOOKUP(Tabel1[[#This Row],[Haltenr vv]],Tabel6[[Haltenr vv]:[Instappers totaal]],14,FALSE)</f>
        <v>8.0952000000000002</v>
      </c>
      <c r="Q59" s="5">
        <f>SUM(Tabel1[[#This Row],[mrt-18]:[mrt-19]])/4</f>
        <v>6.6715250000000008</v>
      </c>
      <c r="R59" s="65">
        <f>(Tabel1[[#This Row],[mrt-18]]+Tabel1[[#This Row],[nov-18]]+Tabel1[[#This Row],[mrt-19]])/3</f>
        <v>7.6984000000000021</v>
      </c>
      <c r="S59" t="s">
        <v>150</v>
      </c>
      <c r="T59" s="61" t="s">
        <v>18</v>
      </c>
      <c r="U59" s="70">
        <v>1</v>
      </c>
      <c r="V59" s="58" t="s">
        <v>150</v>
      </c>
      <c r="W59" s="46" t="s">
        <v>61</v>
      </c>
      <c r="X59" s="50" t="s">
        <v>20</v>
      </c>
      <c r="Y59" s="87"/>
      <c r="Z59" s="5" t="s">
        <v>150</v>
      </c>
      <c r="AA59" s="51" t="s">
        <v>18</v>
      </c>
      <c r="AB59" s="5"/>
    </row>
    <row r="60" spans="1:28" x14ac:dyDescent="0.3">
      <c r="A60" s="7" t="s">
        <v>460</v>
      </c>
      <c r="B60" s="2">
        <v>51531060</v>
      </c>
      <c r="C60" s="1" t="s">
        <v>404</v>
      </c>
      <c r="D60" s="1" t="s">
        <v>405</v>
      </c>
      <c r="E60" s="1" t="s">
        <v>124</v>
      </c>
      <c r="F60" s="1" t="s">
        <v>15</v>
      </c>
      <c r="G60" s="1" t="s">
        <v>16</v>
      </c>
      <c r="H60" s="1" t="s">
        <v>461</v>
      </c>
      <c r="I60" s="1" t="s">
        <v>18</v>
      </c>
      <c r="J60" s="75">
        <v>1</v>
      </c>
      <c r="K60" s="1" t="s">
        <v>61</v>
      </c>
      <c r="L60" s="3" t="s">
        <v>20</v>
      </c>
      <c r="M60" s="5">
        <f>VLOOKUP(Tabel1[[#This Row],[Haltenr vv]],Tabel7[[Haltenr vv]:[instappers totaal]],8,FALSE)</f>
        <v>7.8636363636363598</v>
      </c>
      <c r="N60" s="5">
        <f>VLOOKUP(Tabel1[[#This Row],[Haltenr vv]],Tabel64[[Haltenr vv]:[Instappers totaal]],14,FALSE)</f>
        <v>3.0909</v>
      </c>
      <c r="O60" s="5">
        <f>VLOOKUP(Tabel1[[#This Row],[Haltenr vv]],Tabel4[[Haltenr vv]:[Instappers totaal]],5,FALSE)</f>
        <v>9.4090909090909083</v>
      </c>
      <c r="P60" s="5">
        <f>VLOOKUP(Tabel1[[#This Row],[Haltenr vv]],Tabel6[[Haltenr vv]:[Instappers totaal]],14,FALSE)</f>
        <v>6.2380000000000004</v>
      </c>
      <c r="Q60" s="5">
        <f>SUM(Tabel1[[#This Row],[mrt-18]:[mrt-19]])/4</f>
        <v>6.6504068181818168</v>
      </c>
      <c r="R60" s="65">
        <f>(Tabel1[[#This Row],[mrt-18]]+Tabel1[[#This Row],[nov-18]]+Tabel1[[#This Row],[mrt-19]])/3</f>
        <v>7.8369090909090886</v>
      </c>
      <c r="S60" t="s">
        <v>150</v>
      </c>
      <c r="T60" s="61" t="s">
        <v>18</v>
      </c>
      <c r="U60" s="70">
        <v>1</v>
      </c>
      <c r="V60" s="58" t="s">
        <v>150</v>
      </c>
      <c r="W60" s="46" t="s">
        <v>61</v>
      </c>
      <c r="X60" s="50" t="s">
        <v>20</v>
      </c>
      <c r="Y60" s="87"/>
      <c r="Z60" s="5" t="s">
        <v>150</v>
      </c>
      <c r="AA60" s="51" t="s">
        <v>18</v>
      </c>
      <c r="AB60" s="5"/>
    </row>
    <row r="61" spans="1:28" x14ac:dyDescent="0.3">
      <c r="A61" s="7" t="s">
        <v>412</v>
      </c>
      <c r="B61" s="2">
        <v>51300160</v>
      </c>
      <c r="C61" s="83" t="s">
        <v>413</v>
      </c>
      <c r="D61" s="1" t="s">
        <v>237</v>
      </c>
      <c r="E61" s="1" t="s">
        <v>238</v>
      </c>
      <c r="F61" s="1" t="s">
        <v>15</v>
      </c>
      <c r="G61" s="1" t="s">
        <v>16</v>
      </c>
      <c r="H61" s="1" t="s">
        <v>239</v>
      </c>
      <c r="I61" s="1" t="s">
        <v>18</v>
      </c>
      <c r="J61" s="75">
        <v>1</v>
      </c>
      <c r="K61" s="1" t="s">
        <v>61</v>
      </c>
      <c r="L61" s="3" t="s">
        <v>20</v>
      </c>
      <c r="M61" s="5">
        <f>VLOOKUP(Tabel1[[#This Row],[Haltenr vv]],Tabel7[[Haltenr vv]:[instappers totaal]],8,FALSE)</f>
        <v>9.9090909090909101</v>
      </c>
      <c r="N61" s="5">
        <f>VLOOKUP(Tabel1[[#This Row],[Haltenr vv]],Tabel64[[Haltenr vv]:[Instappers totaal]],14,FALSE)</f>
        <v>4.4545000000000003</v>
      </c>
      <c r="O61" s="5">
        <f>VLOOKUP(Tabel1[[#This Row],[Haltenr vv]],Tabel4[[Haltenr vv]:[Instappers totaal]],5,FALSE)</f>
        <v>7.0909090909090908</v>
      </c>
      <c r="P61" s="5">
        <f>VLOOKUP(Tabel1[[#This Row],[Haltenr vv]],Tabel6[[Haltenr vv]:[Instappers totaal]],14,FALSE)</f>
        <v>8.1904000000000003</v>
      </c>
      <c r="Q61" s="5">
        <f>SUM(Tabel1[[#This Row],[mrt-18]:[mrt-19]])/4</f>
        <v>7.411225</v>
      </c>
      <c r="R61" s="65">
        <f>(Tabel1[[#This Row],[mrt-18]]+Tabel1[[#This Row],[nov-18]]+Tabel1[[#This Row],[mrt-19]])/3</f>
        <v>8.3968000000000007</v>
      </c>
      <c r="S61" s="81" t="s">
        <v>18</v>
      </c>
      <c r="T61" s="61" t="s">
        <v>18</v>
      </c>
      <c r="U61" s="70">
        <v>1</v>
      </c>
      <c r="V61" s="81" t="s">
        <v>150</v>
      </c>
      <c r="W61" s="46" t="s">
        <v>61</v>
      </c>
      <c r="X61" s="50" t="s">
        <v>20</v>
      </c>
      <c r="Y61" s="87"/>
      <c r="Z61" s="5" t="s">
        <v>150</v>
      </c>
      <c r="AA61" s="51" t="s">
        <v>18</v>
      </c>
      <c r="AB61" s="5" t="s">
        <v>5093</v>
      </c>
    </row>
    <row r="62" spans="1:28" x14ac:dyDescent="0.3">
      <c r="A62" s="8" t="s">
        <v>379</v>
      </c>
      <c r="B62" s="5">
        <v>50620020</v>
      </c>
      <c r="C62" s="4" t="s">
        <v>380</v>
      </c>
      <c r="D62" s="4" t="s">
        <v>115</v>
      </c>
      <c r="E62" s="4" t="s">
        <v>116</v>
      </c>
      <c r="F62" s="4" t="s">
        <v>15</v>
      </c>
      <c r="G62" s="4" t="s">
        <v>16</v>
      </c>
      <c r="H62" s="4" t="s">
        <v>5088</v>
      </c>
      <c r="I62" s="4" t="s">
        <v>18</v>
      </c>
      <c r="J62" s="74">
        <v>1</v>
      </c>
      <c r="K62" s="4" t="s">
        <v>19</v>
      </c>
      <c r="L62" s="6" t="s">
        <v>20</v>
      </c>
      <c r="M62" s="5">
        <f>VLOOKUP(Tabel1[[#This Row],[Haltenr vv]],Tabel7[[Haltenr vv]:[instappers totaal]],8,FALSE)</f>
        <v>5.5454545454545503</v>
      </c>
      <c r="N62" s="5">
        <f>VLOOKUP(Tabel1[[#This Row],[Haltenr vv]],Tabel64[[Haltenr vv]:[Instappers totaal]],14,FALSE)</f>
        <v>3.8180999999999998</v>
      </c>
      <c r="O62" s="5">
        <f>VLOOKUP(Tabel1[[#This Row],[Haltenr vv]],Tabel4[[Haltenr vv]:[Instappers totaal]],5,FALSE)</f>
        <v>8.7272727272727266</v>
      </c>
      <c r="P62" s="5">
        <f>VLOOKUP(Tabel1[[#This Row],[Haltenr vv]],Tabel6[[Haltenr vv]:[Instappers totaal]],14,FALSE)</f>
        <v>11.047599999999999</v>
      </c>
      <c r="Q62" s="5">
        <f>SUM(Tabel1[[#This Row],[mrt-18]:[mrt-19]])/4</f>
        <v>7.2846068181818184</v>
      </c>
      <c r="R62" s="65">
        <f>(Tabel1[[#This Row],[mrt-18]]+Tabel1[[#This Row],[nov-18]]+Tabel1[[#This Row],[mrt-19]])/3</f>
        <v>8.4401090909090914</v>
      </c>
      <c r="S62" t="s">
        <v>150</v>
      </c>
      <c r="T62" s="61" t="s">
        <v>18</v>
      </c>
      <c r="U62" s="70">
        <v>1</v>
      </c>
      <c r="V62" s="58" t="s">
        <v>150</v>
      </c>
      <c r="W62" s="46" t="s">
        <v>61</v>
      </c>
      <c r="X62" s="50" t="s">
        <v>20</v>
      </c>
      <c r="Y62" s="87"/>
      <c r="Z62" s="5" t="s">
        <v>150</v>
      </c>
      <c r="AA62" s="51" t="s">
        <v>18</v>
      </c>
      <c r="AB62" s="5"/>
    </row>
    <row r="63" spans="1:28" x14ac:dyDescent="0.3">
      <c r="A63" s="7" t="s">
        <v>398</v>
      </c>
      <c r="B63" s="2">
        <v>50510230</v>
      </c>
      <c r="C63" s="1" t="s">
        <v>331</v>
      </c>
      <c r="D63" s="1" t="s">
        <v>157</v>
      </c>
      <c r="E63" s="1" t="s">
        <v>158</v>
      </c>
      <c r="F63" s="1" t="s">
        <v>15</v>
      </c>
      <c r="G63" s="1" t="s">
        <v>16</v>
      </c>
      <c r="H63" s="1" t="s">
        <v>399</v>
      </c>
      <c r="I63" s="1" t="s">
        <v>150</v>
      </c>
      <c r="J63" s="75"/>
      <c r="K63" s="1"/>
      <c r="L63" s="3"/>
      <c r="M63" s="5">
        <f>VLOOKUP(Tabel1[[#This Row],[Haltenr vv]],Tabel7[[Haltenr vv]:[instappers totaal]],8,FALSE)</f>
        <v>8.1363636363636402</v>
      </c>
      <c r="N63" s="5">
        <f>VLOOKUP(Tabel1[[#This Row],[Haltenr vv]],Tabel64[[Haltenr vv]:[Instappers totaal]],14,FALSE)</f>
        <v>2.4089999999999998</v>
      </c>
      <c r="O63" s="5">
        <f>VLOOKUP(Tabel1[[#This Row],[Haltenr vv]],Tabel4[[Haltenr vv]:[Instappers totaal]],5,FALSE)</f>
        <v>7.9090909090909092</v>
      </c>
      <c r="P63" s="5">
        <f>VLOOKUP(Tabel1[[#This Row],[Haltenr vv]],Tabel6[[Haltenr vv]:[Instappers totaal]],14,FALSE)</f>
        <v>9.7619000000000007</v>
      </c>
      <c r="Q63" s="5">
        <f>SUM(Tabel1[[#This Row],[mrt-18]:[mrt-19]])/4</f>
        <v>7.0540886363636375</v>
      </c>
      <c r="R63" s="65">
        <f>(Tabel1[[#This Row],[mrt-18]]+Tabel1[[#This Row],[nov-18]]+Tabel1[[#This Row],[mrt-19]])/3</f>
        <v>8.6024515151515164</v>
      </c>
      <c r="S63" t="s">
        <v>150</v>
      </c>
      <c r="T63" s="61" t="s">
        <v>18</v>
      </c>
      <c r="U63" s="70">
        <v>1</v>
      </c>
      <c r="V63" s="58" t="s">
        <v>150</v>
      </c>
      <c r="W63" s="46" t="s">
        <v>61</v>
      </c>
      <c r="X63" s="50" t="s">
        <v>20</v>
      </c>
      <c r="Y63" s="87"/>
      <c r="Z63" s="5"/>
      <c r="AA63" s="51"/>
      <c r="AB63" s="5" t="s">
        <v>5071</v>
      </c>
    </row>
    <row r="64" spans="1:28" x14ac:dyDescent="0.3">
      <c r="A64" s="7" t="s">
        <v>472</v>
      </c>
      <c r="B64" s="2">
        <v>59100020</v>
      </c>
      <c r="C64" s="1" t="s">
        <v>473</v>
      </c>
      <c r="D64" s="1" t="s">
        <v>354</v>
      </c>
      <c r="E64" s="1" t="s">
        <v>14</v>
      </c>
      <c r="F64" s="1" t="s">
        <v>15</v>
      </c>
      <c r="G64" s="1" t="s">
        <v>16</v>
      </c>
      <c r="H64" s="1" t="s">
        <v>355</v>
      </c>
      <c r="I64" s="1" t="s">
        <v>18</v>
      </c>
      <c r="J64" s="75">
        <v>1</v>
      </c>
      <c r="K64" s="1" t="s">
        <v>61</v>
      </c>
      <c r="L64" s="3" t="s">
        <v>20</v>
      </c>
      <c r="M64" s="5">
        <f>VLOOKUP(Tabel1[[#This Row],[Haltenr vv]],Tabel7[[Haltenr vv]:[instappers totaal]],8,FALSE)</f>
        <v>11.318181818181818</v>
      </c>
      <c r="N64" s="5">
        <f>VLOOKUP(Tabel1[[#This Row],[Haltenr vv]],Tabel64[[Haltenr vv]:[Instappers totaal]],14,FALSE)</f>
        <v>4.1363636363636367</v>
      </c>
      <c r="O64" s="5">
        <f>VLOOKUP(Tabel1[[#This Row],[Haltenr vv]],Tabel4[[Haltenr vv]:[Instappers totaal]],5,FALSE)</f>
        <v>8.5909090909090917</v>
      </c>
      <c r="P64" s="5">
        <f>VLOOKUP(Tabel1[[#This Row],[Haltenr vv]],Tabel6[[Haltenr vv]:[Instappers totaal]],14,FALSE)</f>
        <v>5.9047619047619051</v>
      </c>
      <c r="Q64" s="5">
        <f>SUM(Tabel1[[#This Row],[mrt-18]:[mrt-19]])/4</f>
        <v>7.487554112554113</v>
      </c>
      <c r="R64" s="65">
        <f>(Tabel1[[#This Row],[mrt-18]]+Tabel1[[#This Row],[nov-18]]+Tabel1[[#This Row],[mrt-19]])/3</f>
        <v>8.6046176046176051</v>
      </c>
      <c r="S64" t="s">
        <v>150</v>
      </c>
      <c r="T64" s="61" t="s">
        <v>18</v>
      </c>
      <c r="U64" s="70">
        <v>1</v>
      </c>
      <c r="V64" s="58" t="s">
        <v>150</v>
      </c>
      <c r="W64" s="46" t="s">
        <v>61</v>
      </c>
      <c r="X64" s="50" t="s">
        <v>20</v>
      </c>
      <c r="Y64" s="87"/>
      <c r="Z64" s="5" t="s">
        <v>150</v>
      </c>
      <c r="AA64" s="51" t="s">
        <v>18</v>
      </c>
      <c r="AB64" s="5"/>
    </row>
    <row r="65" spans="1:28" x14ac:dyDescent="0.3">
      <c r="A65" s="8" t="s">
        <v>382</v>
      </c>
      <c r="B65" s="5">
        <v>50550140</v>
      </c>
      <c r="C65" s="4" t="s">
        <v>226</v>
      </c>
      <c r="D65" s="4" t="s">
        <v>258</v>
      </c>
      <c r="E65" s="4" t="s">
        <v>44</v>
      </c>
      <c r="F65" s="4" t="s">
        <v>15</v>
      </c>
      <c r="G65" s="4" t="s">
        <v>16</v>
      </c>
      <c r="H65" s="4" t="s">
        <v>383</v>
      </c>
      <c r="I65" s="4" t="s">
        <v>18</v>
      </c>
      <c r="J65" s="74">
        <v>1</v>
      </c>
      <c r="K65" s="4" t="s">
        <v>19</v>
      </c>
      <c r="L65" s="6" t="s">
        <v>20</v>
      </c>
      <c r="M65" s="5">
        <f>VLOOKUP(Tabel1[[#This Row],[Haltenr vv]],Tabel7[[Haltenr vv]:[instappers totaal]],8,FALSE)</f>
        <v>8.2727272727272698</v>
      </c>
      <c r="N65" s="5">
        <f>VLOOKUP(Tabel1[[#This Row],[Haltenr vv]],Tabel64[[Haltenr vv]:[Instappers totaal]],14,FALSE)</f>
        <v>3.9544999999999999</v>
      </c>
      <c r="O65" s="5">
        <f>VLOOKUP(Tabel1[[#This Row],[Haltenr vv]],Tabel4[[Haltenr vv]:[Instappers totaal]],5,FALSE)</f>
        <v>7.4090909090909092</v>
      </c>
      <c r="P65" s="5">
        <f>VLOOKUP(Tabel1[[#This Row],[Haltenr vv]],Tabel6[[Haltenr vv]:[Instappers totaal]],14,FALSE)</f>
        <v>10.7142</v>
      </c>
      <c r="Q65" s="5">
        <f>SUM(Tabel1[[#This Row],[mrt-18]:[mrt-19]])/4</f>
        <v>7.5876295454545453</v>
      </c>
      <c r="R65" s="65">
        <f>(Tabel1[[#This Row],[mrt-18]]+Tabel1[[#This Row],[nov-18]]+Tabel1[[#This Row],[mrt-19]])/3</f>
        <v>8.7986727272727254</v>
      </c>
      <c r="S65" t="s">
        <v>18</v>
      </c>
      <c r="T65" s="61" t="s">
        <v>18</v>
      </c>
      <c r="U65" s="70">
        <v>1</v>
      </c>
      <c r="V65" s="58" t="s">
        <v>18</v>
      </c>
      <c r="W65" s="46" t="s">
        <v>19</v>
      </c>
      <c r="X65" s="50" t="s">
        <v>20</v>
      </c>
      <c r="Y65" s="87"/>
      <c r="Z65" s="5" t="s">
        <v>150</v>
      </c>
      <c r="AA65" s="51" t="s">
        <v>18</v>
      </c>
      <c r="AB65" s="5" t="s">
        <v>5103</v>
      </c>
    </row>
    <row r="66" spans="1:28" x14ac:dyDescent="0.3">
      <c r="A66" s="8" t="s">
        <v>408</v>
      </c>
      <c r="B66" s="5">
        <v>51531050</v>
      </c>
      <c r="C66" s="4" t="s">
        <v>391</v>
      </c>
      <c r="D66" s="4" t="s">
        <v>123</v>
      </c>
      <c r="E66" s="4" t="s">
        <v>124</v>
      </c>
      <c r="F66" s="4" t="s">
        <v>15</v>
      </c>
      <c r="G66" s="4" t="s">
        <v>16</v>
      </c>
      <c r="H66" s="4" t="s">
        <v>264</v>
      </c>
      <c r="I66" s="4" t="s">
        <v>18</v>
      </c>
      <c r="J66" s="74">
        <v>1</v>
      </c>
      <c r="K66" s="4" t="s">
        <v>61</v>
      </c>
      <c r="L66" s="6" t="s">
        <v>20</v>
      </c>
      <c r="M66" s="5">
        <f>VLOOKUP(Tabel1[[#This Row],[Haltenr vv]],Tabel7[[Haltenr vv]:[instappers totaal]],8,FALSE)</f>
        <v>8.6363636363636402</v>
      </c>
      <c r="N66" s="5">
        <f>VLOOKUP(Tabel1[[#This Row],[Haltenr vv]],Tabel64[[Haltenr vv]:[Instappers totaal]],14,FALSE)</f>
        <v>2.0909</v>
      </c>
      <c r="O66" s="5">
        <f>VLOOKUP(Tabel1[[#This Row],[Haltenr vv]],Tabel4[[Haltenr vv]:[Instappers totaal]],5,FALSE)</f>
        <v>8.8181818181818183</v>
      </c>
      <c r="P66" s="5">
        <f>VLOOKUP(Tabel1[[#This Row],[Haltenr vv]],Tabel6[[Haltenr vv]:[Instappers totaal]],14,FALSE)</f>
        <v>9.2379999999999995</v>
      </c>
      <c r="Q66" s="5">
        <f>SUM(Tabel1[[#This Row],[mrt-18]:[mrt-19]])/4</f>
        <v>7.1958613636363644</v>
      </c>
      <c r="R66" s="65">
        <f>(Tabel1[[#This Row],[mrt-18]]+Tabel1[[#This Row],[nov-18]]+Tabel1[[#This Row],[mrt-19]])/3</f>
        <v>8.8975151515151527</v>
      </c>
      <c r="S66" t="s">
        <v>150</v>
      </c>
      <c r="T66" s="61" t="s">
        <v>18</v>
      </c>
      <c r="U66" s="70">
        <v>1</v>
      </c>
      <c r="V66" s="58" t="s">
        <v>150</v>
      </c>
      <c r="W66" s="46" t="s">
        <v>61</v>
      </c>
      <c r="X66" s="50" t="s">
        <v>20</v>
      </c>
      <c r="Y66" s="87"/>
      <c r="Z66" s="5" t="s">
        <v>150</v>
      </c>
      <c r="AA66" s="51" t="s">
        <v>18</v>
      </c>
      <c r="AB66" s="5"/>
    </row>
    <row r="67" spans="1:28" x14ac:dyDescent="0.3">
      <c r="A67" s="7" t="s">
        <v>409</v>
      </c>
      <c r="B67" s="2">
        <v>50610010</v>
      </c>
      <c r="C67" s="1" t="s">
        <v>362</v>
      </c>
      <c r="D67" s="1" t="s">
        <v>157</v>
      </c>
      <c r="E67" s="1" t="s">
        <v>158</v>
      </c>
      <c r="F67" s="1" t="s">
        <v>15</v>
      </c>
      <c r="G67" s="1" t="s">
        <v>16</v>
      </c>
      <c r="H67" s="1" t="s">
        <v>142</v>
      </c>
      <c r="I67" s="1" t="s">
        <v>18</v>
      </c>
      <c r="J67" s="75">
        <v>1</v>
      </c>
      <c r="K67" s="1" t="s">
        <v>19</v>
      </c>
      <c r="L67" s="3" t="s">
        <v>20</v>
      </c>
      <c r="M67" s="5">
        <f>VLOOKUP(Tabel1[[#This Row],[Haltenr vv]],Tabel7[[Haltenr vv]:[instappers totaal]],8,FALSE)</f>
        <v>9</v>
      </c>
      <c r="N67" s="5">
        <f>VLOOKUP(Tabel1[[#This Row],[Haltenr vv]],Tabel64[[Haltenr vv]:[Instappers totaal]],14,FALSE)</f>
        <v>3.3180999999999998</v>
      </c>
      <c r="O67" s="5">
        <f>VLOOKUP(Tabel1[[#This Row],[Haltenr vv]],Tabel4[[Haltenr vv]:[Instappers totaal]],5,FALSE)</f>
        <v>9.9090909090909083</v>
      </c>
      <c r="P67" s="5">
        <f>VLOOKUP(Tabel1[[#This Row],[Haltenr vv]],Tabel6[[Haltenr vv]:[Instappers totaal]],14,FALSE)</f>
        <v>9.1427999999999994</v>
      </c>
      <c r="Q67" s="5">
        <f>SUM(Tabel1[[#This Row],[mrt-18]:[mrt-19]])/4</f>
        <v>7.8424977272727272</v>
      </c>
      <c r="R67" s="65">
        <f>(Tabel1[[#This Row],[mrt-18]]+Tabel1[[#This Row],[nov-18]]+Tabel1[[#This Row],[mrt-19]])/3</f>
        <v>9.350630303030302</v>
      </c>
      <c r="S67" t="s">
        <v>18</v>
      </c>
      <c r="T67" s="61" t="s">
        <v>18</v>
      </c>
      <c r="U67" s="70">
        <v>1</v>
      </c>
      <c r="V67" s="58" t="s">
        <v>18</v>
      </c>
      <c r="W67" s="46" t="s">
        <v>19</v>
      </c>
      <c r="X67" s="50" t="s">
        <v>20</v>
      </c>
      <c r="Y67" s="87"/>
      <c r="Z67" s="5" t="s">
        <v>150</v>
      </c>
      <c r="AA67" s="51" t="s">
        <v>18</v>
      </c>
      <c r="AB67" s="5"/>
    </row>
    <row r="68" spans="1:28" x14ac:dyDescent="0.3">
      <c r="A68" s="8" t="s">
        <v>392</v>
      </c>
      <c r="B68" s="5">
        <v>59350270</v>
      </c>
      <c r="C68" s="4" t="s">
        <v>393</v>
      </c>
      <c r="D68" s="4" t="s">
        <v>394</v>
      </c>
      <c r="E68" s="4" t="s">
        <v>59</v>
      </c>
      <c r="F68" s="4" t="s">
        <v>15</v>
      </c>
      <c r="G68" s="4" t="s">
        <v>16</v>
      </c>
      <c r="H68" s="4" t="s">
        <v>395</v>
      </c>
      <c r="I68" s="4" t="s">
        <v>18</v>
      </c>
      <c r="J68" s="74">
        <v>1</v>
      </c>
      <c r="K68" s="4" t="s">
        <v>61</v>
      </c>
      <c r="L68" s="6" t="s">
        <v>20</v>
      </c>
      <c r="M68" s="5">
        <f>VLOOKUP(Tabel1[[#This Row],[Haltenr vv]],Tabel7[[Haltenr vv]:[instappers totaal]],8,FALSE)</f>
        <v>8.9090909090909101</v>
      </c>
      <c r="N68" s="5">
        <f>VLOOKUP(Tabel1[[#This Row],[Haltenr vv]],Tabel64[[Haltenr vv]:[Instappers totaal]],14,FALSE)</f>
        <v>6.7271999999999998</v>
      </c>
      <c r="O68" s="5">
        <f>VLOOKUP(Tabel1[[#This Row],[Haltenr vv]],Tabel4[[Haltenr vv]:[Instappers totaal]],5,FALSE)</f>
        <v>9</v>
      </c>
      <c r="P68" s="5">
        <f>VLOOKUP(Tabel1[[#This Row],[Haltenr vv]],Tabel6[[Haltenr vv]:[Instappers totaal]],14,FALSE)</f>
        <v>10.476100000000001</v>
      </c>
      <c r="Q68" s="5">
        <f>SUM(Tabel1[[#This Row],[mrt-18]:[mrt-19]])/4</f>
        <v>8.7780977272727281</v>
      </c>
      <c r="R68" s="65">
        <f>(Tabel1[[#This Row],[mrt-18]]+Tabel1[[#This Row],[nov-18]]+Tabel1[[#This Row],[mrt-19]])/3</f>
        <v>9.4617303030303024</v>
      </c>
      <c r="S68" t="s">
        <v>150</v>
      </c>
      <c r="T68" s="61" t="s">
        <v>18</v>
      </c>
      <c r="U68" s="70">
        <v>1</v>
      </c>
      <c r="V68" s="58" t="s">
        <v>150</v>
      </c>
      <c r="W68" s="46" t="s">
        <v>61</v>
      </c>
      <c r="X68" s="50" t="s">
        <v>20</v>
      </c>
      <c r="Y68" s="87"/>
      <c r="Z68" s="5" t="s">
        <v>150</v>
      </c>
      <c r="AA68" s="51" t="s">
        <v>18</v>
      </c>
      <c r="AB68" s="5"/>
    </row>
    <row r="69" spans="1:28" x14ac:dyDescent="0.3">
      <c r="A69" s="7" t="s">
        <v>211</v>
      </c>
      <c r="B69" s="2">
        <v>51460060</v>
      </c>
      <c r="C69" s="1" t="s">
        <v>213</v>
      </c>
      <c r="D69" s="1" t="s">
        <v>213</v>
      </c>
      <c r="E69" s="1" t="s">
        <v>5043</v>
      </c>
      <c r="F69" s="1" t="s">
        <v>15</v>
      </c>
      <c r="G69" s="1" t="s">
        <v>16</v>
      </c>
      <c r="H69" s="1" t="s">
        <v>215</v>
      </c>
      <c r="I69" s="1" t="s">
        <v>18</v>
      </c>
      <c r="J69" s="75">
        <v>1</v>
      </c>
      <c r="K69" s="1" t="s">
        <v>19</v>
      </c>
      <c r="L69" s="3" t="s">
        <v>20</v>
      </c>
      <c r="M69" s="5">
        <f>VLOOKUP(Tabel1[[#This Row],[Haltenr vv]],Tabel7[[Haltenr vv]:[instappers totaal]],8,FALSE)</f>
        <v>0</v>
      </c>
      <c r="N69" s="5">
        <f>VLOOKUP(Tabel1[[#This Row],[Haltenr vv]],Tabel64[[Haltenr vv]:[Instappers totaal]],14,FALSE)</f>
        <v>0</v>
      </c>
      <c r="O69" s="5">
        <f>VLOOKUP(Tabel1[[#This Row],[Haltenr vv]],Tabel4[[Haltenr vv]:[Instappers totaal]],5,FALSE)</f>
        <v>0</v>
      </c>
      <c r="P69" s="5">
        <f>VLOOKUP(Tabel1[[#This Row],[Haltenr vv]],Tabel6[[Haltenr vv]:[Instappers totaal]],14,FALSE)</f>
        <v>29.714285714285715</v>
      </c>
      <c r="Q69" s="5">
        <f>SUM(Tabel1[[#This Row],[mrt-18]:[mrt-19]])/4</f>
        <v>7.4285714285714288</v>
      </c>
      <c r="R69" s="65">
        <f>(Tabel1[[#This Row],[mrt-18]]+Tabel1[[#This Row],[nov-18]]+Tabel1[[#This Row],[mrt-19]])/3</f>
        <v>9.9047619047619051</v>
      </c>
      <c r="S69" t="s">
        <v>150</v>
      </c>
      <c r="T69" s="61" t="s">
        <v>18</v>
      </c>
      <c r="U69" s="70">
        <v>1</v>
      </c>
      <c r="V69" s="58" t="s">
        <v>150</v>
      </c>
      <c r="W69" s="46" t="s">
        <v>19</v>
      </c>
      <c r="X69" s="50" t="s">
        <v>20</v>
      </c>
      <c r="Y69" s="87"/>
      <c r="Z69" s="5" t="s">
        <v>150</v>
      </c>
      <c r="AA69" s="51" t="s">
        <v>18</v>
      </c>
      <c r="AB69" s="5" t="s">
        <v>5108</v>
      </c>
    </row>
    <row r="70" spans="1:28" x14ac:dyDescent="0.3">
      <c r="A70" s="35" t="s">
        <v>2086</v>
      </c>
      <c r="B70" s="38">
        <v>51531030</v>
      </c>
      <c r="C70" s="4" t="s">
        <v>309</v>
      </c>
      <c r="D70" s="1" t="s">
        <v>123</v>
      </c>
      <c r="E70" s="1" t="s">
        <v>124</v>
      </c>
      <c r="F70" s="1" t="s">
        <v>15</v>
      </c>
      <c r="G70" s="1" t="s">
        <v>16</v>
      </c>
      <c r="H70" s="42" t="s">
        <v>269</v>
      </c>
      <c r="I70" s="42" t="s">
        <v>18</v>
      </c>
      <c r="J70" s="74">
        <v>1</v>
      </c>
      <c r="K70" s="4" t="s">
        <v>61</v>
      </c>
      <c r="L70" s="6" t="s">
        <v>20</v>
      </c>
      <c r="M70" s="5">
        <f>VLOOKUP(Tabel1[[#This Row],[Haltenr vv]],Tabel7[[Haltenr vv]:[instappers totaal]],8,FALSE)</f>
        <v>9.9090909090909101</v>
      </c>
      <c r="N70" s="5">
        <v>7</v>
      </c>
      <c r="O70" s="5">
        <f>VLOOKUP(Tabel1[[#This Row],[Haltenr vv]],Tabel4[[Haltenr vv]:[Instappers totaal]],5,FALSE)</f>
        <v>11.227272727272727</v>
      </c>
      <c r="P70" s="5">
        <v>9</v>
      </c>
      <c r="Q70" s="5">
        <f>SUM(Tabel1[[#This Row],[mrt-18]:[mrt-19]])/4</f>
        <v>9.2840909090909101</v>
      </c>
      <c r="R70" s="65">
        <f>(Tabel1[[#This Row],[mrt-18]]+Tabel1[[#This Row],[nov-18]]+Tabel1[[#This Row],[mrt-19]])/3</f>
        <v>10.045454545454545</v>
      </c>
      <c r="S70" t="s">
        <v>150</v>
      </c>
      <c r="T70" s="61" t="s">
        <v>18</v>
      </c>
      <c r="U70" s="70">
        <v>1</v>
      </c>
      <c r="V70" s="58" t="s">
        <v>150</v>
      </c>
      <c r="W70" s="46" t="s">
        <v>19</v>
      </c>
      <c r="X70" s="50" t="s">
        <v>20</v>
      </c>
      <c r="Y70" s="87"/>
      <c r="Z70" s="5" t="s">
        <v>150</v>
      </c>
      <c r="AA70" s="51" t="s">
        <v>18</v>
      </c>
      <c r="AB70" s="5" t="s">
        <v>5072</v>
      </c>
    </row>
    <row r="71" spans="1:28" x14ac:dyDescent="0.3">
      <c r="A71" s="7" t="s">
        <v>390</v>
      </c>
      <c r="B71" s="2">
        <v>51531040</v>
      </c>
      <c r="C71" s="1" t="s">
        <v>391</v>
      </c>
      <c r="D71" s="1" t="s">
        <v>123</v>
      </c>
      <c r="E71" s="1" t="s">
        <v>124</v>
      </c>
      <c r="F71" s="1" t="s">
        <v>15</v>
      </c>
      <c r="G71" s="1" t="s">
        <v>16</v>
      </c>
      <c r="H71" s="1" t="s">
        <v>168</v>
      </c>
      <c r="I71" s="1" t="s">
        <v>18</v>
      </c>
      <c r="J71" s="75">
        <v>1</v>
      </c>
      <c r="K71" s="1" t="s">
        <v>61</v>
      </c>
      <c r="L71" s="3" t="s">
        <v>20</v>
      </c>
      <c r="M71" s="5">
        <f>VLOOKUP(Tabel1[[#This Row],[Haltenr vv]],Tabel7[[Haltenr vv]:[instappers totaal]],8,FALSE)</f>
        <v>9.5</v>
      </c>
      <c r="N71" s="5">
        <f>VLOOKUP(Tabel1[[#This Row],[Haltenr vv]],Tabel64[[Haltenr vv]:[Instappers totaal]],14,FALSE)</f>
        <v>4.5909000000000004</v>
      </c>
      <c r="O71" s="5">
        <f>VLOOKUP(Tabel1[[#This Row],[Haltenr vv]],Tabel4[[Haltenr vv]:[Instappers totaal]],5,FALSE)</f>
        <v>10.181818181818182</v>
      </c>
      <c r="P71" s="5">
        <f>VLOOKUP(Tabel1[[#This Row],[Haltenr vv]],Tabel6[[Haltenr vv]:[Instappers totaal]],14,FALSE)</f>
        <v>10.476100000000001</v>
      </c>
      <c r="Q71" s="5">
        <f>SUM(Tabel1[[#This Row],[mrt-18]:[mrt-19]])/4</f>
        <v>8.6872045454545468</v>
      </c>
      <c r="R71" s="65">
        <f>(Tabel1[[#This Row],[mrt-18]]+Tabel1[[#This Row],[nov-18]]+Tabel1[[#This Row],[mrt-19]])/3</f>
        <v>10.052639393939394</v>
      </c>
      <c r="S71" t="s">
        <v>150</v>
      </c>
      <c r="T71" s="61" t="s">
        <v>18</v>
      </c>
      <c r="U71" s="70">
        <v>1</v>
      </c>
      <c r="V71" s="58" t="s">
        <v>150</v>
      </c>
      <c r="W71" s="46" t="s">
        <v>19</v>
      </c>
      <c r="X71" s="50" t="s">
        <v>72</v>
      </c>
      <c r="Y71" s="87"/>
      <c r="Z71" s="5" t="s">
        <v>150</v>
      </c>
      <c r="AA71" s="51" t="s">
        <v>18</v>
      </c>
      <c r="AB71" s="5" t="s">
        <v>5073</v>
      </c>
    </row>
    <row r="72" spans="1:28" x14ac:dyDescent="0.3">
      <c r="A72" s="7" t="s">
        <v>400</v>
      </c>
      <c r="B72" s="2">
        <v>58552240</v>
      </c>
      <c r="C72" s="1" t="s">
        <v>401</v>
      </c>
      <c r="D72" s="1" t="s">
        <v>107</v>
      </c>
      <c r="E72" s="1" t="s">
        <v>108</v>
      </c>
      <c r="F72" s="1" t="s">
        <v>15</v>
      </c>
      <c r="G72" s="1" t="s">
        <v>16</v>
      </c>
      <c r="H72" s="1" t="s">
        <v>402</v>
      </c>
      <c r="I72" s="1" t="s">
        <v>18</v>
      </c>
      <c r="J72" s="75">
        <v>1</v>
      </c>
      <c r="K72" s="1" t="s">
        <v>61</v>
      </c>
      <c r="L72" s="3" t="s">
        <v>72</v>
      </c>
      <c r="M72" s="5">
        <f>VLOOKUP(Tabel1[[#This Row],[Haltenr vv]],Tabel7[[Haltenr vv]:[instappers totaal]],8,FALSE)</f>
        <v>9.2727272727272698</v>
      </c>
      <c r="N72" s="5">
        <f>VLOOKUP(Tabel1[[#This Row],[Haltenr vv]],Tabel64[[Haltenr vv]:[Instappers totaal]],14,FALSE)</f>
        <v>8.4544999999999995</v>
      </c>
      <c r="O72" s="5">
        <f>VLOOKUP(Tabel1[[#This Row],[Haltenr vv]],Tabel4[[Haltenr vv]:[Instappers totaal]],5,FALSE)</f>
        <v>11.181818181818182</v>
      </c>
      <c r="P72" s="5">
        <f>VLOOKUP(Tabel1[[#This Row],[Haltenr vv]],Tabel6[[Haltenr vv]:[Instappers totaal]],14,FALSE)</f>
        <v>9.7141999999999999</v>
      </c>
      <c r="Q72" s="5">
        <f>SUM(Tabel1[[#This Row],[mrt-18]:[mrt-19]])/4</f>
        <v>9.6558113636363618</v>
      </c>
      <c r="R72" s="65">
        <f>(Tabel1[[#This Row],[mrt-18]]+Tabel1[[#This Row],[nov-18]]+Tabel1[[#This Row],[mrt-19]])/3</f>
        <v>10.056248484848483</v>
      </c>
      <c r="S72" t="s">
        <v>150</v>
      </c>
      <c r="T72" s="61" t="s">
        <v>18</v>
      </c>
      <c r="U72" s="70">
        <v>1</v>
      </c>
      <c r="V72" s="58" t="s">
        <v>150</v>
      </c>
      <c r="W72" s="46" t="s">
        <v>19</v>
      </c>
      <c r="X72" s="50" t="s">
        <v>72</v>
      </c>
      <c r="Y72" s="87"/>
      <c r="Z72" s="5" t="s">
        <v>150</v>
      </c>
      <c r="AA72" s="51" t="s">
        <v>18</v>
      </c>
      <c r="AB72" s="5" t="s">
        <v>5074</v>
      </c>
    </row>
    <row r="73" spans="1:28" x14ac:dyDescent="0.3">
      <c r="A73" s="8" t="s">
        <v>377</v>
      </c>
      <c r="B73" s="5">
        <v>50620040</v>
      </c>
      <c r="C73" s="4" t="s">
        <v>378</v>
      </c>
      <c r="D73" s="4" t="s">
        <v>23</v>
      </c>
      <c r="E73" s="4" t="s">
        <v>24</v>
      </c>
      <c r="F73" s="4" t="s">
        <v>15</v>
      </c>
      <c r="G73" s="4" t="s">
        <v>16</v>
      </c>
      <c r="H73" s="4" t="s">
        <v>117</v>
      </c>
      <c r="I73" s="4" t="s">
        <v>18</v>
      </c>
      <c r="J73" s="74">
        <v>1</v>
      </c>
      <c r="K73" s="4" t="s">
        <v>19</v>
      </c>
      <c r="L73" s="6" t="s">
        <v>20</v>
      </c>
      <c r="M73" s="5">
        <f>VLOOKUP(Tabel1[[#This Row],[Haltenr vv]],Tabel7[[Haltenr vv]:[instappers totaal]],8,FALSE)</f>
        <v>9.9090909090909101</v>
      </c>
      <c r="N73" s="5">
        <f>VLOOKUP(Tabel1[[#This Row],[Haltenr vv]],Tabel64[[Haltenr vv]:[Instappers totaal]],14,FALSE)</f>
        <v>4.6818</v>
      </c>
      <c r="O73" s="5">
        <f>VLOOKUP(Tabel1[[#This Row],[Haltenr vv]],Tabel4[[Haltenr vv]:[Instappers totaal]],5,FALSE)</f>
        <v>9.7272727272727266</v>
      </c>
      <c r="P73" s="5">
        <f>VLOOKUP(Tabel1[[#This Row],[Haltenr vv]],Tabel6[[Haltenr vv]:[Instappers totaal]],14,FALSE)</f>
        <v>12.0952</v>
      </c>
      <c r="Q73" s="5">
        <f>SUM(Tabel1[[#This Row],[mrt-18]:[mrt-19]])/4</f>
        <v>9.1033409090909085</v>
      </c>
      <c r="R73" s="65">
        <f>(Tabel1[[#This Row],[mrt-18]]+Tabel1[[#This Row],[nov-18]]+Tabel1[[#This Row],[mrt-19]])/3</f>
        <v>10.57718787878788</v>
      </c>
      <c r="S73" t="s">
        <v>150</v>
      </c>
      <c r="T73" s="61" t="s">
        <v>18</v>
      </c>
      <c r="U73" s="70">
        <v>1</v>
      </c>
      <c r="V73" s="58" t="s">
        <v>150</v>
      </c>
      <c r="W73" s="46" t="s">
        <v>19</v>
      </c>
      <c r="X73" s="50" t="s">
        <v>20</v>
      </c>
      <c r="Y73" s="87"/>
      <c r="Z73" s="5" t="s">
        <v>150</v>
      </c>
      <c r="AA73" s="51" t="s">
        <v>18</v>
      </c>
      <c r="AB73" s="5"/>
    </row>
    <row r="74" spans="1:28" x14ac:dyDescent="0.3">
      <c r="A74" s="35" t="s">
        <v>1671</v>
      </c>
      <c r="B74" s="38">
        <v>50590110</v>
      </c>
      <c r="C74" s="4" t="s">
        <v>241</v>
      </c>
      <c r="D74" s="1" t="s">
        <v>242</v>
      </c>
      <c r="E74" s="1" t="s">
        <v>34</v>
      </c>
      <c r="F74" s="1" t="s">
        <v>15</v>
      </c>
      <c r="G74" s="1" t="s">
        <v>16</v>
      </c>
      <c r="H74" s="42" t="s">
        <v>665</v>
      </c>
      <c r="I74" s="4" t="s">
        <v>18</v>
      </c>
      <c r="J74" s="75">
        <v>1</v>
      </c>
      <c r="K74" s="1" t="s">
        <v>19</v>
      </c>
      <c r="L74" s="3" t="s">
        <v>20</v>
      </c>
      <c r="M74" s="5">
        <f>VLOOKUP(Tabel1[[#This Row],[Haltenr vv]],Tabel7[[Haltenr vv]:[instappers totaal]],8,FALSE)</f>
        <v>11.2727272727273</v>
      </c>
      <c r="N74" s="5">
        <v>6</v>
      </c>
      <c r="O74" s="5">
        <f>VLOOKUP(Tabel1[[#This Row],[Haltenr vv]],Tabel4[[Haltenr vv]:[Instappers totaal]],5,FALSE)</f>
        <v>10.090909090909092</v>
      </c>
      <c r="P74" s="5">
        <v>11</v>
      </c>
      <c r="Q74" s="5">
        <f>SUM(Tabel1[[#This Row],[mrt-18]:[mrt-19]])/4</f>
        <v>9.5909090909090988</v>
      </c>
      <c r="R74" s="65">
        <f>(Tabel1[[#This Row],[mrt-18]]+Tabel1[[#This Row],[nov-18]]+Tabel1[[#This Row],[mrt-19]])/3</f>
        <v>10.787878787878796</v>
      </c>
      <c r="S74" t="s">
        <v>18</v>
      </c>
      <c r="T74" s="61" t="s">
        <v>18</v>
      </c>
      <c r="U74" s="70">
        <v>1</v>
      </c>
      <c r="V74" s="58" t="s">
        <v>18</v>
      </c>
      <c r="W74" s="46" t="s">
        <v>19</v>
      </c>
      <c r="X74" s="50" t="s">
        <v>20</v>
      </c>
      <c r="Y74" s="87"/>
      <c r="Z74" s="5" t="s">
        <v>150</v>
      </c>
      <c r="AA74" s="51" t="s">
        <v>18</v>
      </c>
      <c r="AB74" s="5"/>
    </row>
    <row r="75" spans="1:28" x14ac:dyDescent="0.3">
      <c r="A75" s="7" t="s">
        <v>381</v>
      </c>
      <c r="B75" s="2">
        <v>50620030</v>
      </c>
      <c r="C75" s="1" t="s">
        <v>378</v>
      </c>
      <c r="D75" s="1" t="s">
        <v>23</v>
      </c>
      <c r="E75" s="1" t="s">
        <v>24</v>
      </c>
      <c r="F75" s="1" t="s">
        <v>15</v>
      </c>
      <c r="G75" s="1" t="s">
        <v>16</v>
      </c>
      <c r="H75" s="1" t="s">
        <v>117</v>
      </c>
      <c r="I75" s="1" t="s">
        <v>18</v>
      </c>
      <c r="J75" s="75">
        <v>1</v>
      </c>
      <c r="K75" s="1" t="s">
        <v>19</v>
      </c>
      <c r="L75" s="3" t="s">
        <v>20</v>
      </c>
      <c r="M75" s="5">
        <f>VLOOKUP(Tabel1[[#This Row],[Haltenr vv]],Tabel7[[Haltenr vv]:[instappers totaal]],8,FALSE)</f>
        <v>11.863636363636401</v>
      </c>
      <c r="N75" s="5">
        <f>VLOOKUP(Tabel1[[#This Row],[Haltenr vv]],Tabel64[[Haltenr vv]:[Instappers totaal]],14,FALSE)</f>
        <v>5.2727000000000004</v>
      </c>
      <c r="O75" s="5">
        <f>VLOOKUP(Tabel1[[#This Row],[Haltenr vv]],Tabel4[[Haltenr vv]:[Instappers totaal]],5,FALSE)</f>
        <v>9.8636363636363633</v>
      </c>
      <c r="P75" s="5">
        <f>VLOOKUP(Tabel1[[#This Row],[Haltenr vv]],Tabel6[[Haltenr vv]:[Instappers totaal]],14,FALSE)</f>
        <v>10.952299999999999</v>
      </c>
      <c r="Q75" s="5">
        <f>SUM(Tabel1[[#This Row],[mrt-18]:[mrt-19]])/4</f>
        <v>9.4880681818181909</v>
      </c>
      <c r="R75" s="65">
        <f>(Tabel1[[#This Row],[mrt-18]]+Tabel1[[#This Row],[nov-18]]+Tabel1[[#This Row],[mrt-19]])/3</f>
        <v>10.89319090909092</v>
      </c>
      <c r="S75" t="s">
        <v>150</v>
      </c>
      <c r="T75" s="61" t="s">
        <v>18</v>
      </c>
      <c r="U75" s="70">
        <v>1</v>
      </c>
      <c r="V75" s="58" t="s">
        <v>150</v>
      </c>
      <c r="W75" s="46" t="s">
        <v>19</v>
      </c>
      <c r="X75" s="50" t="s">
        <v>20</v>
      </c>
      <c r="Y75" s="87"/>
      <c r="Z75" s="5" t="s">
        <v>150</v>
      </c>
      <c r="AA75" s="51" t="s">
        <v>18</v>
      </c>
      <c r="AB75" s="5"/>
    </row>
    <row r="76" spans="1:28" x14ac:dyDescent="0.3">
      <c r="A76" s="7" t="s">
        <v>366</v>
      </c>
      <c r="B76" s="2">
        <v>50800070</v>
      </c>
      <c r="C76" s="1" t="s">
        <v>367</v>
      </c>
      <c r="D76" s="1" t="s">
        <v>191</v>
      </c>
      <c r="E76" s="1" t="s">
        <v>67</v>
      </c>
      <c r="F76" s="1" t="s">
        <v>15</v>
      </c>
      <c r="G76" s="1" t="s">
        <v>16</v>
      </c>
      <c r="H76" s="1" t="s">
        <v>368</v>
      </c>
      <c r="I76" s="1" t="s">
        <v>18</v>
      </c>
      <c r="J76" s="75">
        <v>1</v>
      </c>
      <c r="K76" s="1" t="s">
        <v>19</v>
      </c>
      <c r="L76" s="3" t="s">
        <v>20</v>
      </c>
      <c r="M76" s="5">
        <f>VLOOKUP(Tabel1[[#This Row],[Haltenr vv]],Tabel7[[Haltenr vv]:[instappers totaal]],8,FALSE)</f>
        <v>9.5</v>
      </c>
      <c r="N76" s="5">
        <f>VLOOKUP(Tabel1[[#This Row],[Haltenr vv]],Tabel64[[Haltenr vv]:[Instappers totaal]],14,FALSE)</f>
        <v>6.8635999999999999</v>
      </c>
      <c r="O76" s="5">
        <f>VLOOKUP(Tabel1[[#This Row],[Haltenr vv]],Tabel4[[Haltenr vv]:[Instappers totaal]],5,FALSE)</f>
        <v>10.090909090909092</v>
      </c>
      <c r="P76" s="5">
        <f>VLOOKUP(Tabel1[[#This Row],[Haltenr vv]],Tabel6[[Haltenr vv]:[Instappers totaal]],14,FALSE)</f>
        <v>13.0952</v>
      </c>
      <c r="Q76" s="5">
        <f>SUM(Tabel1[[#This Row],[mrt-18]:[mrt-19]])/4</f>
        <v>9.8874272727272725</v>
      </c>
      <c r="R76" s="65">
        <f>(Tabel1[[#This Row],[mrt-18]]+Tabel1[[#This Row],[nov-18]]+Tabel1[[#This Row],[mrt-19]])/3</f>
        <v>10.895369696969697</v>
      </c>
      <c r="S76" s="81" t="s">
        <v>18</v>
      </c>
      <c r="T76" s="61" t="s">
        <v>18</v>
      </c>
      <c r="U76" s="70">
        <v>1</v>
      </c>
      <c r="V76" s="81" t="s">
        <v>18</v>
      </c>
      <c r="W76" s="46" t="s">
        <v>19</v>
      </c>
      <c r="X76" s="50" t="s">
        <v>20</v>
      </c>
      <c r="Y76" s="87"/>
      <c r="Z76" s="5" t="s">
        <v>150</v>
      </c>
      <c r="AA76" s="51" t="s">
        <v>18</v>
      </c>
      <c r="AB76" s="5" t="s">
        <v>5117</v>
      </c>
    </row>
    <row r="77" spans="1:28" x14ac:dyDescent="0.3">
      <c r="A77" s="8" t="s">
        <v>373</v>
      </c>
      <c r="B77" s="5">
        <v>50450080</v>
      </c>
      <c r="C77" s="4" t="s">
        <v>147</v>
      </c>
      <c r="D77" s="4" t="s">
        <v>148</v>
      </c>
      <c r="E77" s="4" t="s">
        <v>148</v>
      </c>
      <c r="F77" s="4" t="s">
        <v>15</v>
      </c>
      <c r="G77" s="4" t="s">
        <v>16</v>
      </c>
      <c r="H77" s="4" t="s">
        <v>374</v>
      </c>
      <c r="I77" s="4" t="s">
        <v>18</v>
      </c>
      <c r="J77" s="74">
        <v>1</v>
      </c>
      <c r="K77" s="4" t="s">
        <v>61</v>
      </c>
      <c r="L77" s="6" t="s">
        <v>20</v>
      </c>
      <c r="M77" s="5">
        <f>VLOOKUP(Tabel1[[#This Row],[Haltenr vv]],Tabel7[[Haltenr vv]:[instappers totaal]],8,FALSE)</f>
        <v>10.545454545454501</v>
      </c>
      <c r="N77" s="5">
        <f>VLOOKUP(Tabel1[[#This Row],[Haltenr vv]],Tabel64[[Haltenr vv]:[Instappers totaal]],14,FALSE)</f>
        <v>3.7271999999999998</v>
      </c>
      <c r="O77" s="5">
        <f>VLOOKUP(Tabel1[[#This Row],[Haltenr vv]],Tabel4[[Haltenr vv]:[Instappers totaal]],5,FALSE)</f>
        <v>9.3181818181818183</v>
      </c>
      <c r="P77" s="5">
        <f>VLOOKUP(Tabel1[[#This Row],[Haltenr vv]],Tabel6[[Haltenr vv]:[Instappers totaal]],14,FALSE)</f>
        <v>12.9047</v>
      </c>
      <c r="Q77" s="5">
        <f>SUM(Tabel1[[#This Row],[mrt-18]:[mrt-19]])/4</f>
        <v>9.1238840909090797</v>
      </c>
      <c r="R77" s="65">
        <f>(Tabel1[[#This Row],[mrt-18]]+Tabel1[[#This Row],[nov-18]]+Tabel1[[#This Row],[mrt-19]])/3</f>
        <v>10.922778787878771</v>
      </c>
      <c r="S77" t="s">
        <v>150</v>
      </c>
      <c r="T77" s="61" t="s">
        <v>18</v>
      </c>
      <c r="U77" s="70">
        <v>1</v>
      </c>
      <c r="V77" s="58" t="s">
        <v>150</v>
      </c>
      <c r="W77" s="46" t="s">
        <v>19</v>
      </c>
      <c r="X77" s="50" t="s">
        <v>20</v>
      </c>
      <c r="Y77" s="87"/>
      <c r="Z77" s="5" t="s">
        <v>150</v>
      </c>
      <c r="AA77" s="51" t="s">
        <v>18</v>
      </c>
      <c r="AB77" s="5" t="s">
        <v>5072</v>
      </c>
    </row>
    <row r="78" spans="1:28" x14ac:dyDescent="0.3">
      <c r="A78" s="8" t="s">
        <v>341</v>
      </c>
      <c r="B78" s="5">
        <v>51180040</v>
      </c>
      <c r="C78" s="4" t="s">
        <v>342</v>
      </c>
      <c r="D78" s="4" t="s">
        <v>314</v>
      </c>
      <c r="E78" s="4" t="s">
        <v>187</v>
      </c>
      <c r="F78" s="4" t="s">
        <v>15</v>
      </c>
      <c r="G78" s="4" t="s">
        <v>16</v>
      </c>
      <c r="H78" s="4" t="s">
        <v>343</v>
      </c>
      <c r="I78" s="4" t="s">
        <v>18</v>
      </c>
      <c r="J78" s="74">
        <v>1</v>
      </c>
      <c r="K78" s="4" t="s">
        <v>19</v>
      </c>
      <c r="L78" s="6" t="s">
        <v>20</v>
      </c>
      <c r="M78" s="5">
        <f>VLOOKUP(Tabel1[[#This Row],[Haltenr vv]],Tabel7[[Haltenr vv]:[instappers totaal]],8,FALSE)</f>
        <v>9.8181818181818183</v>
      </c>
      <c r="N78" s="5">
        <f>VLOOKUP(Tabel1[[#This Row],[Haltenr vv]],Tabel64[[Haltenr vv]:[Instappers totaal]],14,FALSE)</f>
        <v>5.2272727272727275</v>
      </c>
      <c r="O78" s="5">
        <f>VLOOKUP(Tabel1[[#This Row],[Haltenr vv]],Tabel4[[Haltenr vv]:[Instappers totaal]],5,FALSE)</f>
        <v>9.2272727272727266</v>
      </c>
      <c r="P78" s="5">
        <f>VLOOKUP(Tabel1[[#This Row],[Haltenr vv]],Tabel6[[Haltenr vv]:[Instappers totaal]],14,FALSE)</f>
        <v>14.285695238095236</v>
      </c>
      <c r="Q78" s="5">
        <f>SUM(Tabel1[[#This Row],[mrt-18]:[mrt-19]])/4</f>
        <v>9.6396056277056275</v>
      </c>
      <c r="R78" s="65">
        <f>(Tabel1[[#This Row],[mrt-18]]+Tabel1[[#This Row],[nov-18]]+Tabel1[[#This Row],[mrt-19]])/3</f>
        <v>11.11038326118326</v>
      </c>
      <c r="S78" t="s">
        <v>150</v>
      </c>
      <c r="T78" s="61" t="s">
        <v>18</v>
      </c>
      <c r="U78" s="70">
        <v>1</v>
      </c>
      <c r="V78" s="58" t="s">
        <v>150</v>
      </c>
      <c r="W78" s="46" t="s">
        <v>19</v>
      </c>
      <c r="X78" s="50" t="s">
        <v>20</v>
      </c>
      <c r="Y78" s="87"/>
      <c r="Z78" s="5" t="s">
        <v>150</v>
      </c>
      <c r="AA78" s="51" t="s">
        <v>18</v>
      </c>
      <c r="AB78" s="5"/>
    </row>
    <row r="79" spans="1:28" x14ac:dyDescent="0.3">
      <c r="A79" s="7" t="s">
        <v>338</v>
      </c>
      <c r="B79" s="2">
        <v>50520084</v>
      </c>
      <c r="C79" s="1" t="s">
        <v>339</v>
      </c>
      <c r="D79" s="1" t="s">
        <v>23</v>
      </c>
      <c r="E79" s="1" t="s">
        <v>24</v>
      </c>
      <c r="F79" s="1" t="s">
        <v>15</v>
      </c>
      <c r="G79" s="1" t="s">
        <v>16</v>
      </c>
      <c r="H79" s="1" t="s">
        <v>117</v>
      </c>
      <c r="I79" s="1" t="s">
        <v>18</v>
      </c>
      <c r="J79" s="75">
        <v>1</v>
      </c>
      <c r="K79" s="1" t="s">
        <v>19</v>
      </c>
      <c r="L79" s="3" t="s">
        <v>20</v>
      </c>
      <c r="M79" s="5">
        <f>VLOOKUP(Tabel1[[#This Row],[Haltenr vv]],Tabel7[[Haltenr vv]:[instappers totaal]],8,FALSE)</f>
        <v>9.2272727272727302</v>
      </c>
      <c r="N79" s="5">
        <f>VLOOKUP(Tabel1[[#This Row],[Haltenr vv]],Tabel64[[Haltenr vv]:[Instappers totaal]],14,FALSE)</f>
        <v>3.6362999999999999</v>
      </c>
      <c r="O79" s="5">
        <f>VLOOKUP(Tabel1[[#This Row],[Haltenr vv]],Tabel4[[Haltenr vv]:[Instappers totaal]],5,FALSE)</f>
        <v>10.045454545454545</v>
      </c>
      <c r="P79" s="5">
        <f>VLOOKUP(Tabel1[[#This Row],[Haltenr vv]],Tabel6[[Haltenr vv]:[Instappers totaal]],14,FALSE)</f>
        <v>14.761900000000001</v>
      </c>
      <c r="Q79" s="5">
        <f>SUM(Tabel1[[#This Row],[mrt-18]:[mrt-19]])/4</f>
        <v>9.417731818181819</v>
      </c>
      <c r="R79" s="65">
        <f>(Tabel1[[#This Row],[mrt-18]]+Tabel1[[#This Row],[nov-18]]+Tabel1[[#This Row],[mrt-19]])/3</f>
        <v>11.344875757575759</v>
      </c>
      <c r="S79" t="s">
        <v>150</v>
      </c>
      <c r="T79" s="61" t="s">
        <v>18</v>
      </c>
      <c r="U79" s="70">
        <v>1</v>
      </c>
      <c r="V79" s="58" t="s">
        <v>150</v>
      </c>
      <c r="W79" s="46" t="s">
        <v>19</v>
      </c>
      <c r="X79" s="50" t="s">
        <v>20</v>
      </c>
      <c r="Y79" s="87"/>
      <c r="Z79" s="5" t="s">
        <v>150</v>
      </c>
      <c r="AA79" s="51" t="s">
        <v>18</v>
      </c>
      <c r="AB79" s="5"/>
    </row>
    <row r="80" spans="1:28" x14ac:dyDescent="0.3">
      <c r="A80" s="8" t="s">
        <v>356</v>
      </c>
      <c r="B80" s="5">
        <v>50100050</v>
      </c>
      <c r="C80" s="4" t="s">
        <v>76</v>
      </c>
      <c r="D80" s="4" t="s">
        <v>14</v>
      </c>
      <c r="E80" s="4" t="s">
        <v>14</v>
      </c>
      <c r="F80" s="4" t="s">
        <v>14</v>
      </c>
      <c r="G80" s="4" t="s">
        <v>16</v>
      </c>
      <c r="H80" s="4" t="s">
        <v>175</v>
      </c>
      <c r="I80" s="4" t="s">
        <v>18</v>
      </c>
      <c r="J80" s="74">
        <v>1</v>
      </c>
      <c r="K80" s="4" t="s">
        <v>19</v>
      </c>
      <c r="L80" s="6" t="s">
        <v>20</v>
      </c>
      <c r="M80" s="5">
        <f>VLOOKUP(Tabel1[[#This Row],[Haltenr vv]],Tabel7[[Haltenr vv]:[instappers totaal]],8,FALSE)</f>
        <v>10.227272727272732</v>
      </c>
      <c r="N80" s="5">
        <f>VLOOKUP(Tabel1[[#This Row],[Haltenr vv]],Tabel64[[Haltenr vv]:[Instappers totaal]],14,FALSE)</f>
        <v>5.2727272727272734</v>
      </c>
      <c r="O80" s="5">
        <f>VLOOKUP(Tabel1[[#This Row],[Haltenr vv]],Tabel4[[Haltenr vv]:[Instappers totaal]],5,FALSE)</f>
        <v>11.181818181818182</v>
      </c>
      <c r="P80" s="5">
        <f>VLOOKUP(Tabel1[[#This Row],[Haltenr vv]],Tabel6[[Haltenr vv]:[Instappers totaal]],14,FALSE)</f>
        <v>13.333309523809524</v>
      </c>
      <c r="Q80" s="5">
        <f>SUM(Tabel1[[#This Row],[mrt-18]:[mrt-19]])/4</f>
        <v>10.003781926406928</v>
      </c>
      <c r="R80" s="65">
        <f>(Tabel1[[#This Row],[mrt-18]]+Tabel1[[#This Row],[nov-18]]+Tabel1[[#This Row],[mrt-19]])/3</f>
        <v>11.580800144300147</v>
      </c>
      <c r="S80" t="s">
        <v>18</v>
      </c>
      <c r="T80" s="61" t="s">
        <v>18</v>
      </c>
      <c r="U80" s="70">
        <v>1</v>
      </c>
      <c r="V80" s="58" t="s">
        <v>18</v>
      </c>
      <c r="W80" s="46" t="s">
        <v>19</v>
      </c>
      <c r="X80" s="50" t="s">
        <v>20</v>
      </c>
      <c r="Y80" s="87"/>
      <c r="Z80" s="5" t="s">
        <v>150</v>
      </c>
      <c r="AA80" s="51" t="s">
        <v>18</v>
      </c>
      <c r="AB80" s="5"/>
    </row>
    <row r="81" spans="1:28" x14ac:dyDescent="0.3">
      <c r="A81" s="7" t="s">
        <v>2383</v>
      </c>
      <c r="B81" s="41">
        <v>59442050</v>
      </c>
      <c r="C81" s="1" t="s">
        <v>684</v>
      </c>
      <c r="D81" s="1" t="s">
        <v>326</v>
      </c>
      <c r="E81" s="1" t="s">
        <v>108</v>
      </c>
      <c r="F81" s="1" t="s">
        <v>15</v>
      </c>
      <c r="G81" s="1" t="s">
        <v>16</v>
      </c>
      <c r="H81" s="47" t="s">
        <v>238</v>
      </c>
      <c r="I81" s="1" t="s">
        <v>18</v>
      </c>
      <c r="J81" s="75">
        <v>1</v>
      </c>
      <c r="K81" s="1" t="s">
        <v>61</v>
      </c>
      <c r="L81" s="3" t="s">
        <v>20</v>
      </c>
      <c r="M81" s="5">
        <v>10</v>
      </c>
      <c r="N81" s="5">
        <v>3</v>
      </c>
      <c r="O81" s="5">
        <v>13</v>
      </c>
      <c r="P81" s="5">
        <v>12</v>
      </c>
      <c r="Q81" s="5">
        <f>SUM(M81:P81)/4</f>
        <v>9.5</v>
      </c>
      <c r="R81" s="65">
        <f>(Tabel1[[#This Row],[mrt-18]]+Tabel1[[#This Row],[nov-18]]+Tabel1[[#This Row],[mrt-19]])/3</f>
        <v>11.666666666666666</v>
      </c>
      <c r="S81" t="s">
        <v>150</v>
      </c>
      <c r="T81" s="61" t="s">
        <v>18</v>
      </c>
      <c r="U81" s="70">
        <v>1</v>
      </c>
      <c r="V81" s="58" t="s">
        <v>150</v>
      </c>
      <c r="W81" s="46" t="s">
        <v>19</v>
      </c>
      <c r="X81" s="50" t="s">
        <v>20</v>
      </c>
      <c r="Y81" s="87"/>
      <c r="Z81" s="5" t="s">
        <v>150</v>
      </c>
      <c r="AA81" s="51" t="s">
        <v>18</v>
      </c>
      <c r="AB81" s="5" t="s">
        <v>5072</v>
      </c>
    </row>
    <row r="82" spans="1:28" x14ac:dyDescent="0.3">
      <c r="A82" s="8" t="s">
        <v>359</v>
      </c>
      <c r="B82" s="5">
        <v>50600170</v>
      </c>
      <c r="C82" s="4" t="s">
        <v>360</v>
      </c>
      <c r="D82" s="4" t="s">
        <v>98</v>
      </c>
      <c r="E82" s="4" t="s">
        <v>44</v>
      </c>
      <c r="F82" s="4" t="s">
        <v>15</v>
      </c>
      <c r="G82" s="4" t="s">
        <v>16</v>
      </c>
      <c r="H82" s="4" t="s">
        <v>101</v>
      </c>
      <c r="I82" s="4" t="s">
        <v>18</v>
      </c>
      <c r="J82" s="74">
        <v>1</v>
      </c>
      <c r="K82" s="4" t="s">
        <v>19</v>
      </c>
      <c r="L82" s="6" t="s">
        <v>20</v>
      </c>
      <c r="M82" s="5">
        <f>VLOOKUP(Tabel1[[#This Row],[Haltenr vv]],Tabel7[[Haltenr vv]:[instappers totaal]],8,FALSE)</f>
        <v>10.409090909090899</v>
      </c>
      <c r="N82" s="5">
        <f>VLOOKUP(Tabel1[[#This Row],[Haltenr vv]],Tabel64[[Haltenr vv]:[Instappers totaal]],14,FALSE)</f>
        <v>9.0908999999999995</v>
      </c>
      <c r="O82" s="5">
        <f>VLOOKUP(Tabel1[[#This Row],[Haltenr vv]],Tabel4[[Haltenr vv]:[Instappers totaal]],5,FALSE)</f>
        <v>13.227272727272727</v>
      </c>
      <c r="P82" s="5">
        <f>VLOOKUP(Tabel1[[#This Row],[Haltenr vv]],Tabel6[[Haltenr vv]:[Instappers totaal]],14,FALSE)</f>
        <v>13.238</v>
      </c>
      <c r="Q82" s="5">
        <f>SUM(Tabel1[[#This Row],[mrt-18]:[mrt-19]])/4</f>
        <v>11.491315909090906</v>
      </c>
      <c r="R82" s="65">
        <f>(Tabel1[[#This Row],[mrt-18]]+Tabel1[[#This Row],[nov-18]]+Tabel1[[#This Row],[mrt-19]])/3</f>
        <v>12.291454545454542</v>
      </c>
      <c r="S82" t="s">
        <v>18</v>
      </c>
      <c r="T82" s="61" t="s">
        <v>18</v>
      </c>
      <c r="U82" s="70">
        <v>1</v>
      </c>
      <c r="V82" s="58" t="s">
        <v>18</v>
      </c>
      <c r="W82" s="46" t="s">
        <v>19</v>
      </c>
      <c r="X82" s="50" t="s">
        <v>20</v>
      </c>
      <c r="Y82" s="87"/>
      <c r="Z82" s="5" t="s">
        <v>150</v>
      </c>
      <c r="AA82" s="51" t="s">
        <v>18</v>
      </c>
      <c r="AB82" s="5"/>
    </row>
    <row r="83" spans="1:28" x14ac:dyDescent="0.3">
      <c r="A83" s="8" t="s">
        <v>351</v>
      </c>
      <c r="B83" s="5">
        <v>50420320</v>
      </c>
      <c r="C83" s="4" t="s">
        <v>119</v>
      </c>
      <c r="D83" s="4" t="s">
        <v>23</v>
      </c>
      <c r="E83" s="4" t="s">
        <v>24</v>
      </c>
      <c r="F83" s="4" t="s">
        <v>15</v>
      </c>
      <c r="G83" s="4" t="s">
        <v>16</v>
      </c>
      <c r="H83" s="4" t="s">
        <v>299</v>
      </c>
      <c r="I83" s="4" t="s">
        <v>18</v>
      </c>
      <c r="J83" s="74">
        <v>1</v>
      </c>
      <c r="K83" s="4" t="s">
        <v>61</v>
      </c>
      <c r="L83" s="6" t="s">
        <v>20</v>
      </c>
      <c r="M83" s="5">
        <f>VLOOKUP(Tabel1[[#This Row],[Haltenr vv]],Tabel7[[Haltenr vv]:[instappers totaal]],8,FALSE)</f>
        <v>11.041125541125536</v>
      </c>
      <c r="N83" s="5">
        <f>VLOOKUP(Tabel1[[#This Row],[Haltenr vv]],Tabel64[[Haltenr vv]:[Instappers totaal]],14,FALSE)</f>
        <v>7.1363090909090907</v>
      </c>
      <c r="O83" s="5">
        <f>VLOOKUP(Tabel1[[#This Row],[Haltenr vv]],Tabel4[[Haltenr vv]:[Instappers totaal]],5,FALSE)</f>
        <v>12.40909090909091</v>
      </c>
      <c r="P83" s="5">
        <f>VLOOKUP(Tabel1[[#This Row],[Haltenr vv]],Tabel6[[Haltenr vv]:[Instappers totaal]],14,FALSE)</f>
        <v>13.476138095238095</v>
      </c>
      <c r="Q83" s="5">
        <f>SUM(Tabel1[[#This Row],[mrt-18]:[mrt-19]])/4</f>
        <v>11.015665909090908</v>
      </c>
      <c r="R83" s="65">
        <f>(Tabel1[[#This Row],[mrt-18]]+Tabel1[[#This Row],[nov-18]]+Tabel1[[#This Row],[mrt-19]])/3</f>
        <v>12.308784848484848</v>
      </c>
      <c r="S83" t="s">
        <v>150</v>
      </c>
      <c r="T83" s="61" t="s">
        <v>18</v>
      </c>
      <c r="U83" s="70">
        <v>1</v>
      </c>
      <c r="V83" s="58" t="s">
        <v>150</v>
      </c>
      <c r="W83" s="46" t="s">
        <v>19</v>
      </c>
      <c r="X83" s="50" t="s">
        <v>20</v>
      </c>
      <c r="Y83" s="87" t="s">
        <v>5090</v>
      </c>
      <c r="Z83" s="5" t="s">
        <v>150</v>
      </c>
      <c r="AA83" s="51" t="s">
        <v>18</v>
      </c>
      <c r="AB83" s="5" t="s">
        <v>5072</v>
      </c>
    </row>
    <row r="84" spans="1:28" x14ac:dyDescent="0.3">
      <c r="A84" s="8" t="s">
        <v>397</v>
      </c>
      <c r="B84" s="5">
        <v>50600030</v>
      </c>
      <c r="C84" s="4" t="s">
        <v>173</v>
      </c>
      <c r="D84" s="4" t="s">
        <v>98</v>
      </c>
      <c r="E84" s="4" t="s">
        <v>44</v>
      </c>
      <c r="F84" s="4" t="s">
        <v>15</v>
      </c>
      <c r="G84" s="4" t="s">
        <v>16</v>
      </c>
      <c r="H84" s="4" t="s">
        <v>101</v>
      </c>
      <c r="I84" s="4" t="s">
        <v>18</v>
      </c>
      <c r="J84" s="74">
        <v>1</v>
      </c>
      <c r="K84" s="4" t="s">
        <v>19</v>
      </c>
      <c r="L84" s="6" t="s">
        <v>20</v>
      </c>
      <c r="M84" s="5">
        <f>VLOOKUP(Tabel1[[#This Row],[Haltenr vv]],Tabel7[[Haltenr vv]:[instappers totaal]],8,FALSE)</f>
        <v>14.7727272727273</v>
      </c>
      <c r="N84" s="5">
        <f>VLOOKUP(Tabel1[[#This Row],[Haltenr vv]],Tabel64[[Haltenr vv]:[Instappers totaal]],14,FALSE)</f>
        <v>5.8181000000000003</v>
      </c>
      <c r="O84" s="5">
        <f>VLOOKUP(Tabel1[[#This Row],[Haltenr vv]],Tabel4[[Haltenr vv]:[Instappers totaal]],5,FALSE)</f>
        <v>12.681818181818182</v>
      </c>
      <c r="P84" s="5">
        <f>VLOOKUP(Tabel1[[#This Row],[Haltenr vv]],Tabel6[[Haltenr vv]:[Instappers totaal]],14,FALSE)</f>
        <v>9.9047000000000001</v>
      </c>
      <c r="Q84" s="5">
        <f>SUM(Tabel1[[#This Row],[mrt-18]:[mrt-19]])/4</f>
        <v>10.79433636363637</v>
      </c>
      <c r="R84" s="65">
        <f>(Tabel1[[#This Row],[mrt-18]]+Tabel1[[#This Row],[nov-18]]+Tabel1[[#This Row],[mrt-19]])/3</f>
        <v>12.453081818181827</v>
      </c>
      <c r="S84" t="s">
        <v>18</v>
      </c>
      <c r="T84" s="61" t="s">
        <v>18</v>
      </c>
      <c r="U84" s="70">
        <v>1</v>
      </c>
      <c r="V84" s="58" t="s">
        <v>18</v>
      </c>
      <c r="W84" s="46" t="s">
        <v>19</v>
      </c>
      <c r="X84" s="50" t="s">
        <v>20</v>
      </c>
      <c r="Y84" s="87" t="s">
        <v>5100</v>
      </c>
      <c r="Z84" s="5" t="s">
        <v>150</v>
      </c>
      <c r="AA84" s="51" t="s">
        <v>18</v>
      </c>
      <c r="AB84" s="5"/>
    </row>
    <row r="85" spans="1:28" x14ac:dyDescent="0.3">
      <c r="A85" s="7" t="s">
        <v>352</v>
      </c>
      <c r="B85" s="2">
        <v>59200100</v>
      </c>
      <c r="C85" s="1" t="s">
        <v>5034</v>
      </c>
      <c r="D85" s="1" t="s">
        <v>354</v>
      </c>
      <c r="E85" s="1" t="s">
        <v>14</v>
      </c>
      <c r="F85" s="1" t="s">
        <v>15</v>
      </c>
      <c r="G85" s="1" t="s">
        <v>16</v>
      </c>
      <c r="H85" s="1" t="s">
        <v>355</v>
      </c>
      <c r="I85" s="1" t="s">
        <v>18</v>
      </c>
      <c r="J85" s="75">
        <v>1</v>
      </c>
      <c r="K85" s="1" t="s">
        <v>19</v>
      </c>
      <c r="L85" s="3" t="s">
        <v>20</v>
      </c>
      <c r="M85" s="5">
        <f>VLOOKUP(Tabel1[[#This Row],[Haltenr vv]],Tabel7[[Haltenr vv]:[instappers totaal]],8,FALSE)</f>
        <v>14.318181818181818</v>
      </c>
      <c r="N85" s="5">
        <f>VLOOKUP(Tabel1[[#This Row],[Haltenr vv]],Tabel64[[Haltenr vv]:[Instappers totaal]],14,FALSE)</f>
        <v>8.9090909090909083</v>
      </c>
      <c r="O85" s="5">
        <f>VLOOKUP(Tabel1[[#This Row],[Haltenr vv]],Tabel4[[Haltenr vv]:[Instappers totaal]],5,FALSE)</f>
        <v>10.409090909090908</v>
      </c>
      <c r="P85" s="5">
        <f>VLOOKUP(Tabel1[[#This Row],[Haltenr vv]],Tabel6[[Haltenr vv]:[Instappers totaal]],14,FALSE)</f>
        <v>13.333333333333334</v>
      </c>
      <c r="Q85" s="5">
        <f>SUM(Tabel1[[#This Row],[mrt-18]:[mrt-19]])/4</f>
        <v>11.742424242424242</v>
      </c>
      <c r="R85" s="65">
        <f>(Tabel1[[#This Row],[mrt-18]]+Tabel1[[#This Row],[nov-18]]+Tabel1[[#This Row],[mrt-19]])/3</f>
        <v>12.686868686868687</v>
      </c>
      <c r="S85" t="s">
        <v>18</v>
      </c>
      <c r="T85" s="61" t="s">
        <v>18</v>
      </c>
      <c r="U85" s="70">
        <v>1</v>
      </c>
      <c r="V85" s="58" t="s">
        <v>18</v>
      </c>
      <c r="W85" s="46" t="s">
        <v>19</v>
      </c>
      <c r="X85" s="50" t="s">
        <v>20</v>
      </c>
      <c r="Y85" s="87"/>
      <c r="Z85" s="5" t="s">
        <v>150</v>
      </c>
      <c r="AA85" s="51" t="s">
        <v>18</v>
      </c>
      <c r="AB85" s="5"/>
    </row>
    <row r="86" spans="1:28" x14ac:dyDescent="0.3">
      <c r="A86" s="8" t="s">
        <v>363</v>
      </c>
      <c r="B86" s="5">
        <v>51631020</v>
      </c>
      <c r="C86" s="4" t="s">
        <v>32</v>
      </c>
      <c r="D86" s="4" t="s">
        <v>364</v>
      </c>
      <c r="E86" s="4" t="s">
        <v>124</v>
      </c>
      <c r="F86" s="4" t="s">
        <v>15</v>
      </c>
      <c r="G86" s="4" t="s">
        <v>16</v>
      </c>
      <c r="H86" s="4" t="s">
        <v>365</v>
      </c>
      <c r="I86" s="4" t="s">
        <v>18</v>
      </c>
      <c r="J86" s="74">
        <v>1</v>
      </c>
      <c r="K86" s="4" t="s">
        <v>19</v>
      </c>
      <c r="L86" s="6" t="s">
        <v>20</v>
      </c>
      <c r="M86" s="5">
        <f>VLOOKUP(Tabel1[[#This Row],[Haltenr vv]],Tabel7[[Haltenr vv]:[instappers totaal]],8,FALSE)</f>
        <v>10.818181818181801</v>
      </c>
      <c r="N86" s="5">
        <f>VLOOKUP(Tabel1[[#This Row],[Haltenr vv]],Tabel64[[Haltenr vv]:[Instappers totaal]],14,FALSE)</f>
        <v>5.3635999999999999</v>
      </c>
      <c r="O86" s="5">
        <f>VLOOKUP(Tabel1[[#This Row],[Haltenr vv]],Tabel4[[Haltenr vv]:[Instappers totaal]],5,FALSE)</f>
        <v>15.318181818181818</v>
      </c>
      <c r="P86" s="5">
        <f>VLOOKUP(Tabel1[[#This Row],[Haltenr vv]],Tabel6[[Haltenr vv]:[Instappers totaal]],14,FALSE)</f>
        <v>13.142799999999999</v>
      </c>
      <c r="Q86" s="5">
        <f>SUM(Tabel1[[#This Row],[mrt-18]:[mrt-19]])/4</f>
        <v>11.160690909090905</v>
      </c>
      <c r="R86" s="65">
        <f>(Tabel1[[#This Row],[mrt-18]]+Tabel1[[#This Row],[nov-18]]+Tabel1[[#This Row],[mrt-19]])/3</f>
        <v>13.093054545454541</v>
      </c>
      <c r="S86" t="s">
        <v>150</v>
      </c>
      <c r="T86" s="61" t="s">
        <v>18</v>
      </c>
      <c r="U86" s="70">
        <v>1</v>
      </c>
      <c r="V86" s="58" t="s">
        <v>150</v>
      </c>
      <c r="W86" s="46" t="s">
        <v>19</v>
      </c>
      <c r="X86" s="50" t="s">
        <v>20</v>
      </c>
      <c r="Y86" s="87"/>
      <c r="Z86" s="5" t="s">
        <v>150</v>
      </c>
      <c r="AA86" s="51" t="s">
        <v>18</v>
      </c>
      <c r="AB86" s="5"/>
    </row>
    <row r="87" spans="1:28" x14ac:dyDescent="0.3">
      <c r="A87" s="35" t="s">
        <v>2341</v>
      </c>
      <c r="B87" s="38">
        <v>58552100</v>
      </c>
      <c r="C87" s="4" t="s">
        <v>106</v>
      </c>
      <c r="D87" s="4" t="s">
        <v>107</v>
      </c>
      <c r="E87" s="4" t="s">
        <v>108</v>
      </c>
      <c r="F87" s="4" t="s">
        <v>15</v>
      </c>
      <c r="G87" s="4" t="s">
        <v>16</v>
      </c>
      <c r="H87" s="42" t="s">
        <v>402</v>
      </c>
      <c r="I87" s="4" t="s">
        <v>18</v>
      </c>
      <c r="J87" s="74">
        <v>1</v>
      </c>
      <c r="K87" s="4" t="s">
        <v>19</v>
      </c>
      <c r="L87" s="6" t="s">
        <v>20</v>
      </c>
      <c r="M87" s="5">
        <f>VLOOKUP(Tabel1[[#This Row],[Haltenr vv]],Tabel7[[Haltenr vv]:[instappers totaal]],8,FALSE)</f>
        <v>12.045454545454501</v>
      </c>
      <c r="N87" s="5">
        <v>12</v>
      </c>
      <c r="O87" s="5">
        <f>VLOOKUP(Tabel1[[#This Row],[Haltenr vv]],Tabel4[[Haltenr vv]:[Instappers totaal]],5,FALSE)</f>
        <v>13.363636363636363</v>
      </c>
      <c r="P87" s="5">
        <v>14</v>
      </c>
      <c r="Q87" s="5">
        <f>SUM(Tabel1[[#This Row],[mrt-18]:[mrt-19]])/4</f>
        <v>12.852272727272716</v>
      </c>
      <c r="R87" s="65">
        <f>(Tabel1[[#This Row],[mrt-18]]+Tabel1[[#This Row],[nov-18]]+Tabel1[[#This Row],[mrt-19]])/3</f>
        <v>13.136363636363621</v>
      </c>
      <c r="S87" t="s">
        <v>18</v>
      </c>
      <c r="T87" s="61" t="s">
        <v>18</v>
      </c>
      <c r="U87" s="70">
        <v>1</v>
      </c>
      <c r="V87" s="58" t="s">
        <v>18</v>
      </c>
      <c r="W87" s="46" t="s">
        <v>19</v>
      </c>
      <c r="X87" s="50" t="s">
        <v>20</v>
      </c>
      <c r="Y87" s="87"/>
      <c r="Z87" s="5" t="s">
        <v>150</v>
      </c>
      <c r="AA87" s="51" t="s">
        <v>18</v>
      </c>
      <c r="AB87" s="5"/>
    </row>
    <row r="88" spans="1:28" x14ac:dyDescent="0.3">
      <c r="A88" s="8" t="s">
        <v>340</v>
      </c>
      <c r="B88" s="5">
        <v>50320050</v>
      </c>
      <c r="C88" s="4" t="s">
        <v>298</v>
      </c>
      <c r="D88" s="4" t="s">
        <v>294</v>
      </c>
      <c r="E88" s="4" t="s">
        <v>179</v>
      </c>
      <c r="F88" s="4" t="s">
        <v>15</v>
      </c>
      <c r="G88" s="4" t="s">
        <v>16</v>
      </c>
      <c r="H88" s="4" t="s">
        <v>311</v>
      </c>
      <c r="I88" s="4" t="s">
        <v>18</v>
      </c>
      <c r="J88" s="74">
        <v>1</v>
      </c>
      <c r="K88" s="4" t="s">
        <v>61</v>
      </c>
      <c r="L88" s="6" t="s">
        <v>20</v>
      </c>
      <c r="M88" s="5">
        <f>VLOOKUP(Tabel1[[#This Row],[Haltenr vv]],Tabel7[[Haltenr vv]:[instappers totaal]],8,FALSE)</f>
        <v>11.500000000000002</v>
      </c>
      <c r="N88" s="5">
        <f>VLOOKUP(Tabel1[[#This Row],[Haltenr vv]],Tabel64[[Haltenr vv]:[Instappers totaal]],14,FALSE)</f>
        <v>7.8635727272727269</v>
      </c>
      <c r="O88" s="5">
        <f>VLOOKUP(Tabel1[[#This Row],[Haltenr vv]],Tabel4[[Haltenr vv]:[Instappers totaal]],5,FALSE)</f>
        <v>13.454545454545453</v>
      </c>
      <c r="P88" s="5">
        <f>VLOOKUP(Tabel1[[#This Row],[Haltenr vv]],Tabel6[[Haltenr vv]:[Instappers totaal]],14,FALSE)</f>
        <v>14.523752380952381</v>
      </c>
      <c r="Q88" s="5">
        <f>SUM(Tabel1[[#This Row],[mrt-18]:[mrt-19]])/4</f>
        <v>11.83546764069264</v>
      </c>
      <c r="R88" s="65">
        <f>(Tabel1[[#This Row],[mrt-18]]+Tabel1[[#This Row],[nov-18]]+Tabel1[[#This Row],[mrt-19]])/3</f>
        <v>13.159432611832612</v>
      </c>
      <c r="S88" t="s">
        <v>150</v>
      </c>
      <c r="T88" s="61" t="s">
        <v>18</v>
      </c>
      <c r="U88" s="70">
        <v>1</v>
      </c>
      <c r="V88" s="58" t="s">
        <v>150</v>
      </c>
      <c r="W88" s="46" t="s">
        <v>19</v>
      </c>
      <c r="X88" s="50" t="s">
        <v>20</v>
      </c>
      <c r="Y88" s="87" t="s">
        <v>5090</v>
      </c>
      <c r="Z88" s="5" t="s">
        <v>150</v>
      </c>
      <c r="AA88" s="51" t="s">
        <v>18</v>
      </c>
      <c r="AB88" s="5" t="s">
        <v>5072</v>
      </c>
    </row>
    <row r="89" spans="1:28" x14ac:dyDescent="0.3">
      <c r="A89" s="7" t="s">
        <v>329</v>
      </c>
      <c r="B89" s="2">
        <v>50590050</v>
      </c>
      <c r="C89" s="1" t="s">
        <v>33</v>
      </c>
      <c r="D89" s="1" t="s">
        <v>33</v>
      </c>
      <c r="E89" s="1" t="s">
        <v>34</v>
      </c>
      <c r="F89" s="1" t="s">
        <v>15</v>
      </c>
      <c r="G89" s="1" t="s">
        <v>16</v>
      </c>
      <c r="H89" s="1" t="s">
        <v>134</v>
      </c>
      <c r="I89" s="1" t="s">
        <v>18</v>
      </c>
      <c r="J89" s="75">
        <v>1</v>
      </c>
      <c r="K89" s="1" t="s">
        <v>19</v>
      </c>
      <c r="L89" s="3" t="s">
        <v>20</v>
      </c>
      <c r="M89" s="5">
        <f>VLOOKUP(Tabel1[[#This Row],[Haltenr vv]],Tabel7[[Haltenr vv]:[instappers totaal]],8,FALSE)</f>
        <v>12.227272727272727</v>
      </c>
      <c r="N89" s="5">
        <f>VLOOKUP(Tabel1[[#This Row],[Haltenr vv]],Tabel64[[Haltenr vv]:[Instappers totaal]],14,FALSE)</f>
        <v>6.2272727272727275</v>
      </c>
      <c r="O89" s="5">
        <f>VLOOKUP(Tabel1[[#This Row],[Haltenr vv]],Tabel4[[Haltenr vv]:[Instappers totaal]],5,FALSE)</f>
        <v>11.545454545454545</v>
      </c>
      <c r="P89" s="5">
        <f>VLOOKUP(Tabel1[[#This Row],[Haltenr vv]],Tabel6[[Haltenr vv]:[Instappers totaal]],14,FALSE)</f>
        <v>16.142857142857142</v>
      </c>
      <c r="Q89" s="5">
        <f>SUM(Tabel1[[#This Row],[mrt-18]:[mrt-19]])/4</f>
        <v>11.535714285714285</v>
      </c>
      <c r="R89" s="65">
        <f>(Tabel1[[#This Row],[mrt-18]]+Tabel1[[#This Row],[nov-18]]+Tabel1[[#This Row],[mrt-19]])/3</f>
        <v>13.305194805194807</v>
      </c>
      <c r="S89" t="s">
        <v>150</v>
      </c>
      <c r="T89" s="61" t="s">
        <v>18</v>
      </c>
      <c r="U89" s="70">
        <v>1</v>
      </c>
      <c r="V89" s="58" t="s">
        <v>150</v>
      </c>
      <c r="W89" s="46" t="s">
        <v>19</v>
      </c>
      <c r="X89" s="50" t="s">
        <v>20</v>
      </c>
      <c r="Y89" s="87"/>
      <c r="Z89" s="5" t="s">
        <v>150</v>
      </c>
      <c r="AA89" s="51" t="s">
        <v>18</v>
      </c>
      <c r="AB89" s="5" t="s">
        <v>5109</v>
      </c>
    </row>
    <row r="90" spans="1:28" x14ac:dyDescent="0.3">
      <c r="A90" s="7" t="s">
        <v>327</v>
      </c>
      <c r="B90" s="2">
        <v>51180031</v>
      </c>
      <c r="C90" s="1" t="s">
        <v>186</v>
      </c>
      <c r="D90" s="1" t="s">
        <v>187</v>
      </c>
      <c r="E90" s="1" t="s">
        <v>187</v>
      </c>
      <c r="F90" s="1" t="s">
        <v>15</v>
      </c>
      <c r="G90" s="1" t="s">
        <v>16</v>
      </c>
      <c r="H90" s="1" t="s">
        <v>328</v>
      </c>
      <c r="I90" s="1" t="s">
        <v>18</v>
      </c>
      <c r="J90" s="75">
        <v>1</v>
      </c>
      <c r="K90" s="1" t="s">
        <v>19</v>
      </c>
      <c r="L90" s="3" t="s">
        <v>20</v>
      </c>
      <c r="M90" s="5">
        <f>VLOOKUP(Tabel1[[#This Row],[Haltenr vv]],Tabel7[[Haltenr vv]:[instappers totaal]],8,FALSE)</f>
        <v>14.090909090909092</v>
      </c>
      <c r="N90" s="5">
        <f>VLOOKUP(Tabel1[[#This Row],[Haltenr vv]],Tabel64[[Haltenr vv]:[Instappers totaal]],14,FALSE)</f>
        <v>9.7272727272727266</v>
      </c>
      <c r="O90" s="5">
        <f>VLOOKUP(Tabel1[[#This Row],[Haltenr vv]],Tabel4[[Haltenr vv]:[Instappers totaal]],5,FALSE)</f>
        <v>11.863636363636363</v>
      </c>
      <c r="P90" s="5">
        <f>VLOOKUP(Tabel1[[#This Row],[Haltenr vv]],Tabel6[[Haltenr vv]:[Instappers totaal]],14,FALSE)</f>
        <v>16.523809523809526</v>
      </c>
      <c r="Q90" s="5">
        <f>SUM(Tabel1[[#This Row],[mrt-18]:[mrt-19]])/4</f>
        <v>13.051406926406928</v>
      </c>
      <c r="R90" s="65">
        <f>(Tabel1[[#This Row],[mrt-18]]+Tabel1[[#This Row],[nov-18]]+Tabel1[[#This Row],[mrt-19]])/3</f>
        <v>14.15945165945166</v>
      </c>
      <c r="S90" t="s">
        <v>18</v>
      </c>
      <c r="T90" s="61" t="s">
        <v>18</v>
      </c>
      <c r="U90" s="70">
        <v>1</v>
      </c>
      <c r="V90" s="58" t="s">
        <v>18</v>
      </c>
      <c r="W90" s="46" t="s">
        <v>19</v>
      </c>
      <c r="X90" s="50" t="s">
        <v>20</v>
      </c>
      <c r="Y90" s="87"/>
      <c r="Z90" s="5" t="s">
        <v>150</v>
      </c>
      <c r="AA90" s="51" t="s">
        <v>18</v>
      </c>
      <c r="AB90" s="5"/>
    </row>
    <row r="91" spans="1:28" x14ac:dyDescent="0.3">
      <c r="A91" s="8" t="s">
        <v>357</v>
      </c>
      <c r="B91" s="5">
        <v>50320030</v>
      </c>
      <c r="C91" s="4" t="s">
        <v>293</v>
      </c>
      <c r="D91" s="4" t="s">
        <v>294</v>
      </c>
      <c r="E91" s="4" t="s">
        <v>179</v>
      </c>
      <c r="F91" s="4" t="s">
        <v>15</v>
      </c>
      <c r="G91" s="4" t="s">
        <v>16</v>
      </c>
      <c r="H91" s="4" t="s">
        <v>358</v>
      </c>
      <c r="I91" s="4" t="s">
        <v>18</v>
      </c>
      <c r="J91" s="74">
        <v>1</v>
      </c>
      <c r="K91" s="4" t="s">
        <v>19</v>
      </c>
      <c r="L91" s="6" t="s">
        <v>20</v>
      </c>
      <c r="M91" s="5">
        <f>VLOOKUP(Tabel1[[#This Row],[Haltenr vv]],Tabel7[[Haltenr vv]:[instappers totaal]],8,FALSE)</f>
        <v>12.454545454545453</v>
      </c>
      <c r="N91" s="5">
        <f>VLOOKUP(Tabel1[[#This Row],[Haltenr vv]],Tabel64[[Haltenr vv]:[Instappers totaal]],14,FALSE)</f>
        <v>11.454518181818182</v>
      </c>
      <c r="O91" s="5">
        <f>VLOOKUP(Tabel1[[#This Row],[Haltenr vv]],Tabel4[[Haltenr vv]:[Instappers totaal]],5,FALSE)</f>
        <v>17.045454545454547</v>
      </c>
      <c r="P91" s="5">
        <f>VLOOKUP(Tabel1[[#This Row],[Haltenr vv]],Tabel6[[Haltenr vv]:[Instappers totaal]],14,FALSE)</f>
        <v>13.285690476190476</v>
      </c>
      <c r="Q91" s="5">
        <f>SUM(Tabel1[[#This Row],[mrt-18]:[mrt-19]])/4</f>
        <v>13.560052164502164</v>
      </c>
      <c r="R91" s="65">
        <f>(Tabel1[[#This Row],[mrt-18]]+Tabel1[[#This Row],[nov-18]]+Tabel1[[#This Row],[mrt-19]])/3</f>
        <v>14.261896825396825</v>
      </c>
      <c r="S91" t="s">
        <v>18</v>
      </c>
      <c r="T91" s="61" t="s">
        <v>18</v>
      </c>
      <c r="U91" s="70">
        <v>1</v>
      </c>
      <c r="V91" s="58" t="s">
        <v>18</v>
      </c>
      <c r="W91" s="46" t="s">
        <v>19</v>
      </c>
      <c r="X91" s="50" t="s">
        <v>20</v>
      </c>
      <c r="Y91" s="87" t="s">
        <v>5090</v>
      </c>
      <c r="Z91" s="5" t="s">
        <v>150</v>
      </c>
      <c r="AA91" s="51" t="s">
        <v>18</v>
      </c>
      <c r="AB91" s="5"/>
    </row>
    <row r="92" spans="1:28" x14ac:dyDescent="0.3">
      <c r="A92" s="8" t="s">
        <v>350</v>
      </c>
      <c r="B92" s="5">
        <v>50800040</v>
      </c>
      <c r="C92" s="4" t="s">
        <v>190</v>
      </c>
      <c r="D92" s="4" t="s">
        <v>191</v>
      </c>
      <c r="E92" s="4" t="s">
        <v>67</v>
      </c>
      <c r="F92" s="4" t="s">
        <v>15</v>
      </c>
      <c r="G92" s="4" t="s">
        <v>16</v>
      </c>
      <c r="H92" s="4" t="s">
        <v>302</v>
      </c>
      <c r="I92" s="4" t="s">
        <v>18</v>
      </c>
      <c r="J92" s="74">
        <v>1</v>
      </c>
      <c r="K92" s="4" t="s">
        <v>19</v>
      </c>
      <c r="L92" s="6" t="s">
        <v>20</v>
      </c>
      <c r="M92" s="5">
        <f>VLOOKUP(Tabel1[[#This Row],[Haltenr vv]],Tabel7[[Haltenr vv]:[instappers totaal]],8,FALSE)</f>
        <v>12.545454545454501</v>
      </c>
      <c r="N92" s="5">
        <f>VLOOKUP(Tabel1[[#This Row],[Haltenr vv]],Tabel64[[Haltenr vv]:[Instappers totaal]],14,FALSE)</f>
        <v>7.8181000000000003</v>
      </c>
      <c r="O92" s="5">
        <f>VLOOKUP(Tabel1[[#This Row],[Haltenr vv]],Tabel4[[Haltenr vv]:[Instappers totaal]],5,FALSE)</f>
        <v>16.636363636363637</v>
      </c>
      <c r="P92" s="5">
        <f>VLOOKUP(Tabel1[[#This Row],[Haltenr vv]],Tabel6[[Haltenr vv]:[Instappers totaal]],14,FALSE)</f>
        <v>13.619</v>
      </c>
      <c r="Q92" s="5">
        <f>SUM(Tabel1[[#This Row],[mrt-18]:[mrt-19]])/4</f>
        <v>12.654729545454535</v>
      </c>
      <c r="R92" s="65">
        <f>(Tabel1[[#This Row],[mrt-18]]+Tabel1[[#This Row],[nov-18]]+Tabel1[[#This Row],[mrt-19]])/3</f>
        <v>14.26693939393938</v>
      </c>
      <c r="S92" t="s">
        <v>18</v>
      </c>
      <c r="T92" s="61" t="s">
        <v>18</v>
      </c>
      <c r="U92" s="70">
        <v>1</v>
      </c>
      <c r="V92" s="58" t="s">
        <v>18</v>
      </c>
      <c r="W92" s="46" t="s">
        <v>19</v>
      </c>
      <c r="X92" s="50" t="s">
        <v>20</v>
      </c>
      <c r="Y92" s="87"/>
      <c r="Z92" s="5" t="s">
        <v>150</v>
      </c>
      <c r="AA92" s="51" t="s">
        <v>18</v>
      </c>
      <c r="AB92" s="5"/>
    </row>
    <row r="93" spans="1:28" x14ac:dyDescent="0.3">
      <c r="A93" s="8" t="s">
        <v>330</v>
      </c>
      <c r="B93" s="5">
        <v>50510220</v>
      </c>
      <c r="C93" s="4" t="s">
        <v>331</v>
      </c>
      <c r="D93" s="4" t="s">
        <v>157</v>
      </c>
      <c r="E93" s="4" t="s">
        <v>158</v>
      </c>
      <c r="F93" s="4" t="s">
        <v>15</v>
      </c>
      <c r="G93" s="4" t="s">
        <v>16</v>
      </c>
      <c r="H93" s="4" t="s">
        <v>332</v>
      </c>
      <c r="I93" s="4" t="s">
        <v>150</v>
      </c>
      <c r="J93" s="74"/>
      <c r="K93" s="4"/>
      <c r="L93" s="6"/>
      <c r="M93" s="5">
        <f>VLOOKUP(Tabel1[[#This Row],[Haltenr vv]],Tabel7[[Haltenr vv]:[instappers totaal]],8,FALSE)</f>
        <v>13</v>
      </c>
      <c r="N93" s="5">
        <f>VLOOKUP(Tabel1[[#This Row],[Haltenr vv]],Tabel64[[Haltenr vv]:[Instappers totaal]],14,FALSE)</f>
        <v>9.5454000000000008</v>
      </c>
      <c r="O93" s="5">
        <f>VLOOKUP(Tabel1[[#This Row],[Haltenr vv]],Tabel4[[Haltenr vv]:[Instappers totaal]],5,FALSE)</f>
        <v>14.772727272727273</v>
      </c>
      <c r="P93" s="5">
        <f>VLOOKUP(Tabel1[[#This Row],[Haltenr vv]],Tabel6[[Haltenr vv]:[Instappers totaal]],14,FALSE)</f>
        <v>15.8095</v>
      </c>
      <c r="Q93" s="5">
        <f>SUM(Tabel1[[#This Row],[mrt-18]:[mrt-19]])/4</f>
        <v>13.281906818181819</v>
      </c>
      <c r="R93" s="65">
        <f>(Tabel1[[#This Row],[mrt-18]]+Tabel1[[#This Row],[nov-18]]+Tabel1[[#This Row],[mrt-19]])/3</f>
        <v>14.52740909090909</v>
      </c>
      <c r="S93" t="s">
        <v>150</v>
      </c>
      <c r="T93" s="61" t="s">
        <v>18</v>
      </c>
      <c r="U93" s="70">
        <v>1</v>
      </c>
      <c r="V93" s="58" t="s">
        <v>150</v>
      </c>
      <c r="W93" s="46" t="s">
        <v>19</v>
      </c>
      <c r="X93" s="50" t="s">
        <v>20</v>
      </c>
      <c r="Y93" s="87"/>
      <c r="Z93" s="5"/>
      <c r="AA93" s="51"/>
      <c r="AB93" s="5" t="s">
        <v>5071</v>
      </c>
    </row>
    <row r="94" spans="1:28" x14ac:dyDescent="0.3">
      <c r="A94" s="7" t="s">
        <v>347</v>
      </c>
      <c r="B94" s="2">
        <v>50190060</v>
      </c>
      <c r="C94" s="1" t="s">
        <v>348</v>
      </c>
      <c r="D94" s="1" t="s">
        <v>52</v>
      </c>
      <c r="E94" s="1" t="s">
        <v>52</v>
      </c>
      <c r="F94" s="1" t="s">
        <v>15</v>
      </c>
      <c r="G94" s="1" t="s">
        <v>16</v>
      </c>
      <c r="H94" s="1" t="s">
        <v>349</v>
      </c>
      <c r="I94" s="1" t="s">
        <v>18</v>
      </c>
      <c r="J94" s="75">
        <v>1</v>
      </c>
      <c r="K94" s="1" t="s">
        <v>61</v>
      </c>
      <c r="L94" s="3" t="s">
        <v>72</v>
      </c>
      <c r="M94" s="5">
        <f>VLOOKUP(Tabel1[[#This Row],[Haltenr vv]],Tabel7[[Haltenr vv]:[instappers totaal]],8,FALSE)</f>
        <v>19.454545454545453</v>
      </c>
      <c r="N94" s="5">
        <f>VLOOKUP(Tabel1[[#This Row],[Haltenr vv]],Tabel64[[Haltenr vv]:[Instappers totaal]],14,FALSE)</f>
        <v>13.409090909090908</v>
      </c>
      <c r="O94" s="5">
        <f>VLOOKUP(Tabel1[[#This Row],[Haltenr vv]],Tabel4[[Haltenr vv]:[Instappers totaal]],5,FALSE)</f>
        <v>12.590909090909092</v>
      </c>
      <c r="P94" s="5">
        <f>VLOOKUP(Tabel1[[#This Row],[Haltenr vv]],Tabel6[[Haltenr vv]:[Instappers totaal]],14,FALSE)</f>
        <v>13.714285714285714</v>
      </c>
      <c r="Q94" s="5">
        <f>SUM(Tabel1[[#This Row],[mrt-18]:[mrt-19]])/4</f>
        <v>14.792207792207792</v>
      </c>
      <c r="R94" s="65">
        <f>(Tabel1[[#This Row],[mrt-18]]+Tabel1[[#This Row],[nov-18]]+Tabel1[[#This Row],[mrt-19]])/3</f>
        <v>15.253246753246755</v>
      </c>
      <c r="S94" t="s">
        <v>150</v>
      </c>
      <c r="T94" s="61" t="s">
        <v>18</v>
      </c>
      <c r="U94" s="70">
        <v>1</v>
      </c>
      <c r="V94" s="58" t="s">
        <v>150</v>
      </c>
      <c r="W94" s="46" t="s">
        <v>61</v>
      </c>
      <c r="X94" s="50" t="s">
        <v>72</v>
      </c>
      <c r="Y94" s="87"/>
      <c r="Z94" s="5" t="s">
        <v>150</v>
      </c>
      <c r="AA94" s="51" t="s">
        <v>18</v>
      </c>
      <c r="AB94" s="5"/>
    </row>
    <row r="95" spans="1:28" x14ac:dyDescent="0.3">
      <c r="A95" s="7" t="s">
        <v>344</v>
      </c>
      <c r="B95" s="2">
        <v>58542200</v>
      </c>
      <c r="C95" s="1" t="s">
        <v>32</v>
      </c>
      <c r="D95" s="1" t="s">
        <v>345</v>
      </c>
      <c r="E95" s="1" t="s">
        <v>108</v>
      </c>
      <c r="F95" s="1" t="s">
        <v>15</v>
      </c>
      <c r="G95" s="1" t="s">
        <v>16</v>
      </c>
      <c r="H95" s="1" t="s">
        <v>346</v>
      </c>
      <c r="I95" s="1" t="s">
        <v>18</v>
      </c>
      <c r="J95" s="75">
        <v>1</v>
      </c>
      <c r="K95" s="1" t="s">
        <v>61</v>
      </c>
      <c r="L95" s="3" t="s">
        <v>20</v>
      </c>
      <c r="M95" s="5">
        <f>VLOOKUP(Tabel1[[#This Row],[Haltenr vv]],Tabel7[[Haltenr vv]:[instappers totaal]],8,FALSE)</f>
        <v>17.181818181818201</v>
      </c>
      <c r="N95" s="5">
        <f>VLOOKUP(Tabel1[[#This Row],[Haltenr vv]],Tabel64[[Haltenr vv]:[Instappers totaal]],14,FALSE)</f>
        <v>10.7272</v>
      </c>
      <c r="O95" s="5">
        <f>VLOOKUP(Tabel1[[#This Row],[Haltenr vv]],Tabel4[[Haltenr vv]:[Instappers totaal]],5,FALSE)</f>
        <v>15.818181818181818</v>
      </c>
      <c r="P95" s="5">
        <f>VLOOKUP(Tabel1[[#This Row],[Haltenr vv]],Tabel6[[Haltenr vv]:[Instappers totaal]],14,FALSE)</f>
        <v>14</v>
      </c>
      <c r="Q95" s="5">
        <f>SUM(Tabel1[[#This Row],[mrt-18]:[mrt-19]])/4</f>
        <v>14.431800000000004</v>
      </c>
      <c r="R95" s="65">
        <f>(Tabel1[[#This Row],[mrt-18]]+Tabel1[[#This Row],[nov-18]]+Tabel1[[#This Row],[mrt-19]])/3</f>
        <v>15.666666666666673</v>
      </c>
      <c r="S95" t="s">
        <v>150</v>
      </c>
      <c r="T95" s="61" t="s">
        <v>18</v>
      </c>
      <c r="U95" s="70">
        <v>1</v>
      </c>
      <c r="V95" s="58" t="s">
        <v>150</v>
      </c>
      <c r="W95" s="46" t="s">
        <v>19</v>
      </c>
      <c r="X95" s="50" t="s">
        <v>20</v>
      </c>
      <c r="Y95" s="87"/>
      <c r="Z95" s="5" t="s">
        <v>150</v>
      </c>
      <c r="AA95" s="51" t="s">
        <v>18</v>
      </c>
      <c r="AB95" s="5" t="s">
        <v>5077</v>
      </c>
    </row>
    <row r="96" spans="1:28" x14ac:dyDescent="0.3">
      <c r="A96" s="7" t="s">
        <v>300</v>
      </c>
      <c r="B96" s="2">
        <v>50700060</v>
      </c>
      <c r="C96" s="1" t="s">
        <v>301</v>
      </c>
      <c r="D96" s="1" t="s">
        <v>89</v>
      </c>
      <c r="E96" s="1" t="s">
        <v>44</v>
      </c>
      <c r="F96" s="1" t="s">
        <v>15</v>
      </c>
      <c r="G96" s="1" t="s">
        <v>16</v>
      </c>
      <c r="H96" s="1" t="s">
        <v>302</v>
      </c>
      <c r="I96" s="1" t="s">
        <v>18</v>
      </c>
      <c r="J96" s="75">
        <v>1</v>
      </c>
      <c r="K96" s="1" t="s">
        <v>19</v>
      </c>
      <c r="L96" s="3" t="s">
        <v>20</v>
      </c>
      <c r="M96" s="5">
        <f>VLOOKUP(Tabel1[[#This Row],[Haltenr vv]],Tabel7[[Haltenr vv]:[instappers totaal]],8,FALSE)</f>
        <v>12.818181818181801</v>
      </c>
      <c r="N96" s="5">
        <f>VLOOKUP(Tabel1[[#This Row],[Haltenr vv]],Tabel64[[Haltenr vv]:[Instappers totaal]],14,FALSE)</f>
        <v>8.5</v>
      </c>
      <c r="O96" s="5">
        <f>VLOOKUP(Tabel1[[#This Row],[Haltenr vv]],Tabel4[[Haltenr vv]:[Instappers totaal]],5,FALSE)</f>
        <v>15.772727272727273</v>
      </c>
      <c r="P96" s="5">
        <f>VLOOKUP(Tabel1[[#This Row],[Haltenr vv]],Tabel6[[Haltenr vv]:[Instappers totaal]],14,FALSE)</f>
        <v>19</v>
      </c>
      <c r="Q96" s="5">
        <f>SUM(Tabel1[[#This Row],[mrt-18]:[mrt-19]])/4</f>
        <v>14.022727272727268</v>
      </c>
      <c r="R96" s="65">
        <f>(Tabel1[[#This Row],[mrt-18]]+Tabel1[[#This Row],[nov-18]]+Tabel1[[#This Row],[mrt-19]])/3</f>
        <v>15.863636363636358</v>
      </c>
      <c r="S96" t="s">
        <v>18</v>
      </c>
      <c r="T96" s="61" t="s">
        <v>18</v>
      </c>
      <c r="U96" s="70">
        <v>1</v>
      </c>
      <c r="V96" s="58" t="s">
        <v>18</v>
      </c>
      <c r="W96" s="46" t="s">
        <v>19</v>
      </c>
      <c r="X96" s="50" t="s">
        <v>20</v>
      </c>
      <c r="Y96" s="87"/>
      <c r="Z96" s="5" t="s">
        <v>150</v>
      </c>
      <c r="AA96" s="51" t="s">
        <v>18</v>
      </c>
      <c r="AB96" s="5"/>
    </row>
    <row r="97" spans="1:28" x14ac:dyDescent="0.3">
      <c r="A97" s="8" t="s">
        <v>333</v>
      </c>
      <c r="B97" s="5">
        <v>51300130</v>
      </c>
      <c r="C97" s="84" t="s">
        <v>236</v>
      </c>
      <c r="D97" s="4" t="s">
        <v>237</v>
      </c>
      <c r="E97" s="4" t="s">
        <v>238</v>
      </c>
      <c r="F97" s="4" t="s">
        <v>15</v>
      </c>
      <c r="G97" s="4" t="s">
        <v>16</v>
      </c>
      <c r="H97" s="4" t="s">
        <v>334</v>
      </c>
      <c r="I97" s="4" t="s">
        <v>18</v>
      </c>
      <c r="J97" s="74">
        <v>1</v>
      </c>
      <c r="K97" s="4" t="s">
        <v>61</v>
      </c>
      <c r="L97" s="6" t="s">
        <v>20</v>
      </c>
      <c r="M97" s="5">
        <f>VLOOKUP(Tabel1[[#This Row],[Haltenr vv]],Tabel7[[Haltenr vv]:[instappers totaal]],8,FALSE)</f>
        <v>20.681818181818201</v>
      </c>
      <c r="N97" s="5">
        <f>VLOOKUP(Tabel1[[#This Row],[Haltenr vv]],Tabel64[[Haltenr vv]:[Instappers totaal]],14,FALSE)</f>
        <v>5.3181000000000003</v>
      </c>
      <c r="O97" s="5">
        <f>VLOOKUP(Tabel1[[#This Row],[Haltenr vv]],Tabel4[[Haltenr vv]:[Instappers totaal]],5,FALSE)</f>
        <v>13.363636363636363</v>
      </c>
      <c r="P97" s="5">
        <f>VLOOKUP(Tabel1[[#This Row],[Haltenr vv]],Tabel6[[Haltenr vv]:[Instappers totaal]],14,FALSE)</f>
        <v>15.5238</v>
      </c>
      <c r="Q97" s="5">
        <f>SUM(Tabel1[[#This Row],[mrt-18]:[mrt-19]])/4</f>
        <v>13.721838636363641</v>
      </c>
      <c r="R97" s="65">
        <f>(Tabel1[[#This Row],[mrt-18]]+Tabel1[[#This Row],[nov-18]]+Tabel1[[#This Row],[mrt-19]])/3</f>
        <v>16.523084848484853</v>
      </c>
      <c r="S97" t="s">
        <v>150</v>
      </c>
      <c r="T97" s="61" t="s">
        <v>18</v>
      </c>
      <c r="U97" s="70">
        <v>1</v>
      </c>
      <c r="V97" s="81" t="s">
        <v>18</v>
      </c>
      <c r="W97" s="46" t="s">
        <v>19</v>
      </c>
      <c r="X97" s="50" t="s">
        <v>20</v>
      </c>
      <c r="Y97" s="87"/>
      <c r="Z97" s="5" t="s">
        <v>150</v>
      </c>
      <c r="AA97" s="51" t="s">
        <v>18</v>
      </c>
      <c r="AB97" s="5" t="s">
        <v>5094</v>
      </c>
    </row>
    <row r="98" spans="1:28" x14ac:dyDescent="0.3">
      <c r="A98" s="8" t="s">
        <v>322</v>
      </c>
      <c r="B98" s="5">
        <v>50320310</v>
      </c>
      <c r="C98" s="4" t="s">
        <v>5112</v>
      </c>
      <c r="D98" s="4" t="s">
        <v>178</v>
      </c>
      <c r="E98" s="4" t="s">
        <v>153</v>
      </c>
      <c r="F98" s="4" t="s">
        <v>15</v>
      </c>
      <c r="G98" s="4" t="s">
        <v>16</v>
      </c>
      <c r="H98" s="4" t="s">
        <v>323</v>
      </c>
      <c r="I98" s="4" t="s">
        <v>18</v>
      </c>
      <c r="J98" s="74">
        <v>1</v>
      </c>
      <c r="K98" s="4" t="s">
        <v>61</v>
      </c>
      <c r="L98" s="6" t="s">
        <v>20</v>
      </c>
      <c r="M98" s="5">
        <f>VLOOKUP(Tabel1[[#This Row],[Haltenr vv]],Tabel7[[Haltenr vv]:[instappers totaal]],8,FALSE)</f>
        <v>15.181818181818182</v>
      </c>
      <c r="N98" s="5">
        <f>VLOOKUP(Tabel1[[#This Row],[Haltenr vv]],Tabel64[[Haltenr vv]:[Instappers totaal]],14,FALSE)</f>
        <v>4.3181818181818183</v>
      </c>
      <c r="O98" s="5">
        <f>VLOOKUP(Tabel1[[#This Row],[Haltenr vv]],Tabel4[[Haltenr vv]:[Instappers totaal]],5,FALSE)</f>
        <v>17.727272727272727</v>
      </c>
      <c r="P98" s="5">
        <f>VLOOKUP(Tabel1[[#This Row],[Haltenr vv]],Tabel6[[Haltenr vv]:[Instappers totaal]],14,FALSE)</f>
        <v>17.047619047619047</v>
      </c>
      <c r="Q98" s="5">
        <f>SUM(Tabel1[[#This Row],[mrt-18]:[mrt-19]])/4</f>
        <v>13.568722943722943</v>
      </c>
      <c r="R98" s="65">
        <f>(Tabel1[[#This Row],[mrt-18]]+Tabel1[[#This Row],[nov-18]]+Tabel1[[#This Row],[mrt-19]])/3</f>
        <v>16.652236652236653</v>
      </c>
      <c r="S98" t="s">
        <v>150</v>
      </c>
      <c r="T98" s="61" t="s">
        <v>18</v>
      </c>
      <c r="U98" s="70">
        <v>1</v>
      </c>
      <c r="V98" s="58" t="s">
        <v>150</v>
      </c>
      <c r="W98" s="46" t="s">
        <v>19</v>
      </c>
      <c r="X98" s="50" t="s">
        <v>20</v>
      </c>
      <c r="Y98" s="87" t="s">
        <v>5090</v>
      </c>
      <c r="Z98" s="5" t="s">
        <v>150</v>
      </c>
      <c r="AA98" s="51" t="s">
        <v>18</v>
      </c>
      <c r="AB98" s="5" t="s">
        <v>5111</v>
      </c>
    </row>
    <row r="99" spans="1:28" x14ac:dyDescent="0.3">
      <c r="A99" s="7" t="s">
        <v>292</v>
      </c>
      <c r="B99" s="2">
        <v>50320020</v>
      </c>
      <c r="C99" s="1" t="s">
        <v>293</v>
      </c>
      <c r="D99" s="1" t="s">
        <v>294</v>
      </c>
      <c r="E99" s="1" t="s">
        <v>179</v>
      </c>
      <c r="F99" s="1" t="s">
        <v>15</v>
      </c>
      <c r="G99" s="1" t="s">
        <v>16</v>
      </c>
      <c r="H99" s="1" t="s">
        <v>95</v>
      </c>
      <c r="I99" s="1" t="s">
        <v>18</v>
      </c>
      <c r="J99" s="75">
        <v>1</v>
      </c>
      <c r="K99" s="1" t="s">
        <v>19</v>
      </c>
      <c r="L99" s="3" t="s">
        <v>20</v>
      </c>
      <c r="M99" s="5">
        <f>VLOOKUP(Tabel1[[#This Row],[Haltenr vv]],Tabel7[[Haltenr vv]:[instappers totaal]],8,FALSE)</f>
        <v>14.636363636363635</v>
      </c>
      <c r="N99" s="5">
        <f>VLOOKUP(Tabel1[[#This Row],[Haltenr vv]],Tabel64[[Haltenr vv]:[Instappers totaal]],14,FALSE)</f>
        <v>13.045400000000001</v>
      </c>
      <c r="O99" s="5">
        <f>VLOOKUP(Tabel1[[#This Row],[Haltenr vv]],Tabel4[[Haltenr vv]:[Instappers totaal]],5,FALSE)</f>
        <v>16.136363636363637</v>
      </c>
      <c r="P99" s="5">
        <f>VLOOKUP(Tabel1[[#This Row],[Haltenr vv]],Tabel6[[Haltenr vv]:[Instappers totaal]],14,FALSE)</f>
        <v>19.761809523809525</v>
      </c>
      <c r="Q99" s="5">
        <f>SUM(Tabel1[[#This Row],[mrt-18]:[mrt-19]])/4</f>
        <v>15.894984199134198</v>
      </c>
      <c r="R99" s="65">
        <f>(Tabel1[[#This Row],[mrt-18]]+Tabel1[[#This Row],[nov-18]]+Tabel1[[#This Row],[mrt-19]])/3</f>
        <v>16.844845598845598</v>
      </c>
      <c r="S99" t="s">
        <v>150</v>
      </c>
      <c r="T99" s="61" t="s">
        <v>18</v>
      </c>
      <c r="U99" s="70">
        <v>1</v>
      </c>
      <c r="V99" s="58" t="s">
        <v>150</v>
      </c>
      <c r="W99" s="46" t="s">
        <v>19</v>
      </c>
      <c r="X99" s="50" t="s">
        <v>20</v>
      </c>
      <c r="Y99" s="87" t="s">
        <v>5090</v>
      </c>
      <c r="Z99" s="5" t="s">
        <v>150</v>
      </c>
      <c r="AA99" s="51" t="s">
        <v>18</v>
      </c>
      <c r="AB99" s="5"/>
    </row>
    <row r="100" spans="1:28" x14ac:dyDescent="0.3">
      <c r="A100" s="8" t="s">
        <v>319</v>
      </c>
      <c r="B100" s="5">
        <v>40600120</v>
      </c>
      <c r="C100" s="4" t="s">
        <v>320</v>
      </c>
      <c r="D100" s="4" t="s">
        <v>66</v>
      </c>
      <c r="E100" s="4" t="s">
        <v>67</v>
      </c>
      <c r="F100" s="4" t="s">
        <v>15</v>
      </c>
      <c r="G100" s="4" t="s">
        <v>16</v>
      </c>
      <c r="H100" s="4" t="s">
        <v>321</v>
      </c>
      <c r="I100" s="4" t="s">
        <v>18</v>
      </c>
      <c r="J100" s="74">
        <v>1</v>
      </c>
      <c r="K100" s="4" t="s">
        <v>19</v>
      </c>
      <c r="L100" s="6" t="s">
        <v>20</v>
      </c>
      <c r="M100" s="5">
        <f>VLOOKUP(Tabel1[[#This Row],[Haltenr vv]],Tabel7[[Haltenr vv]:[instappers totaal]],8,FALSE)</f>
        <v>15.7272727272727</v>
      </c>
      <c r="N100" s="5">
        <f>VLOOKUP(Tabel1[[#This Row],[Haltenr vv]],Tabel64[[Haltenr vv]:[Instappers totaal]],14,FALSE)</f>
        <v>21.908999999999999</v>
      </c>
      <c r="O100" s="5">
        <f>VLOOKUP(Tabel1[[#This Row],[Haltenr vv]],Tabel4[[Haltenr vv]:[Instappers totaal]],5,FALSE)</f>
        <v>19.181818181818183</v>
      </c>
      <c r="P100" s="5">
        <f>VLOOKUP(Tabel1[[#This Row],[Haltenr vv]],Tabel6[[Haltenr vv]:[Instappers totaal]],14,FALSE)</f>
        <v>17.4285</v>
      </c>
      <c r="Q100" s="5">
        <f>SUM(Tabel1[[#This Row],[mrt-18]:[mrt-19]])/4</f>
        <v>18.561647727272721</v>
      </c>
      <c r="R100" s="65">
        <f>(Tabel1[[#This Row],[mrt-18]]+Tabel1[[#This Row],[nov-18]]+Tabel1[[#This Row],[mrt-19]])/3</f>
        <v>17.445863636363629</v>
      </c>
      <c r="S100" t="s">
        <v>150</v>
      </c>
      <c r="T100" s="61" t="s">
        <v>18</v>
      </c>
      <c r="U100" s="70">
        <v>1</v>
      </c>
      <c r="V100" s="58" t="s">
        <v>150</v>
      </c>
      <c r="W100" s="46" t="s">
        <v>19</v>
      </c>
      <c r="X100" s="50" t="s">
        <v>20</v>
      </c>
      <c r="Y100" s="87"/>
      <c r="Z100" s="5" t="s">
        <v>150</v>
      </c>
      <c r="AA100" s="51" t="s">
        <v>18</v>
      </c>
      <c r="AB100" s="5"/>
    </row>
    <row r="101" spans="1:28" x14ac:dyDescent="0.3">
      <c r="A101" s="7" t="s">
        <v>335</v>
      </c>
      <c r="B101" s="2">
        <v>40700080</v>
      </c>
      <c r="C101" s="1" t="s">
        <v>336</v>
      </c>
      <c r="D101" s="1" t="s">
        <v>66</v>
      </c>
      <c r="E101" s="1" t="s">
        <v>67</v>
      </c>
      <c r="F101" s="1" t="s">
        <v>15</v>
      </c>
      <c r="G101" s="1" t="s">
        <v>16</v>
      </c>
      <c r="H101" s="1" t="s">
        <v>337</v>
      </c>
      <c r="I101" s="1" t="s">
        <v>18</v>
      </c>
      <c r="J101" s="75">
        <v>1</v>
      </c>
      <c r="K101" s="1" t="s">
        <v>61</v>
      </c>
      <c r="L101" s="3" t="s">
        <v>20</v>
      </c>
      <c r="M101" s="5">
        <f>VLOOKUP(Tabel1[[#This Row],[Haltenr vv]],Tabel7[[Haltenr vv]:[instappers totaal]],8,FALSE)</f>
        <v>21.772727272727298</v>
      </c>
      <c r="N101" s="5">
        <f>VLOOKUP(Tabel1[[#This Row],[Haltenr vv]],Tabel64[[Haltenr vv]:[Instappers totaal]],14,FALSE)</f>
        <v>4.0909000000000004</v>
      </c>
      <c r="O101" s="5">
        <f>VLOOKUP(Tabel1[[#This Row],[Haltenr vv]],Tabel4[[Haltenr vv]:[Instappers totaal]],5,FALSE)</f>
        <v>16.136363636363637</v>
      </c>
      <c r="P101" s="5">
        <f>VLOOKUP(Tabel1[[#This Row],[Haltenr vv]],Tabel6[[Haltenr vv]:[Instappers totaal]],14,FALSE)</f>
        <v>14.9047</v>
      </c>
      <c r="Q101" s="5">
        <f>SUM(Tabel1[[#This Row],[mrt-18]:[mrt-19]])/4</f>
        <v>14.226172727272735</v>
      </c>
      <c r="R101" s="65">
        <f>(Tabel1[[#This Row],[mrt-18]]+Tabel1[[#This Row],[nov-18]]+Tabel1[[#This Row],[mrt-19]])/3</f>
        <v>17.604596969696978</v>
      </c>
      <c r="S101" t="s">
        <v>150</v>
      </c>
      <c r="T101" s="61" t="s">
        <v>18</v>
      </c>
      <c r="U101" s="70">
        <v>1</v>
      </c>
      <c r="V101" s="58" t="s">
        <v>150</v>
      </c>
      <c r="W101" s="46" t="s">
        <v>19</v>
      </c>
      <c r="X101" s="50" t="s">
        <v>20</v>
      </c>
      <c r="Y101" s="87"/>
      <c r="Z101" s="5" t="s">
        <v>150</v>
      </c>
      <c r="AA101" s="51" t="s">
        <v>18</v>
      </c>
      <c r="AB101" s="5" t="s">
        <v>5072</v>
      </c>
    </row>
    <row r="102" spans="1:28" x14ac:dyDescent="0.3">
      <c r="A102" s="7" t="s">
        <v>277</v>
      </c>
      <c r="B102" s="2">
        <v>50490130</v>
      </c>
      <c r="C102" s="1" t="s">
        <v>63</v>
      </c>
      <c r="D102" s="1" t="s">
        <v>63</v>
      </c>
      <c r="E102" s="1" t="s">
        <v>52</v>
      </c>
      <c r="F102" s="1" t="s">
        <v>15</v>
      </c>
      <c r="G102" s="1" t="s">
        <v>16</v>
      </c>
      <c r="H102" s="1" t="s">
        <v>134</v>
      </c>
      <c r="I102" s="1" t="s">
        <v>18</v>
      </c>
      <c r="J102" s="75">
        <v>1</v>
      </c>
      <c r="K102" s="1" t="s">
        <v>19</v>
      </c>
      <c r="L102" s="3" t="s">
        <v>72</v>
      </c>
      <c r="M102" s="5">
        <f>VLOOKUP(Tabel1[[#This Row],[Haltenr vv]],Tabel7[[Haltenr vv]:[instappers totaal]],8,FALSE)</f>
        <v>14.681818181818182</v>
      </c>
      <c r="N102" s="5">
        <f>VLOOKUP(Tabel1[[#This Row],[Haltenr vv]],Tabel64[[Haltenr vv]:[Instappers totaal]],14,FALSE)</f>
        <v>8.7727272727272734</v>
      </c>
      <c r="O102" s="5">
        <f>VLOOKUP(Tabel1[[#This Row],[Haltenr vv]],Tabel4[[Haltenr vv]:[Instappers totaal]],5,FALSE)</f>
        <v>15.954545454545455</v>
      </c>
      <c r="P102" s="5">
        <f>VLOOKUP(Tabel1[[#This Row],[Haltenr vv]],Tabel6[[Haltenr vv]:[Instappers totaal]],14,FALSE)</f>
        <v>22.19047619047619</v>
      </c>
      <c r="Q102" s="5">
        <f>SUM(Tabel1[[#This Row],[mrt-18]:[mrt-19]])/4</f>
        <v>15.399891774891774</v>
      </c>
      <c r="R102" s="65">
        <f>(Tabel1[[#This Row],[mrt-18]]+Tabel1[[#This Row],[nov-18]]+Tabel1[[#This Row],[mrt-19]])/3</f>
        <v>17.60894660894661</v>
      </c>
      <c r="S102" t="s">
        <v>150</v>
      </c>
      <c r="T102" s="61" t="s">
        <v>18</v>
      </c>
      <c r="U102" s="70">
        <v>1</v>
      </c>
      <c r="V102" s="58" t="s">
        <v>150</v>
      </c>
      <c r="W102" s="46" t="s">
        <v>19</v>
      </c>
      <c r="X102" s="50" t="s">
        <v>72</v>
      </c>
      <c r="Y102" s="87" t="s">
        <v>5122</v>
      </c>
      <c r="Z102" s="5" t="s">
        <v>150</v>
      </c>
      <c r="AA102" s="51" t="s">
        <v>18</v>
      </c>
      <c r="AB102" s="5" t="s">
        <v>5109</v>
      </c>
    </row>
    <row r="103" spans="1:28" x14ac:dyDescent="0.3">
      <c r="A103" s="8" t="s">
        <v>324</v>
      </c>
      <c r="B103" s="5">
        <v>59442030</v>
      </c>
      <c r="C103" s="4" t="s">
        <v>325</v>
      </c>
      <c r="D103" s="4" t="s">
        <v>326</v>
      </c>
      <c r="E103" s="4" t="s">
        <v>108</v>
      </c>
      <c r="F103" s="4" t="s">
        <v>15</v>
      </c>
      <c r="G103" s="4" t="s">
        <v>16</v>
      </c>
      <c r="H103" s="4" t="s">
        <v>276</v>
      </c>
      <c r="I103" s="4" t="s">
        <v>18</v>
      </c>
      <c r="J103" s="74">
        <v>1</v>
      </c>
      <c r="K103" s="4" t="s">
        <v>61</v>
      </c>
      <c r="L103" s="6" t="s">
        <v>20</v>
      </c>
      <c r="M103" s="5">
        <f>VLOOKUP(Tabel1[[#This Row],[Haltenr vv]],Tabel7[[Haltenr vv]:[instappers totaal]],8,FALSE)</f>
        <v>16.2</v>
      </c>
      <c r="N103" s="5">
        <f>VLOOKUP(Tabel1[[#This Row],[Haltenr vv]],Tabel64[[Haltenr vv]:[Instappers totaal]],14,FALSE)</f>
        <v>2.2271999999999998</v>
      </c>
      <c r="O103" s="5">
        <f>VLOOKUP(Tabel1[[#This Row],[Haltenr vv]],Tabel4[[Haltenr vv]:[Instappers totaal]],5,FALSE)</f>
        <v>20.954545454545453</v>
      </c>
      <c r="P103" s="5">
        <f>VLOOKUP(Tabel1[[#This Row],[Haltenr vv]],Tabel6[[Haltenr vv]:[Instappers totaal]],14,FALSE)</f>
        <v>16.619</v>
      </c>
      <c r="Q103" s="5">
        <f>SUM(Tabel1[[#This Row],[mrt-18]:[mrt-19]])/4</f>
        <v>14.000186363636363</v>
      </c>
      <c r="R103" s="65">
        <f>(Tabel1[[#This Row],[mrt-18]]+Tabel1[[#This Row],[nov-18]]+Tabel1[[#This Row],[mrt-19]])/3</f>
        <v>17.924515151515152</v>
      </c>
      <c r="S103" t="s">
        <v>150</v>
      </c>
      <c r="T103" s="61" t="s">
        <v>18</v>
      </c>
      <c r="U103" s="70">
        <v>1</v>
      </c>
      <c r="V103" s="58" t="s">
        <v>150</v>
      </c>
      <c r="W103" s="46" t="s">
        <v>19</v>
      </c>
      <c r="X103" s="50" t="s">
        <v>20</v>
      </c>
      <c r="Y103" s="87"/>
      <c r="Z103" s="5" t="s">
        <v>150</v>
      </c>
      <c r="AA103" s="51" t="s">
        <v>18</v>
      </c>
      <c r="AB103" s="5" t="s">
        <v>5072</v>
      </c>
    </row>
    <row r="104" spans="1:28" x14ac:dyDescent="0.3">
      <c r="A104" s="35" t="s">
        <v>3237</v>
      </c>
      <c r="B104" s="38">
        <v>58552230</v>
      </c>
      <c r="C104" s="1" t="s">
        <v>401</v>
      </c>
      <c r="D104" s="1" t="s">
        <v>107</v>
      </c>
      <c r="E104" s="1" t="s">
        <v>108</v>
      </c>
      <c r="F104" s="1" t="s">
        <v>15</v>
      </c>
      <c r="G104" s="1" t="s">
        <v>16</v>
      </c>
      <c r="H104" s="48" t="s">
        <v>4962</v>
      </c>
      <c r="I104" s="42" t="s">
        <v>18</v>
      </c>
      <c r="J104" s="76">
        <v>1</v>
      </c>
      <c r="K104" s="42" t="s">
        <v>19</v>
      </c>
      <c r="L104" s="43" t="s">
        <v>20</v>
      </c>
      <c r="M104" s="5">
        <f>VLOOKUP(Tabel1[[#This Row],[Haltenr vv]],Tabel7[[Haltenr vv]:[instappers totaal]],8,FALSE)</f>
        <v>17.090909090909101</v>
      </c>
      <c r="N104" s="5">
        <v>14</v>
      </c>
      <c r="O104" s="5">
        <f>VLOOKUP(Tabel1[[#This Row],[Haltenr vv]],Tabel4[[Haltenr vv]:[Instappers totaal]],5,FALSE)</f>
        <v>18.045454545454547</v>
      </c>
      <c r="P104" s="5">
        <v>20</v>
      </c>
      <c r="Q104" s="5">
        <f>SUM(Tabel1[[#This Row],[mrt-18]:[mrt-19]])/4</f>
        <v>17.284090909090914</v>
      </c>
      <c r="R104" s="65">
        <f>(Tabel1[[#This Row],[mrt-18]]+Tabel1[[#This Row],[nov-18]]+Tabel1[[#This Row],[mrt-19]])/3</f>
        <v>18.378787878787882</v>
      </c>
      <c r="S104" t="s">
        <v>150</v>
      </c>
      <c r="T104" s="61" t="s">
        <v>18</v>
      </c>
      <c r="U104" s="70">
        <v>1</v>
      </c>
      <c r="V104" s="58" t="s">
        <v>150</v>
      </c>
      <c r="W104" s="46" t="s">
        <v>19</v>
      </c>
      <c r="X104" s="50" t="s">
        <v>20</v>
      </c>
      <c r="Y104" s="87"/>
      <c r="Z104" s="5" t="s">
        <v>150</v>
      </c>
      <c r="AA104" s="51" t="s">
        <v>18</v>
      </c>
      <c r="AB104" s="5"/>
    </row>
    <row r="105" spans="1:28" x14ac:dyDescent="0.3">
      <c r="A105" s="8" t="s">
        <v>268</v>
      </c>
      <c r="B105" s="5">
        <v>51531090</v>
      </c>
      <c r="C105" s="4" t="s">
        <v>253</v>
      </c>
      <c r="D105" s="4" t="s">
        <v>123</v>
      </c>
      <c r="E105" s="4" t="s">
        <v>124</v>
      </c>
      <c r="F105" s="4" t="s">
        <v>15</v>
      </c>
      <c r="G105" s="4" t="s">
        <v>16</v>
      </c>
      <c r="H105" s="4" t="s">
        <v>269</v>
      </c>
      <c r="I105" s="4" t="s">
        <v>18</v>
      </c>
      <c r="J105" s="74">
        <v>1</v>
      </c>
      <c r="K105" s="4" t="s">
        <v>61</v>
      </c>
      <c r="L105" s="6" t="s">
        <v>20</v>
      </c>
      <c r="M105" s="5">
        <f>VLOOKUP(Tabel1[[#This Row],[Haltenr vv]],Tabel7[[Haltenr vv]:[instappers totaal]],8,FALSE)</f>
        <v>14.136363636363599</v>
      </c>
      <c r="N105" s="5">
        <f>VLOOKUP(Tabel1[[#This Row],[Haltenr vv]],Tabel64[[Haltenr vv]:[Instappers totaal]],14,FALSE)</f>
        <v>3.7271999999999998</v>
      </c>
      <c r="O105" s="5">
        <f>VLOOKUP(Tabel1[[#This Row],[Haltenr vv]],Tabel4[[Haltenr vv]:[Instappers totaal]],5,FALSE)</f>
        <v>18.227272727272727</v>
      </c>
      <c r="P105" s="5">
        <f>VLOOKUP(Tabel1[[#This Row],[Haltenr vv]],Tabel6[[Haltenr vv]:[Instappers totaal]],14,FALSE)</f>
        <v>22.8095</v>
      </c>
      <c r="Q105" s="5">
        <f>SUM(Tabel1[[#This Row],[mrt-18]:[mrt-19]])/4</f>
        <v>14.725084090909082</v>
      </c>
      <c r="R105" s="65">
        <f>(Tabel1[[#This Row],[mrt-18]]+Tabel1[[#This Row],[nov-18]]+Tabel1[[#This Row],[mrt-19]])/3</f>
        <v>18.391045454545441</v>
      </c>
      <c r="S105" t="s">
        <v>150</v>
      </c>
      <c r="T105" s="61" t="s">
        <v>18</v>
      </c>
      <c r="U105" s="70">
        <v>1</v>
      </c>
      <c r="V105" s="58" t="s">
        <v>150</v>
      </c>
      <c r="W105" s="46" t="s">
        <v>19</v>
      </c>
      <c r="X105" s="50" t="s">
        <v>20</v>
      </c>
      <c r="Y105" s="87"/>
      <c r="Z105" s="5" t="s">
        <v>150</v>
      </c>
      <c r="AA105" s="51" t="s">
        <v>18</v>
      </c>
      <c r="AB105" s="5" t="s">
        <v>5072</v>
      </c>
    </row>
    <row r="106" spans="1:28" x14ac:dyDescent="0.3">
      <c r="A106" s="7" t="s">
        <v>305</v>
      </c>
      <c r="B106" s="2">
        <v>59450220</v>
      </c>
      <c r="C106" s="1" t="s">
        <v>57</v>
      </c>
      <c r="D106" s="1" t="s">
        <v>306</v>
      </c>
      <c r="E106" s="1" t="s">
        <v>59</v>
      </c>
      <c r="F106" s="1" t="s">
        <v>15</v>
      </c>
      <c r="G106" s="1" t="s">
        <v>16</v>
      </c>
      <c r="H106" s="1" t="s">
        <v>307</v>
      </c>
      <c r="I106" s="1" t="s">
        <v>18</v>
      </c>
      <c r="J106" s="75">
        <v>1</v>
      </c>
      <c r="K106" s="1" t="s">
        <v>61</v>
      </c>
      <c r="L106" s="3" t="s">
        <v>72</v>
      </c>
      <c r="M106" s="5">
        <f>VLOOKUP(Tabel1[[#This Row],[Haltenr vv]],Tabel7[[Haltenr vv]:[instappers totaal]],8,FALSE)</f>
        <v>20.318181818181799</v>
      </c>
      <c r="N106" s="5">
        <f>VLOOKUP(Tabel1[[#This Row],[Haltenr vv]],Tabel64[[Haltenr vv]:[Instappers totaal]],14,FALSE)</f>
        <v>18.2272</v>
      </c>
      <c r="O106" s="5">
        <f>VLOOKUP(Tabel1[[#This Row],[Haltenr vv]],Tabel4[[Haltenr vv]:[Instappers totaal]],5,FALSE)</f>
        <v>16.727272727272727</v>
      </c>
      <c r="P106" s="5">
        <f>VLOOKUP(Tabel1[[#This Row],[Haltenr vv]],Tabel6[[Haltenr vv]:[Instappers totaal]],14,FALSE)</f>
        <v>18.619</v>
      </c>
      <c r="Q106" s="5">
        <f>SUM(Tabel1[[#This Row],[mrt-18]:[mrt-19]])/4</f>
        <v>18.472913636363629</v>
      </c>
      <c r="R106" s="65">
        <f>(Tabel1[[#This Row],[mrt-18]]+Tabel1[[#This Row],[nov-18]]+Tabel1[[#This Row],[mrt-19]])/3</f>
        <v>18.554818181818174</v>
      </c>
      <c r="S106" t="s">
        <v>150</v>
      </c>
      <c r="T106" s="61" t="s">
        <v>18</v>
      </c>
      <c r="U106" s="70">
        <v>1</v>
      </c>
      <c r="V106" s="58" t="s">
        <v>150</v>
      </c>
      <c r="W106" s="46" t="s">
        <v>61</v>
      </c>
      <c r="X106" s="50" t="s">
        <v>72</v>
      </c>
      <c r="Y106" s="87" t="s">
        <v>5095</v>
      </c>
      <c r="Z106" s="5" t="s">
        <v>150</v>
      </c>
      <c r="AA106" s="51" t="s">
        <v>18</v>
      </c>
      <c r="AB106" s="5" t="s">
        <v>5075</v>
      </c>
    </row>
    <row r="107" spans="1:28" x14ac:dyDescent="0.3">
      <c r="A107" s="8" t="s">
        <v>312</v>
      </c>
      <c r="B107" s="5">
        <v>51280260</v>
      </c>
      <c r="C107" s="4" t="s">
        <v>5120</v>
      </c>
      <c r="D107" s="4" t="s">
        <v>314</v>
      </c>
      <c r="E107" s="4" t="s">
        <v>314</v>
      </c>
      <c r="F107" s="4" t="s">
        <v>15</v>
      </c>
      <c r="G107" s="4" t="s">
        <v>16</v>
      </c>
      <c r="H107" s="4" t="s">
        <v>315</v>
      </c>
      <c r="I107" s="4" t="s">
        <v>18</v>
      </c>
      <c r="J107" s="74">
        <v>1</v>
      </c>
      <c r="K107" s="4" t="s">
        <v>61</v>
      </c>
      <c r="L107" s="6" t="s">
        <v>20</v>
      </c>
      <c r="M107" s="5">
        <f>VLOOKUP(Tabel1[[#This Row],[Haltenr vv]],Tabel7[[Haltenr vv]:[instappers totaal]],8,FALSE)</f>
        <v>20.854545454545452</v>
      </c>
      <c r="N107" s="5">
        <f>VLOOKUP(Tabel1[[#This Row],[Haltenr vv]],Tabel64[[Haltenr vv]:[Instappers totaal]],14,FALSE)</f>
        <v>7.681745454545454</v>
      </c>
      <c r="O107" s="5">
        <f>VLOOKUP(Tabel1[[#This Row],[Haltenr vv]],Tabel4[[Haltenr vv]:[Instappers totaal]],5,FALSE)</f>
        <v>18.181818181818183</v>
      </c>
      <c r="P107" s="5">
        <f>VLOOKUP(Tabel1[[#This Row],[Haltenr vv]],Tabel6[[Haltenr vv]:[Instappers totaal]],14,FALSE)</f>
        <v>18.047552380952379</v>
      </c>
      <c r="Q107" s="5">
        <f>SUM(Tabel1[[#This Row],[mrt-18]:[mrt-19]])/4</f>
        <v>16.191415367965366</v>
      </c>
      <c r="R107" s="65">
        <f>(Tabel1[[#This Row],[mrt-18]]+Tabel1[[#This Row],[nov-18]]+Tabel1[[#This Row],[mrt-19]])/3</f>
        <v>19.027972005772003</v>
      </c>
      <c r="S107" t="s">
        <v>150</v>
      </c>
      <c r="T107" s="61" t="s">
        <v>18</v>
      </c>
      <c r="U107" s="70">
        <v>1</v>
      </c>
      <c r="V107" s="58" t="s">
        <v>150</v>
      </c>
      <c r="W107" s="46" t="s">
        <v>19</v>
      </c>
      <c r="X107" s="50" t="s">
        <v>20</v>
      </c>
      <c r="Y107" s="87"/>
      <c r="Z107" s="5" t="s">
        <v>150</v>
      </c>
      <c r="AA107" s="51" t="s">
        <v>18</v>
      </c>
      <c r="AB107" s="5" t="s">
        <v>5072</v>
      </c>
    </row>
    <row r="108" spans="1:28" x14ac:dyDescent="0.3">
      <c r="A108" s="7" t="s">
        <v>297</v>
      </c>
      <c r="B108" s="2">
        <v>50320040</v>
      </c>
      <c r="C108" s="1" t="s">
        <v>298</v>
      </c>
      <c r="D108" s="1" t="s">
        <v>294</v>
      </c>
      <c r="E108" s="1" t="s">
        <v>179</v>
      </c>
      <c r="F108" s="1" t="s">
        <v>15</v>
      </c>
      <c r="G108" s="1" t="s">
        <v>16</v>
      </c>
      <c r="H108" s="1" t="s">
        <v>299</v>
      </c>
      <c r="I108" s="1" t="s">
        <v>18</v>
      </c>
      <c r="J108" s="75">
        <v>1</v>
      </c>
      <c r="K108" s="1" t="s">
        <v>61</v>
      </c>
      <c r="L108" s="3" t="s">
        <v>20</v>
      </c>
      <c r="M108" s="5">
        <f>VLOOKUP(Tabel1[[#This Row],[Haltenr vv]],Tabel7[[Haltenr vv]:[instappers totaal]],8,FALSE)</f>
        <v>19.40909090909091</v>
      </c>
      <c r="N108" s="5">
        <f>VLOOKUP(Tabel1[[#This Row],[Haltenr vv]],Tabel64[[Haltenr vv]:[Instappers totaal]],14,FALSE)</f>
        <v>11.999927272727273</v>
      </c>
      <c r="O108" s="5">
        <f>VLOOKUP(Tabel1[[#This Row],[Haltenr vv]],Tabel4[[Haltenr vv]:[Instappers totaal]],5,FALSE)</f>
        <v>18.59090909090909</v>
      </c>
      <c r="P108" s="5">
        <f>VLOOKUP(Tabel1[[#This Row],[Haltenr vv]],Tabel6[[Haltenr vv]:[Instappers totaal]],14,FALSE)</f>
        <v>19.190428571428569</v>
      </c>
      <c r="Q108" s="5">
        <f>SUM(Tabel1[[#This Row],[mrt-18]:[mrt-19]])/4</f>
        <v>17.297588961038961</v>
      </c>
      <c r="R108" s="65">
        <f>(Tabel1[[#This Row],[mrt-18]]+Tabel1[[#This Row],[nov-18]]+Tabel1[[#This Row],[mrt-19]])/3</f>
        <v>19.063476190476191</v>
      </c>
      <c r="S108" t="s">
        <v>150</v>
      </c>
      <c r="T108" s="61" t="s">
        <v>18</v>
      </c>
      <c r="U108" s="70">
        <v>1</v>
      </c>
      <c r="V108" s="58" t="s">
        <v>150</v>
      </c>
      <c r="W108" s="46" t="s">
        <v>19</v>
      </c>
      <c r="X108" s="50" t="s">
        <v>20</v>
      </c>
      <c r="Y108" s="87" t="s">
        <v>5090</v>
      </c>
      <c r="Z108" s="5" t="s">
        <v>150</v>
      </c>
      <c r="AA108" s="51" t="s">
        <v>18</v>
      </c>
      <c r="AB108" s="5" t="s">
        <v>5072</v>
      </c>
    </row>
    <row r="109" spans="1:28" x14ac:dyDescent="0.3">
      <c r="A109" s="7" t="s">
        <v>243</v>
      </c>
      <c r="B109" s="2">
        <v>50450070</v>
      </c>
      <c r="C109" s="1" t="s">
        <v>244</v>
      </c>
      <c r="D109" s="1" t="s">
        <v>148</v>
      </c>
      <c r="E109" s="1" t="s">
        <v>148</v>
      </c>
      <c r="F109" s="1" t="s">
        <v>15</v>
      </c>
      <c r="G109" s="1" t="s">
        <v>16</v>
      </c>
      <c r="H109" s="1" t="s">
        <v>149</v>
      </c>
      <c r="I109" s="1" t="s">
        <v>18</v>
      </c>
      <c r="J109" s="75"/>
      <c r="K109" s="1" t="s">
        <v>61</v>
      </c>
      <c r="L109" s="3" t="s">
        <v>20</v>
      </c>
      <c r="M109" s="5">
        <f>VLOOKUP(Tabel1[[#This Row],[Haltenr vv]],Tabel7[[Haltenr vv]:[instappers totaal]],8,FALSE)</f>
        <v>17.409090909090899</v>
      </c>
      <c r="N109" s="5">
        <f>VLOOKUP(Tabel1[[#This Row],[Haltenr vv]],Tabel64[[Haltenr vv]:[Instappers totaal]],14,FALSE)</f>
        <v>6.6818</v>
      </c>
      <c r="O109" s="5">
        <f>VLOOKUP(Tabel1[[#This Row],[Haltenr vv]],Tabel4[[Haltenr vv]:[Instappers totaal]],5,FALSE)</f>
        <v>14.545454545454545</v>
      </c>
      <c r="P109" s="5">
        <f>VLOOKUP(Tabel1[[#This Row],[Haltenr vv]],Tabel6[[Haltenr vv]:[Instappers totaal]],14,FALSE)</f>
        <v>25.3809</v>
      </c>
      <c r="Q109" s="5">
        <f>SUM(Tabel1[[#This Row],[mrt-18]:[mrt-19]])/4</f>
        <v>16.004311363636361</v>
      </c>
      <c r="R109" s="65">
        <f>(Tabel1[[#This Row],[mrt-18]]+Tabel1[[#This Row],[nov-18]]+Tabel1[[#This Row],[mrt-19]])/3</f>
        <v>19.111815151515149</v>
      </c>
      <c r="S109" t="s">
        <v>150</v>
      </c>
      <c r="T109" s="61" t="s">
        <v>18</v>
      </c>
      <c r="U109" s="70">
        <v>1</v>
      </c>
      <c r="V109" s="58" t="s">
        <v>150</v>
      </c>
      <c r="W109" s="46" t="s">
        <v>19</v>
      </c>
      <c r="X109" s="50" t="s">
        <v>20</v>
      </c>
      <c r="Y109" s="87"/>
      <c r="Z109" s="5" t="s">
        <v>150</v>
      </c>
      <c r="AA109" s="51" t="s">
        <v>18</v>
      </c>
      <c r="AB109" s="5" t="s">
        <v>5072</v>
      </c>
    </row>
    <row r="110" spans="1:28" x14ac:dyDescent="0.3">
      <c r="A110" s="8" t="s">
        <v>316</v>
      </c>
      <c r="B110" s="5">
        <v>50700070</v>
      </c>
      <c r="C110" s="4" t="s">
        <v>301</v>
      </c>
      <c r="D110" s="4" t="s">
        <v>89</v>
      </c>
      <c r="E110" s="4" t="s">
        <v>44</v>
      </c>
      <c r="F110" s="4" t="s">
        <v>15</v>
      </c>
      <c r="G110" s="4" t="s">
        <v>16</v>
      </c>
      <c r="H110" s="4" t="s">
        <v>192</v>
      </c>
      <c r="I110" s="4" t="s">
        <v>18</v>
      </c>
      <c r="J110" s="74">
        <v>1</v>
      </c>
      <c r="K110" s="4" t="s">
        <v>19</v>
      </c>
      <c r="L110" s="6" t="s">
        <v>20</v>
      </c>
      <c r="M110" s="5">
        <f>VLOOKUP(Tabel1[[#This Row],[Haltenr vv]],Tabel7[[Haltenr vv]:[instappers totaal]],8,FALSE)</f>
        <v>21.227272727272702</v>
      </c>
      <c r="N110" s="5">
        <f>VLOOKUP(Tabel1[[#This Row],[Haltenr vv]],Tabel64[[Haltenr vv]:[Instappers totaal]],14,FALSE)</f>
        <v>9.6363000000000003</v>
      </c>
      <c r="O110" s="5">
        <f>VLOOKUP(Tabel1[[#This Row],[Haltenr vv]],Tabel4[[Haltenr vv]:[Instappers totaal]],5,FALSE)</f>
        <v>18.863636363636363</v>
      </c>
      <c r="P110" s="5">
        <f>VLOOKUP(Tabel1[[#This Row],[Haltenr vv]],Tabel6[[Haltenr vv]:[Instappers totaal]],14,FALSE)</f>
        <v>17.904699999999998</v>
      </c>
      <c r="Q110" s="5">
        <f>SUM(Tabel1[[#This Row],[mrt-18]:[mrt-19]])/4</f>
        <v>16.907977272727265</v>
      </c>
      <c r="R110" s="65">
        <f>(Tabel1[[#This Row],[mrt-18]]+Tabel1[[#This Row],[nov-18]]+Tabel1[[#This Row],[mrt-19]])/3</f>
        <v>19.331869696969687</v>
      </c>
      <c r="S110" t="s">
        <v>18</v>
      </c>
      <c r="T110" s="61" t="s">
        <v>18</v>
      </c>
      <c r="U110" s="70">
        <v>1</v>
      </c>
      <c r="V110" s="58" t="s">
        <v>18</v>
      </c>
      <c r="W110" s="46" t="s">
        <v>19</v>
      </c>
      <c r="X110" s="50" t="s">
        <v>20</v>
      </c>
      <c r="Y110" s="87"/>
      <c r="Z110" s="5" t="s">
        <v>150</v>
      </c>
      <c r="AA110" s="51" t="s">
        <v>18</v>
      </c>
      <c r="AB110" s="5"/>
    </row>
    <row r="111" spans="1:28" x14ac:dyDescent="0.3">
      <c r="A111" s="35" t="s">
        <v>1672</v>
      </c>
      <c r="B111" s="38">
        <v>50600060</v>
      </c>
      <c r="C111" s="4" t="s">
        <v>360</v>
      </c>
      <c r="D111" s="4" t="s">
        <v>98</v>
      </c>
      <c r="E111" s="4" t="s">
        <v>44</v>
      </c>
      <c r="F111" s="4" t="s">
        <v>15</v>
      </c>
      <c r="G111" s="4" t="s">
        <v>16</v>
      </c>
      <c r="H111" s="42" t="s">
        <v>5025</v>
      </c>
      <c r="I111" s="4" t="s">
        <v>18</v>
      </c>
      <c r="J111" s="74">
        <v>1</v>
      </c>
      <c r="K111" s="4" t="s">
        <v>61</v>
      </c>
      <c r="L111" s="6" t="s">
        <v>20</v>
      </c>
      <c r="M111" s="5">
        <f>VLOOKUP(Tabel1[[#This Row],[Haltenr vv]],Tabel7[[Haltenr vv]:[instappers totaal]],8,FALSE)</f>
        <v>20.636363636363672</v>
      </c>
      <c r="N111" s="5">
        <v>11</v>
      </c>
      <c r="O111" s="5">
        <f>VLOOKUP(Tabel1[[#This Row],[Haltenr vv]],Tabel4[[Haltenr vv]:[Instappers totaal]],5,FALSE)</f>
        <v>16.454545454545453</v>
      </c>
      <c r="P111" s="5">
        <v>21</v>
      </c>
      <c r="Q111" s="5">
        <f>SUM(Tabel1[[#This Row],[mrt-18]:[mrt-19]])/4</f>
        <v>17.27272727272728</v>
      </c>
      <c r="R111" s="65">
        <f>(Tabel1[[#This Row],[mrt-18]]+Tabel1[[#This Row],[nov-18]]+Tabel1[[#This Row],[mrt-19]])/3</f>
        <v>19.363636363636374</v>
      </c>
      <c r="S111" t="s">
        <v>150</v>
      </c>
      <c r="T111" s="61" t="s">
        <v>18</v>
      </c>
      <c r="U111" s="70">
        <v>1</v>
      </c>
      <c r="V111" s="81" t="s">
        <v>150</v>
      </c>
      <c r="W111" s="46" t="s">
        <v>19</v>
      </c>
      <c r="X111" s="50" t="s">
        <v>20</v>
      </c>
      <c r="Y111" s="87"/>
      <c r="Z111" s="5" t="s">
        <v>150</v>
      </c>
      <c r="AA111" s="51" t="s">
        <v>18</v>
      </c>
      <c r="AB111" s="5" t="s">
        <v>5084</v>
      </c>
    </row>
    <row r="112" spans="1:28" x14ac:dyDescent="0.3">
      <c r="A112" s="8" t="s">
        <v>263</v>
      </c>
      <c r="B112" s="5">
        <v>51531110</v>
      </c>
      <c r="C112" s="4" t="s">
        <v>55</v>
      </c>
      <c r="D112" s="4" t="s">
        <v>123</v>
      </c>
      <c r="E112" s="4" t="s">
        <v>124</v>
      </c>
      <c r="F112" s="4" t="s">
        <v>15</v>
      </c>
      <c r="G112" s="4" t="s">
        <v>16</v>
      </c>
      <c r="H112" s="4" t="s">
        <v>264</v>
      </c>
      <c r="I112" s="4" t="s">
        <v>18</v>
      </c>
      <c r="J112" s="74">
        <v>1</v>
      </c>
      <c r="K112" s="4" t="s">
        <v>19</v>
      </c>
      <c r="L112" s="6" t="s">
        <v>20</v>
      </c>
      <c r="M112" s="5">
        <f>VLOOKUP(Tabel1[[#This Row],[Haltenr vv]],Tabel7[[Haltenr vv]:[instappers totaal]],8,FALSE)</f>
        <v>17.772727272727298</v>
      </c>
      <c r="N112" s="5">
        <f>VLOOKUP(Tabel1[[#This Row],[Haltenr vv]],Tabel64[[Haltenr vv]:[Instappers totaal]],14,FALSE)</f>
        <v>7.5</v>
      </c>
      <c r="O112" s="5">
        <f>VLOOKUP(Tabel1[[#This Row],[Haltenr vv]],Tabel4[[Haltenr vv]:[Instappers totaal]],5,FALSE)</f>
        <v>16.772727272727273</v>
      </c>
      <c r="P112" s="5">
        <f>VLOOKUP(Tabel1[[#This Row],[Haltenr vv]],Tabel6[[Haltenr vv]:[Instappers totaal]],14,FALSE)</f>
        <v>23.904699999999998</v>
      </c>
      <c r="Q112" s="5">
        <f>SUM(Tabel1[[#This Row],[mrt-18]:[mrt-19]])/4</f>
        <v>16.487538636363645</v>
      </c>
      <c r="R112" s="65">
        <f>(Tabel1[[#This Row],[mrt-18]]+Tabel1[[#This Row],[nov-18]]+Tabel1[[#This Row],[mrt-19]])/3</f>
        <v>19.483384848484857</v>
      </c>
      <c r="S112" t="s">
        <v>150</v>
      </c>
      <c r="T112" s="61" t="s">
        <v>18</v>
      </c>
      <c r="U112" s="70">
        <v>1</v>
      </c>
      <c r="V112" s="58" t="s">
        <v>150</v>
      </c>
      <c r="W112" s="46" t="s">
        <v>19</v>
      </c>
      <c r="X112" s="50" t="s">
        <v>20</v>
      </c>
      <c r="Y112" s="87"/>
      <c r="Z112" s="5" t="s">
        <v>150</v>
      </c>
      <c r="AA112" s="51" t="s">
        <v>18</v>
      </c>
      <c r="AB112" s="5"/>
    </row>
    <row r="113" spans="1:28" x14ac:dyDescent="0.3">
      <c r="A113" s="8" t="s">
        <v>284</v>
      </c>
      <c r="B113" s="5">
        <v>50510020</v>
      </c>
      <c r="C113" s="4" t="s">
        <v>156</v>
      </c>
      <c r="D113" s="4" t="s">
        <v>157</v>
      </c>
      <c r="E113" s="4" t="s">
        <v>158</v>
      </c>
      <c r="F113" s="4" t="s">
        <v>15</v>
      </c>
      <c r="G113" s="4" t="s">
        <v>16</v>
      </c>
      <c r="H113" s="4" t="s">
        <v>285</v>
      </c>
      <c r="I113" s="4" t="s">
        <v>18</v>
      </c>
      <c r="J113" s="74">
        <v>1</v>
      </c>
      <c r="K113" s="4" t="s">
        <v>19</v>
      </c>
      <c r="L113" s="6" t="s">
        <v>20</v>
      </c>
      <c r="M113" s="5">
        <f>VLOOKUP(Tabel1[[#This Row],[Haltenr vv]],Tabel7[[Haltenr vv]:[instappers totaal]],8,FALSE)</f>
        <v>19.545454545454501</v>
      </c>
      <c r="N113" s="5">
        <f>VLOOKUP(Tabel1[[#This Row],[Haltenr vv]],Tabel64[[Haltenr vv]:[Instappers totaal]],14,FALSE)</f>
        <v>11.2727</v>
      </c>
      <c r="O113" s="5">
        <f>VLOOKUP(Tabel1[[#This Row],[Haltenr vv]],Tabel4[[Haltenr vv]:[Instappers totaal]],5,FALSE)</f>
        <v>19.318181818181817</v>
      </c>
      <c r="P113" s="5">
        <f>VLOOKUP(Tabel1[[#This Row],[Haltenr vv]],Tabel6[[Haltenr vv]:[Instappers totaal]],14,FALSE)</f>
        <v>20.285699999999999</v>
      </c>
      <c r="Q113" s="5">
        <f>SUM(Tabel1[[#This Row],[mrt-18]:[mrt-19]])/4</f>
        <v>17.605509090909081</v>
      </c>
      <c r="R113" s="65">
        <f>(Tabel1[[#This Row],[mrt-18]]+Tabel1[[#This Row],[nov-18]]+Tabel1[[#This Row],[mrt-19]])/3</f>
        <v>19.71644545454544</v>
      </c>
      <c r="S113" t="s">
        <v>18</v>
      </c>
      <c r="T113" s="61" t="s">
        <v>18</v>
      </c>
      <c r="U113" s="70">
        <v>1</v>
      </c>
      <c r="V113" s="58" t="s">
        <v>18</v>
      </c>
      <c r="W113" s="46" t="s">
        <v>19</v>
      </c>
      <c r="X113" s="50" t="s">
        <v>20</v>
      </c>
      <c r="Y113" s="87"/>
      <c r="Z113" s="5" t="s">
        <v>150</v>
      </c>
      <c r="AA113" s="51" t="s">
        <v>18</v>
      </c>
      <c r="AB113" s="5"/>
    </row>
    <row r="114" spans="1:28" x14ac:dyDescent="0.3">
      <c r="A114" s="7" t="s">
        <v>281</v>
      </c>
      <c r="B114" s="2">
        <v>50450050</v>
      </c>
      <c r="C114" s="1" t="s">
        <v>226</v>
      </c>
      <c r="D114" s="1" t="s">
        <v>282</v>
      </c>
      <c r="E114" s="1" t="s">
        <v>148</v>
      </c>
      <c r="F114" s="1" t="s">
        <v>15</v>
      </c>
      <c r="G114" s="1" t="s">
        <v>16</v>
      </c>
      <c r="H114" s="1" t="s">
        <v>283</v>
      </c>
      <c r="I114" s="1" t="s">
        <v>18</v>
      </c>
      <c r="J114" s="75">
        <v>1</v>
      </c>
      <c r="K114" s="1" t="s">
        <v>61</v>
      </c>
      <c r="L114" s="3" t="s">
        <v>20</v>
      </c>
      <c r="M114" s="5">
        <f>VLOOKUP(Tabel1[[#This Row],[Haltenr vv]],Tabel7[[Haltenr vv]:[instappers totaal]],8,FALSE)</f>
        <v>22.772727272727298</v>
      </c>
      <c r="N114" s="5">
        <f>VLOOKUP(Tabel1[[#This Row],[Haltenr vv]],Tabel64[[Haltenr vv]:[Instappers totaal]],14,FALSE)</f>
        <v>9.3180999999999994</v>
      </c>
      <c r="O114" s="5">
        <f>VLOOKUP(Tabel1[[#This Row],[Haltenr vv]],Tabel4[[Haltenr vv]:[Instappers totaal]],5,FALSE)</f>
        <v>17.863636363636363</v>
      </c>
      <c r="P114" s="5">
        <f>VLOOKUP(Tabel1[[#This Row],[Haltenr vv]],Tabel6[[Haltenr vv]:[Instappers totaal]],14,FALSE)</f>
        <v>20.333300000000001</v>
      </c>
      <c r="Q114" s="5">
        <f>SUM(Tabel1[[#This Row],[mrt-18]:[mrt-19]])/4</f>
        <v>17.571940909090912</v>
      </c>
      <c r="R114" s="65">
        <f>(Tabel1[[#This Row],[mrt-18]]+Tabel1[[#This Row],[nov-18]]+Tabel1[[#This Row],[mrt-19]])/3</f>
        <v>20.323221212121222</v>
      </c>
      <c r="S114" t="s">
        <v>150</v>
      </c>
      <c r="T114" s="61" t="s">
        <v>18</v>
      </c>
      <c r="U114" s="70">
        <v>1</v>
      </c>
      <c r="V114" s="58" t="s">
        <v>150</v>
      </c>
      <c r="W114" s="46" t="s">
        <v>19</v>
      </c>
      <c r="X114" s="50" t="s">
        <v>20</v>
      </c>
      <c r="Y114" s="87"/>
      <c r="Z114" s="5" t="s">
        <v>150</v>
      </c>
      <c r="AA114" s="51" t="s">
        <v>18</v>
      </c>
      <c r="AB114" s="5" t="s">
        <v>5102</v>
      </c>
    </row>
    <row r="115" spans="1:28" x14ac:dyDescent="0.3">
      <c r="A115" s="8" t="s">
        <v>308</v>
      </c>
      <c r="B115" s="5">
        <v>51531020</v>
      </c>
      <c r="C115" s="4" t="s">
        <v>309</v>
      </c>
      <c r="D115" s="4" t="s">
        <v>123</v>
      </c>
      <c r="E115" s="4" t="s">
        <v>124</v>
      </c>
      <c r="F115" s="4" t="s">
        <v>15</v>
      </c>
      <c r="G115" s="4" t="s">
        <v>16</v>
      </c>
      <c r="H115" s="4" t="s">
        <v>254</v>
      </c>
      <c r="I115" s="4" t="s">
        <v>18</v>
      </c>
      <c r="J115" s="74">
        <v>1</v>
      </c>
      <c r="K115" s="4" t="s">
        <v>61</v>
      </c>
      <c r="L115" s="6" t="s">
        <v>20</v>
      </c>
      <c r="M115" s="5">
        <f>VLOOKUP(Tabel1[[#This Row],[Haltenr vv]],Tabel7[[Haltenr vv]:[instappers totaal]],8,FALSE)</f>
        <v>20.318181818181799</v>
      </c>
      <c r="N115" s="5">
        <f>VLOOKUP(Tabel1[[#This Row],[Haltenr vv]],Tabel64[[Haltenr vv]:[Instappers totaal]],14,FALSE)</f>
        <v>10.5</v>
      </c>
      <c r="O115" s="5">
        <f>VLOOKUP(Tabel1[[#This Row],[Haltenr vv]],Tabel4[[Haltenr vv]:[Instappers totaal]],5,FALSE)</f>
        <v>22.363636363636363</v>
      </c>
      <c r="P115" s="5">
        <f>VLOOKUP(Tabel1[[#This Row],[Haltenr vv]],Tabel6[[Haltenr vv]:[Instappers totaal]],14,FALSE)</f>
        <v>18.523800000000001</v>
      </c>
      <c r="Q115" s="5">
        <f>SUM(Tabel1[[#This Row],[mrt-18]:[mrt-19]])/4</f>
        <v>17.926404545454538</v>
      </c>
      <c r="R115" s="65">
        <f>(Tabel1[[#This Row],[mrt-18]]+Tabel1[[#This Row],[nov-18]]+Tabel1[[#This Row],[mrt-19]])/3</f>
        <v>20.401872727272721</v>
      </c>
      <c r="S115" t="s">
        <v>150</v>
      </c>
      <c r="T115" s="61" t="s">
        <v>18</v>
      </c>
      <c r="U115" s="70">
        <v>1</v>
      </c>
      <c r="V115" s="58" t="s">
        <v>150</v>
      </c>
      <c r="W115" s="46" t="s">
        <v>19</v>
      </c>
      <c r="X115" s="50" t="s">
        <v>20</v>
      </c>
      <c r="Y115" s="87"/>
      <c r="Z115" s="5" t="s">
        <v>150</v>
      </c>
      <c r="AA115" s="51" t="s">
        <v>18</v>
      </c>
      <c r="AB115" s="5" t="s">
        <v>5072</v>
      </c>
    </row>
    <row r="116" spans="1:28" x14ac:dyDescent="0.3">
      <c r="A116" s="7" t="s">
        <v>295</v>
      </c>
      <c r="B116" s="2">
        <v>50190040</v>
      </c>
      <c r="C116" s="1" t="s">
        <v>296</v>
      </c>
      <c r="D116" s="1" t="s">
        <v>52</v>
      </c>
      <c r="E116" s="1" t="s">
        <v>52</v>
      </c>
      <c r="F116" s="1" t="s">
        <v>15</v>
      </c>
      <c r="G116" s="1" t="s">
        <v>16</v>
      </c>
      <c r="H116" s="1" t="s">
        <v>218</v>
      </c>
      <c r="I116" s="1" t="s">
        <v>18</v>
      </c>
      <c r="J116" s="75">
        <v>1</v>
      </c>
      <c r="K116" s="1" t="s">
        <v>61</v>
      </c>
      <c r="L116" s="3" t="s">
        <v>72</v>
      </c>
      <c r="M116" s="5">
        <f>VLOOKUP(Tabel1[[#This Row],[Haltenr vv]],Tabel7[[Haltenr vv]:[instappers totaal]],8,FALSE)</f>
        <v>21.227272727272727</v>
      </c>
      <c r="N116" s="5">
        <f>VLOOKUP(Tabel1[[#This Row],[Haltenr vv]],Tabel64[[Haltenr vv]:[Instappers totaal]],14,FALSE)</f>
        <v>17.954545454545453</v>
      </c>
      <c r="O116" s="5">
        <f>VLOOKUP(Tabel1[[#This Row],[Haltenr vv]],Tabel4[[Haltenr vv]:[Instappers totaal]],5,FALSE)</f>
        <v>22.363636363636363</v>
      </c>
      <c r="P116" s="5">
        <f>VLOOKUP(Tabel1[[#This Row],[Haltenr vv]],Tabel6[[Haltenr vv]:[Instappers totaal]],14,FALSE)</f>
        <v>19.523809523809526</v>
      </c>
      <c r="Q116" s="5">
        <f>SUM(Tabel1[[#This Row],[mrt-18]:[mrt-19]])/4</f>
        <v>20.26731601731602</v>
      </c>
      <c r="R116" s="65">
        <f>(Tabel1[[#This Row],[mrt-18]]+Tabel1[[#This Row],[nov-18]]+Tabel1[[#This Row],[mrt-19]])/3</f>
        <v>21.038239538239541</v>
      </c>
      <c r="S116" t="s">
        <v>150</v>
      </c>
      <c r="T116" s="61" t="s">
        <v>18</v>
      </c>
      <c r="U116" s="70">
        <v>1</v>
      </c>
      <c r="V116" s="58" t="s">
        <v>150</v>
      </c>
      <c r="W116" s="46" t="s">
        <v>19</v>
      </c>
      <c r="X116" s="50" t="s">
        <v>20</v>
      </c>
      <c r="Y116" s="87"/>
      <c r="Z116" s="5" t="s">
        <v>150</v>
      </c>
      <c r="AA116" s="51" t="s">
        <v>18</v>
      </c>
      <c r="AB116" s="5" t="s">
        <v>5078</v>
      </c>
    </row>
    <row r="117" spans="1:28" x14ac:dyDescent="0.3">
      <c r="A117" s="8" t="s">
        <v>278</v>
      </c>
      <c r="B117" s="5">
        <v>50100080</v>
      </c>
      <c r="C117" s="4" t="s">
        <v>279</v>
      </c>
      <c r="D117" s="4" t="s">
        <v>14</v>
      </c>
      <c r="E117" s="4" t="s">
        <v>14</v>
      </c>
      <c r="F117" s="4" t="s">
        <v>15</v>
      </c>
      <c r="G117" s="4" t="s">
        <v>16</v>
      </c>
      <c r="H117" s="4" t="s">
        <v>280</v>
      </c>
      <c r="I117" s="4" t="s">
        <v>18</v>
      </c>
      <c r="J117" s="74">
        <v>1</v>
      </c>
      <c r="K117" s="4" t="s">
        <v>61</v>
      </c>
      <c r="L117" s="6" t="s">
        <v>20</v>
      </c>
      <c r="M117" s="5">
        <f>VLOOKUP(Tabel1[[#This Row],[Haltenr vv]],Tabel7[[Haltenr vv]:[instappers totaal]],8,FALSE)</f>
        <v>21.701298701298704</v>
      </c>
      <c r="N117" s="5">
        <f>VLOOKUP(Tabel1[[#This Row],[Haltenr vv]],Tabel64[[Haltenr vv]:[Instappers totaal]],14,FALSE)</f>
        <v>18.7727</v>
      </c>
      <c r="O117" s="5">
        <f>VLOOKUP(Tabel1[[#This Row],[Haltenr vv]],Tabel4[[Haltenr vv]:[Instappers totaal]],5,FALSE)</f>
        <v>22.045454545454547</v>
      </c>
      <c r="P117" s="5">
        <f>VLOOKUP(Tabel1[[#This Row],[Haltenr vv]],Tabel6[[Haltenr vv]:[Instappers totaal]],14,FALSE)</f>
        <v>21.619009523809524</v>
      </c>
      <c r="Q117" s="5">
        <f>SUM(Tabel1[[#This Row],[mrt-18]:[mrt-19]])/4</f>
        <v>21.034615692640692</v>
      </c>
      <c r="R117" s="65">
        <f>(Tabel1[[#This Row],[mrt-18]]+Tabel1[[#This Row],[nov-18]]+Tabel1[[#This Row],[mrt-19]])/3</f>
        <v>21.788587590187593</v>
      </c>
      <c r="S117" t="s">
        <v>150</v>
      </c>
      <c r="T117" s="61" t="s">
        <v>18</v>
      </c>
      <c r="U117" s="70">
        <v>1</v>
      </c>
      <c r="V117" s="58" t="s">
        <v>150</v>
      </c>
      <c r="W117" s="46" t="s">
        <v>19</v>
      </c>
      <c r="X117" s="50" t="s">
        <v>20</v>
      </c>
      <c r="Y117" s="87" t="s">
        <v>5098</v>
      </c>
      <c r="Z117" s="5" t="s">
        <v>150</v>
      </c>
      <c r="AA117" s="51" t="s">
        <v>18</v>
      </c>
      <c r="AB117" s="5" t="s">
        <v>5072</v>
      </c>
    </row>
    <row r="118" spans="1:28" x14ac:dyDescent="0.3">
      <c r="A118" s="8" t="s">
        <v>286</v>
      </c>
      <c r="B118" s="5">
        <v>50400030</v>
      </c>
      <c r="C118" s="4" t="s">
        <v>230</v>
      </c>
      <c r="D118" s="4" t="s">
        <v>43</v>
      </c>
      <c r="E118" s="4" t="s">
        <v>44</v>
      </c>
      <c r="F118" s="4" t="s">
        <v>15</v>
      </c>
      <c r="G118" s="4" t="s">
        <v>16</v>
      </c>
      <c r="H118" s="4" t="s">
        <v>87</v>
      </c>
      <c r="I118" s="4" t="s">
        <v>18</v>
      </c>
      <c r="J118" s="74">
        <v>1</v>
      </c>
      <c r="K118" s="4" t="s">
        <v>19</v>
      </c>
      <c r="L118" s="6" t="s">
        <v>20</v>
      </c>
      <c r="M118" s="5">
        <f>VLOOKUP(Tabel1[[#This Row],[Haltenr vv]],Tabel7[[Haltenr vv]:[instappers totaal]],8,FALSE)</f>
        <v>26</v>
      </c>
      <c r="N118" s="5">
        <f>VLOOKUP(Tabel1[[#This Row],[Haltenr vv]],Tabel64[[Haltenr vv]:[Instappers totaal]],14,FALSE)</f>
        <v>10.909036363636364</v>
      </c>
      <c r="O118" s="5">
        <f>VLOOKUP(Tabel1[[#This Row],[Haltenr vv]],Tabel4[[Haltenr vv]:[Instappers totaal]],5,FALSE)</f>
        <v>19.545454545454543</v>
      </c>
      <c r="P118" s="5">
        <f>VLOOKUP(Tabel1[[#This Row],[Haltenr vv]],Tabel6[[Haltenr vv]:[Instappers totaal]],14,FALSE)</f>
        <v>20.047571428571427</v>
      </c>
      <c r="Q118" s="5">
        <f>SUM(Tabel1[[#This Row],[mrt-18]:[mrt-19]])/4</f>
        <v>19.125515584415584</v>
      </c>
      <c r="R118" s="65">
        <f>(Tabel1[[#This Row],[mrt-18]]+Tabel1[[#This Row],[nov-18]]+Tabel1[[#This Row],[mrt-19]])/3</f>
        <v>21.864341991341991</v>
      </c>
      <c r="S118" t="s">
        <v>150</v>
      </c>
      <c r="T118" s="61" t="s">
        <v>18</v>
      </c>
      <c r="U118" s="70">
        <v>1</v>
      </c>
      <c r="V118" s="58" t="s">
        <v>150</v>
      </c>
      <c r="W118" s="46" t="s">
        <v>19</v>
      </c>
      <c r="X118" s="50" t="s">
        <v>20</v>
      </c>
      <c r="Y118" s="87"/>
      <c r="Z118" s="5" t="s">
        <v>150</v>
      </c>
      <c r="AA118" s="51" t="s">
        <v>18</v>
      </c>
      <c r="AB118" s="5"/>
    </row>
    <row r="119" spans="1:28" x14ac:dyDescent="0.3">
      <c r="A119" s="7" t="s">
        <v>247</v>
      </c>
      <c r="B119" s="2">
        <v>59620030</v>
      </c>
      <c r="C119" s="83" t="s">
        <v>248</v>
      </c>
      <c r="D119" s="1" t="s">
        <v>249</v>
      </c>
      <c r="E119" s="1" t="s">
        <v>250</v>
      </c>
      <c r="F119" s="1" t="s">
        <v>15</v>
      </c>
      <c r="G119" s="1" t="s">
        <v>16</v>
      </c>
      <c r="H119" s="1" t="s">
        <v>251</v>
      </c>
      <c r="I119" s="1" t="s">
        <v>18</v>
      </c>
      <c r="J119" s="75">
        <v>1</v>
      </c>
      <c r="K119" s="1" t="s">
        <v>19</v>
      </c>
      <c r="L119" s="3" t="s">
        <v>20</v>
      </c>
      <c r="M119" s="5">
        <f>VLOOKUP(Tabel1[[#This Row],[Haltenr vv]],Tabel7[[Haltenr vv]:[instappers totaal]],8,FALSE)</f>
        <v>21.363636363636399</v>
      </c>
      <c r="N119" s="5">
        <f>VLOOKUP(Tabel1[[#This Row],[Haltenr vv]],Tabel64[[Haltenr vv]:[Instappers totaal]],14,FALSE)</f>
        <v>8.3180999999999994</v>
      </c>
      <c r="O119" s="5">
        <f>VLOOKUP(Tabel1[[#This Row],[Haltenr vv]],Tabel4[[Haltenr vv]:[Instappers totaal]],5,FALSE)</f>
        <v>20.045454545454547</v>
      </c>
      <c r="P119" s="5">
        <f>VLOOKUP(Tabel1[[#This Row],[Haltenr vv]],Tabel6[[Haltenr vv]:[Instappers totaal]],14,FALSE)</f>
        <v>24.714200000000002</v>
      </c>
      <c r="Q119" s="5">
        <f>SUM(Tabel1[[#This Row],[mrt-18]:[mrt-19]])/4</f>
        <v>18.610347727272735</v>
      </c>
      <c r="R119" s="65">
        <f>(Tabel1[[#This Row],[mrt-18]]+Tabel1[[#This Row],[nov-18]]+Tabel1[[#This Row],[mrt-19]])/3</f>
        <v>22.041096969696984</v>
      </c>
      <c r="S119" s="81" t="s">
        <v>18</v>
      </c>
      <c r="T119" s="61" t="s">
        <v>18</v>
      </c>
      <c r="U119" s="70">
        <v>1</v>
      </c>
      <c r="V119" s="81" t="s">
        <v>150</v>
      </c>
      <c r="W119" s="46" t="s">
        <v>19</v>
      </c>
      <c r="X119" s="50" t="s">
        <v>20</v>
      </c>
      <c r="Y119" s="87"/>
      <c r="Z119" s="5" t="s">
        <v>150</v>
      </c>
      <c r="AA119" s="51" t="s">
        <v>18</v>
      </c>
      <c r="AB119" s="5" t="s">
        <v>5091</v>
      </c>
    </row>
    <row r="120" spans="1:28" x14ac:dyDescent="0.3">
      <c r="A120" s="7" t="s">
        <v>257</v>
      </c>
      <c r="B120" s="2">
        <v>50550150</v>
      </c>
      <c r="C120" s="1" t="s">
        <v>226</v>
      </c>
      <c r="D120" s="1" t="s">
        <v>258</v>
      </c>
      <c r="E120" s="1" t="s">
        <v>44</v>
      </c>
      <c r="F120" s="1" t="s">
        <v>44</v>
      </c>
      <c r="G120" s="1" t="s">
        <v>16</v>
      </c>
      <c r="H120" s="1" t="s">
        <v>259</v>
      </c>
      <c r="I120" s="1" t="s">
        <v>18</v>
      </c>
      <c r="J120" s="75">
        <v>1</v>
      </c>
      <c r="K120" s="1" t="s">
        <v>19</v>
      </c>
      <c r="L120" s="3" t="s">
        <v>20</v>
      </c>
      <c r="M120" s="5">
        <f>VLOOKUP(Tabel1[[#This Row],[Haltenr vv]],Tabel7[[Haltenr vv]:[instappers totaal]],8,FALSE)</f>
        <v>19.636363636363601</v>
      </c>
      <c r="N120" s="5">
        <f>VLOOKUP(Tabel1[[#This Row],[Haltenr vv]],Tabel64[[Haltenr vv]:[Instappers totaal]],14,FALSE)</f>
        <v>14.318099999999999</v>
      </c>
      <c r="O120" s="5">
        <f>VLOOKUP(Tabel1[[#This Row],[Haltenr vv]],Tabel4[[Haltenr vv]:[Instappers totaal]],5,FALSE)</f>
        <v>22.59090909090909</v>
      </c>
      <c r="P120" s="5">
        <f>VLOOKUP(Tabel1[[#This Row],[Haltenr vv]],Tabel6[[Haltenr vv]:[Instappers totaal]],14,FALSE)</f>
        <v>24.238</v>
      </c>
      <c r="Q120" s="5">
        <f>SUM(Tabel1[[#This Row],[mrt-18]:[mrt-19]])/4</f>
        <v>20.195843181818173</v>
      </c>
      <c r="R120" s="65">
        <f>(Tabel1[[#This Row],[mrt-18]]+Tabel1[[#This Row],[nov-18]]+Tabel1[[#This Row],[mrt-19]])/3</f>
        <v>22.155090909090898</v>
      </c>
      <c r="S120" t="s">
        <v>18</v>
      </c>
      <c r="T120" s="61" t="s">
        <v>18</v>
      </c>
      <c r="U120" s="70">
        <v>1</v>
      </c>
      <c r="V120" s="58" t="s">
        <v>18</v>
      </c>
      <c r="W120" s="46" t="s">
        <v>19</v>
      </c>
      <c r="X120" s="50" t="s">
        <v>20</v>
      </c>
      <c r="Y120" s="87"/>
      <c r="Z120" s="5" t="s">
        <v>150</v>
      </c>
      <c r="AA120" s="51" t="s">
        <v>18</v>
      </c>
      <c r="AB120" s="5" t="s">
        <v>5103</v>
      </c>
    </row>
    <row r="121" spans="1:28" x14ac:dyDescent="0.3">
      <c r="A121" s="7" t="s">
        <v>245</v>
      </c>
      <c r="B121" s="2">
        <v>50720010</v>
      </c>
      <c r="C121" s="1" t="s">
        <v>246</v>
      </c>
      <c r="D121" s="1" t="s">
        <v>115</v>
      </c>
      <c r="E121" s="1" t="s">
        <v>116</v>
      </c>
      <c r="F121" s="1" t="s">
        <v>15</v>
      </c>
      <c r="G121" s="1" t="s">
        <v>16</v>
      </c>
      <c r="H121" s="1" t="s">
        <v>117</v>
      </c>
      <c r="I121" s="1" t="s">
        <v>18</v>
      </c>
      <c r="J121" s="75">
        <v>1</v>
      </c>
      <c r="K121" s="1" t="s">
        <v>19</v>
      </c>
      <c r="L121" s="3" t="s">
        <v>20</v>
      </c>
      <c r="M121" s="5">
        <f>VLOOKUP(Tabel1[[#This Row],[Haltenr vv]],Tabel7[[Haltenr vv]:[instappers totaal]],8,FALSE)</f>
        <v>19.318181818181799</v>
      </c>
      <c r="N121" s="5">
        <f>VLOOKUP(Tabel1[[#This Row],[Haltenr vv]],Tabel64[[Haltenr vv]:[Instappers totaal]],14,FALSE)</f>
        <v>9.8635999999999999</v>
      </c>
      <c r="O121" s="5">
        <f>VLOOKUP(Tabel1[[#This Row],[Haltenr vv]],Tabel4[[Haltenr vv]:[Instappers totaal]],5,FALSE)</f>
        <v>23.863636363636363</v>
      </c>
      <c r="P121" s="5">
        <f>VLOOKUP(Tabel1[[#This Row],[Haltenr vv]],Tabel6[[Haltenr vv]:[Instappers totaal]],14,FALSE)</f>
        <v>24.952300000000001</v>
      </c>
      <c r="Q121" s="5">
        <f>SUM(Tabel1[[#This Row],[mrt-18]:[mrt-19]])/4</f>
        <v>19.499429545454539</v>
      </c>
      <c r="R121" s="65">
        <f>(Tabel1[[#This Row],[mrt-18]]+Tabel1[[#This Row],[nov-18]]+Tabel1[[#This Row],[mrt-19]])/3</f>
        <v>22.711372727272721</v>
      </c>
      <c r="S121" t="s">
        <v>150</v>
      </c>
      <c r="T121" s="61" t="s">
        <v>18</v>
      </c>
      <c r="U121" s="70">
        <v>1</v>
      </c>
      <c r="V121" s="81" t="s">
        <v>18</v>
      </c>
      <c r="W121" s="46" t="s">
        <v>19</v>
      </c>
      <c r="X121" s="50" t="s">
        <v>20</v>
      </c>
      <c r="Y121" s="87"/>
      <c r="Z121" s="5" t="s">
        <v>150</v>
      </c>
      <c r="AA121" s="51" t="s">
        <v>18</v>
      </c>
      <c r="AB121" s="5" t="s">
        <v>5079</v>
      </c>
    </row>
    <row r="122" spans="1:28" x14ac:dyDescent="0.3">
      <c r="A122" s="8" t="s">
        <v>271</v>
      </c>
      <c r="B122" s="5">
        <v>59350050</v>
      </c>
      <c r="C122" s="4" t="s">
        <v>201</v>
      </c>
      <c r="D122" s="4" t="s">
        <v>202</v>
      </c>
      <c r="E122" s="4" t="s">
        <v>59</v>
      </c>
      <c r="F122" s="4" t="s">
        <v>15</v>
      </c>
      <c r="G122" s="4" t="s">
        <v>16</v>
      </c>
      <c r="H122" s="4" t="s">
        <v>272</v>
      </c>
      <c r="I122" s="4" t="s">
        <v>18</v>
      </c>
      <c r="J122" s="74">
        <v>1</v>
      </c>
      <c r="K122" s="4" t="s">
        <v>61</v>
      </c>
      <c r="L122" s="6" t="s">
        <v>72</v>
      </c>
      <c r="M122" s="5">
        <f>VLOOKUP(Tabel1[[#This Row],[Haltenr vv]],Tabel7[[Haltenr vv]:[instappers totaal]],8,FALSE)</f>
        <v>17.045454545454501</v>
      </c>
      <c r="N122" s="5">
        <f>VLOOKUP(Tabel1[[#This Row],[Haltenr vv]],Tabel64[[Haltenr vv]:[Instappers totaal]],14,FALSE)</f>
        <v>10.045400000000001</v>
      </c>
      <c r="O122" s="5">
        <f>VLOOKUP(Tabel1[[#This Row],[Haltenr vv]],Tabel4[[Haltenr vv]:[Instappers totaal]],5,FALSE)</f>
        <v>30.09090909090909</v>
      </c>
      <c r="P122" s="5">
        <f>VLOOKUP(Tabel1[[#This Row],[Haltenr vv]],Tabel6[[Haltenr vv]:[Instappers totaal]],14,FALSE)</f>
        <v>22.666599999999999</v>
      </c>
      <c r="Q122" s="5">
        <f>SUM(Tabel1[[#This Row],[mrt-18]:[mrt-19]])/4</f>
        <v>19.962090909090897</v>
      </c>
      <c r="R122" s="65">
        <f>(Tabel1[[#This Row],[mrt-18]]+Tabel1[[#This Row],[nov-18]]+Tabel1[[#This Row],[mrt-19]])/3</f>
        <v>23.26765454545453</v>
      </c>
      <c r="S122" t="s">
        <v>150</v>
      </c>
      <c r="T122" s="61" t="s">
        <v>18</v>
      </c>
      <c r="U122" s="70">
        <v>1</v>
      </c>
      <c r="V122" s="58" t="s">
        <v>150</v>
      </c>
      <c r="W122" s="46" t="s">
        <v>19</v>
      </c>
      <c r="X122" s="50" t="s">
        <v>72</v>
      </c>
      <c r="Y122" s="87"/>
      <c r="Z122" s="5" t="s">
        <v>150</v>
      </c>
      <c r="AA122" s="51" t="s">
        <v>18</v>
      </c>
      <c r="AB122" s="5" t="s">
        <v>5072</v>
      </c>
    </row>
    <row r="123" spans="1:28" x14ac:dyDescent="0.3">
      <c r="A123" s="7" t="s">
        <v>240</v>
      </c>
      <c r="B123" s="2">
        <v>50400420</v>
      </c>
      <c r="C123" s="1" t="s">
        <v>241</v>
      </c>
      <c r="D123" s="1" t="s">
        <v>242</v>
      </c>
      <c r="E123" s="1" t="s">
        <v>34</v>
      </c>
      <c r="F123" s="1" t="s">
        <v>15</v>
      </c>
      <c r="G123" s="1" t="s">
        <v>16</v>
      </c>
      <c r="H123" s="1" t="s">
        <v>184</v>
      </c>
      <c r="I123" s="1" t="s">
        <v>18</v>
      </c>
      <c r="J123" s="75">
        <v>1</v>
      </c>
      <c r="K123" s="1" t="s">
        <v>19</v>
      </c>
      <c r="L123" s="3" t="s">
        <v>20</v>
      </c>
      <c r="M123" s="5">
        <f>VLOOKUP(Tabel1[[#This Row],[Haltenr vv]],Tabel7[[Haltenr vv]:[instappers totaal]],8,FALSE)</f>
        <v>26.454545454545499</v>
      </c>
      <c r="N123" s="5">
        <f>VLOOKUP(Tabel1[[#This Row],[Haltenr vv]],Tabel64[[Haltenr vv]:[Instappers totaal]],14,FALSE)</f>
        <v>11</v>
      </c>
      <c r="O123" s="5">
        <f>VLOOKUP(Tabel1[[#This Row],[Haltenr vv]],Tabel4[[Haltenr vv]:[Instappers totaal]],5,FALSE)</f>
        <v>18.318181818181817</v>
      </c>
      <c r="P123" s="5">
        <f>VLOOKUP(Tabel1[[#This Row],[Haltenr vv]],Tabel6[[Haltenr vv]:[Instappers totaal]],14,FALSE)</f>
        <v>25.904699999999998</v>
      </c>
      <c r="Q123" s="5">
        <f>SUM(Tabel1[[#This Row],[mrt-18]:[mrt-19]])/4</f>
        <v>20.419356818181825</v>
      </c>
      <c r="R123" s="65">
        <f>(Tabel1[[#This Row],[mrt-18]]+Tabel1[[#This Row],[nov-18]]+Tabel1[[#This Row],[mrt-19]])/3</f>
        <v>23.559142424242438</v>
      </c>
      <c r="S123" t="s">
        <v>150</v>
      </c>
      <c r="T123" s="61" t="s">
        <v>18</v>
      </c>
      <c r="U123" s="70">
        <v>1</v>
      </c>
      <c r="V123" s="58" t="s">
        <v>150</v>
      </c>
      <c r="W123" s="46" t="s">
        <v>19</v>
      </c>
      <c r="X123" s="50" t="s">
        <v>20</v>
      </c>
      <c r="Y123" s="87"/>
      <c r="Z123" s="5" t="s">
        <v>150</v>
      </c>
      <c r="AA123" s="51" t="s">
        <v>18</v>
      </c>
      <c r="AB123" s="5" t="s">
        <v>5057</v>
      </c>
    </row>
    <row r="124" spans="1:28" x14ac:dyDescent="0.3">
      <c r="A124" s="8" t="s">
        <v>270</v>
      </c>
      <c r="B124" s="5">
        <v>50700030</v>
      </c>
      <c r="C124" s="4" t="s">
        <v>210</v>
      </c>
      <c r="D124" s="4" t="s">
        <v>89</v>
      </c>
      <c r="E124" s="4" t="s">
        <v>44</v>
      </c>
      <c r="F124" s="4" t="s">
        <v>15</v>
      </c>
      <c r="G124" s="4" t="s">
        <v>16</v>
      </c>
      <c r="H124" s="4" t="s">
        <v>101</v>
      </c>
      <c r="I124" s="4" t="s">
        <v>18</v>
      </c>
      <c r="J124" s="74">
        <v>1</v>
      </c>
      <c r="K124" s="4" t="s">
        <v>19</v>
      </c>
      <c r="L124" s="6" t="s">
        <v>20</v>
      </c>
      <c r="M124" s="5">
        <f>VLOOKUP(Tabel1[[#This Row],[Haltenr vv]],Tabel7[[Haltenr vv]:[instappers totaal]],8,FALSE)</f>
        <v>22.181818181818201</v>
      </c>
      <c r="N124" s="5">
        <f>VLOOKUP(Tabel1[[#This Row],[Haltenr vv]],Tabel64[[Haltenr vv]:[Instappers totaal]],14,FALSE)</f>
        <v>17.181799999999999</v>
      </c>
      <c r="O124" s="5">
        <f>VLOOKUP(Tabel1[[#This Row],[Haltenr vv]],Tabel4[[Haltenr vv]:[Instappers totaal]],5,FALSE)</f>
        <v>26.136363636363637</v>
      </c>
      <c r="P124" s="5">
        <f>VLOOKUP(Tabel1[[#This Row],[Haltenr vv]],Tabel6[[Haltenr vv]:[Instappers totaal]],14,FALSE)</f>
        <v>22.761900000000001</v>
      </c>
      <c r="Q124" s="5">
        <f>SUM(Tabel1[[#This Row],[mrt-18]:[mrt-19]])/4</f>
        <v>22.065470454545459</v>
      </c>
      <c r="R124" s="65">
        <f>(Tabel1[[#This Row],[mrt-18]]+Tabel1[[#This Row],[nov-18]]+Tabel1[[#This Row],[mrt-19]])/3</f>
        <v>23.693360606060612</v>
      </c>
      <c r="S124" t="s">
        <v>150</v>
      </c>
      <c r="T124" s="61" t="s">
        <v>18</v>
      </c>
      <c r="U124" s="70">
        <v>1</v>
      </c>
      <c r="V124" s="58" t="s">
        <v>150</v>
      </c>
      <c r="W124" s="46" t="s">
        <v>19</v>
      </c>
      <c r="X124" s="50" t="s">
        <v>20</v>
      </c>
      <c r="Y124" s="87" t="s">
        <v>5100</v>
      </c>
      <c r="Z124" s="5" t="s">
        <v>150</v>
      </c>
      <c r="AA124" s="51" t="s">
        <v>18</v>
      </c>
      <c r="AB124" s="5" t="s">
        <v>5057</v>
      </c>
    </row>
    <row r="125" spans="1:28" x14ac:dyDescent="0.3">
      <c r="A125" s="8" t="s">
        <v>252</v>
      </c>
      <c r="B125" s="5">
        <v>51531080</v>
      </c>
      <c r="C125" s="4" t="s">
        <v>253</v>
      </c>
      <c r="D125" s="4" t="s">
        <v>123</v>
      </c>
      <c r="E125" s="4" t="s">
        <v>124</v>
      </c>
      <c r="F125" s="4" t="s">
        <v>15</v>
      </c>
      <c r="G125" s="4" t="s">
        <v>16</v>
      </c>
      <c r="H125" s="4" t="s">
        <v>254</v>
      </c>
      <c r="I125" s="4" t="s">
        <v>18</v>
      </c>
      <c r="J125" s="74">
        <v>1</v>
      </c>
      <c r="K125" s="4" t="s">
        <v>61</v>
      </c>
      <c r="L125" s="6" t="s">
        <v>20</v>
      </c>
      <c r="M125" s="5">
        <f>VLOOKUP(Tabel1[[#This Row],[Haltenr vv]],Tabel7[[Haltenr vv]:[instappers totaal]],8,FALSE)</f>
        <v>23.227272727272702</v>
      </c>
      <c r="N125" s="5">
        <f>VLOOKUP(Tabel1[[#This Row],[Haltenr vv]],Tabel64[[Haltenr vv]:[Instappers totaal]],14,FALSE)</f>
        <v>12.0909</v>
      </c>
      <c r="O125" s="5">
        <f>VLOOKUP(Tabel1[[#This Row],[Haltenr vv]],Tabel4[[Haltenr vv]:[Instappers totaal]],5,FALSE)</f>
        <v>27.454545454545453</v>
      </c>
      <c r="P125" s="5">
        <f>VLOOKUP(Tabel1[[#This Row],[Haltenr vv]],Tabel6[[Haltenr vv]:[Instappers totaal]],14,FALSE)</f>
        <v>24.619</v>
      </c>
      <c r="Q125" s="5">
        <f>SUM(Tabel1[[#This Row],[mrt-18]:[mrt-19]])/4</f>
        <v>21.847929545454541</v>
      </c>
      <c r="R125" s="65">
        <f>(Tabel1[[#This Row],[mrt-18]]+Tabel1[[#This Row],[nov-18]]+Tabel1[[#This Row],[mrt-19]])/3</f>
        <v>25.100272727272721</v>
      </c>
      <c r="S125" t="s">
        <v>150</v>
      </c>
      <c r="T125" s="61" t="s">
        <v>18</v>
      </c>
      <c r="U125" s="70">
        <v>1</v>
      </c>
      <c r="V125" s="58" t="s">
        <v>150</v>
      </c>
      <c r="W125" s="46" t="s">
        <v>19</v>
      </c>
      <c r="X125" s="50" t="s">
        <v>20</v>
      </c>
      <c r="Y125" s="87"/>
      <c r="Z125" s="5" t="s">
        <v>150</v>
      </c>
      <c r="AA125" s="51" t="s">
        <v>18</v>
      </c>
      <c r="AB125" s="5" t="s">
        <v>5072</v>
      </c>
    </row>
    <row r="126" spans="1:28" x14ac:dyDescent="0.3">
      <c r="A126" s="8" t="s">
        <v>273</v>
      </c>
      <c r="B126" s="5">
        <v>59332510</v>
      </c>
      <c r="C126" s="4" t="s">
        <v>274</v>
      </c>
      <c r="D126" s="4" t="s">
        <v>275</v>
      </c>
      <c r="E126" s="4" t="s">
        <v>238</v>
      </c>
      <c r="F126" s="4" t="s">
        <v>15</v>
      </c>
      <c r="G126" s="4" t="s">
        <v>16</v>
      </c>
      <c r="H126" s="4" t="s">
        <v>276</v>
      </c>
      <c r="I126" s="4" t="s">
        <v>18</v>
      </c>
      <c r="J126" s="74">
        <v>1</v>
      </c>
      <c r="K126" s="4" t="s">
        <v>61</v>
      </c>
      <c r="L126" s="6" t="s">
        <v>20</v>
      </c>
      <c r="M126" s="5">
        <f>VLOOKUP(Tabel1[[#This Row],[Haltenr vv]],Tabel7[[Haltenr vv]:[instappers totaal]],8,FALSE)</f>
        <v>27.1</v>
      </c>
      <c r="N126" s="5">
        <f>VLOOKUP(Tabel1[[#This Row],[Haltenr vv]],Tabel64[[Haltenr vv]:[Instappers totaal]],14,FALSE)</f>
        <v>4.4545000000000003</v>
      </c>
      <c r="O126" s="5">
        <f>VLOOKUP(Tabel1[[#This Row],[Haltenr vv]],Tabel4[[Haltenr vv]:[Instappers totaal]],5,FALSE)</f>
        <v>25.90909090909091</v>
      </c>
      <c r="P126" s="5">
        <f>VLOOKUP(Tabel1[[#This Row],[Haltenr vv]],Tabel6[[Haltenr vv]:[Instappers totaal]],14,FALSE)</f>
        <v>22.476099999999999</v>
      </c>
      <c r="Q126" s="5">
        <f>SUM(Tabel1[[#This Row],[mrt-18]:[mrt-19]])/4</f>
        <v>19.984922727272728</v>
      </c>
      <c r="R126" s="65">
        <f>(Tabel1[[#This Row],[mrt-18]]+Tabel1[[#This Row],[nov-18]]+Tabel1[[#This Row],[mrt-19]])/3</f>
        <v>25.161730303030307</v>
      </c>
      <c r="S126" t="s">
        <v>150</v>
      </c>
      <c r="T126" s="61" t="s">
        <v>18</v>
      </c>
      <c r="U126" s="70">
        <v>1</v>
      </c>
      <c r="V126" s="58" t="s">
        <v>150</v>
      </c>
      <c r="W126" s="46" t="s">
        <v>19</v>
      </c>
      <c r="X126" s="50" t="s">
        <v>20</v>
      </c>
      <c r="Y126" s="87"/>
      <c r="Z126" s="5" t="s">
        <v>150</v>
      </c>
      <c r="AA126" s="51" t="s">
        <v>18</v>
      </c>
      <c r="AB126" s="5" t="s">
        <v>5072</v>
      </c>
    </row>
    <row r="127" spans="1:28" x14ac:dyDescent="0.3">
      <c r="A127" s="8" t="s">
        <v>260</v>
      </c>
      <c r="B127" s="5">
        <v>51410140</v>
      </c>
      <c r="C127" s="4" t="s">
        <v>261</v>
      </c>
      <c r="D127" s="4" t="s">
        <v>28</v>
      </c>
      <c r="E127" s="4" t="s">
        <v>29</v>
      </c>
      <c r="F127" s="4" t="s">
        <v>15</v>
      </c>
      <c r="G127" s="4" t="s">
        <v>16</v>
      </c>
      <c r="H127" s="4" t="s">
        <v>262</v>
      </c>
      <c r="I127" s="4" t="s">
        <v>18</v>
      </c>
      <c r="J127" s="74">
        <v>1</v>
      </c>
      <c r="K127" s="4" t="s">
        <v>19</v>
      </c>
      <c r="L127" s="6" t="s">
        <v>20</v>
      </c>
      <c r="M127" s="5">
        <f>VLOOKUP(Tabel1[[#This Row],[Haltenr vv]],Tabel7[[Haltenr vv]:[instappers totaal]],8,FALSE)</f>
        <v>26.863636363636399</v>
      </c>
      <c r="N127" s="5">
        <f>VLOOKUP(Tabel1[[#This Row],[Haltenr vv]],Tabel64[[Haltenr vv]:[Instappers totaal]],14,FALSE)</f>
        <v>10.954499999999999</v>
      </c>
      <c r="O127" s="5">
        <f>VLOOKUP(Tabel1[[#This Row],[Haltenr vv]],Tabel4[[Haltenr vv]:[Instappers totaal]],5,FALSE)</f>
        <v>25.681818181818183</v>
      </c>
      <c r="P127" s="5">
        <f>VLOOKUP(Tabel1[[#This Row],[Haltenr vv]],Tabel6[[Haltenr vv]:[Instappers totaal]],14,FALSE)</f>
        <v>24.142800000000001</v>
      </c>
      <c r="Q127" s="5">
        <f>SUM(Tabel1[[#This Row],[mrt-18]:[mrt-19]])/4</f>
        <v>21.910688636363645</v>
      </c>
      <c r="R127" s="65">
        <f>(Tabel1[[#This Row],[mrt-18]]+Tabel1[[#This Row],[nov-18]]+Tabel1[[#This Row],[mrt-19]])/3</f>
        <v>25.562751515151529</v>
      </c>
      <c r="S127" t="s">
        <v>150</v>
      </c>
      <c r="T127" s="61" t="s">
        <v>18</v>
      </c>
      <c r="U127" s="70">
        <v>1</v>
      </c>
      <c r="V127" s="58" t="s">
        <v>150</v>
      </c>
      <c r="W127" s="46" t="s">
        <v>19</v>
      </c>
      <c r="X127" s="50" t="s">
        <v>20</v>
      </c>
      <c r="Y127" s="87"/>
      <c r="Z127" s="5" t="s">
        <v>150</v>
      </c>
      <c r="AA127" s="51" t="s">
        <v>18</v>
      </c>
      <c r="AB127" s="5"/>
    </row>
    <row r="128" spans="1:28" x14ac:dyDescent="0.3">
      <c r="A128" s="35" t="s">
        <v>1085</v>
      </c>
      <c r="B128" s="38">
        <v>50400060</v>
      </c>
      <c r="C128" s="1" t="s">
        <v>459</v>
      </c>
      <c r="D128" s="1" t="s">
        <v>43</v>
      </c>
      <c r="E128" s="1" t="s">
        <v>44</v>
      </c>
      <c r="F128" s="1" t="s">
        <v>15</v>
      </c>
      <c r="G128" s="1" t="s">
        <v>16</v>
      </c>
      <c r="H128" s="42" t="s">
        <v>5027</v>
      </c>
      <c r="I128" s="4" t="s">
        <v>18</v>
      </c>
      <c r="J128" s="75">
        <v>1</v>
      </c>
      <c r="K128" s="1" t="s">
        <v>19</v>
      </c>
      <c r="L128" s="3" t="s">
        <v>20</v>
      </c>
      <c r="M128" s="5">
        <f>VLOOKUP(Tabel1[[#This Row],[Haltenr vv]],Tabel7[[Haltenr vv]:[instappers totaal]],8,FALSE)</f>
        <v>21.727272727272691</v>
      </c>
      <c r="N128" s="5">
        <v>17</v>
      </c>
      <c r="O128" s="5">
        <f>VLOOKUP(Tabel1[[#This Row],[Haltenr vv]],Tabel4[[Haltenr vv]:[Instappers totaal]],5,FALSE)</f>
        <v>27.136363636363637</v>
      </c>
      <c r="P128" s="5">
        <v>28</v>
      </c>
      <c r="Q128" s="5">
        <f>SUM(Tabel1[[#This Row],[mrt-18]:[mrt-19]])/4</f>
        <v>23.465909090909083</v>
      </c>
      <c r="R128" s="65">
        <f>(Tabel1[[#This Row],[mrt-18]]+Tabel1[[#This Row],[nov-18]]+Tabel1[[#This Row],[mrt-19]])/3</f>
        <v>25.62121212121211</v>
      </c>
      <c r="S128" t="s">
        <v>150</v>
      </c>
      <c r="T128" s="61" t="s">
        <v>18</v>
      </c>
      <c r="U128" s="70">
        <v>1</v>
      </c>
      <c r="V128" s="58" t="s">
        <v>150</v>
      </c>
      <c r="W128" s="46" t="s">
        <v>19</v>
      </c>
      <c r="X128" s="50" t="s">
        <v>20</v>
      </c>
      <c r="Y128" s="87"/>
      <c r="Z128" s="5" t="s">
        <v>150</v>
      </c>
      <c r="AA128" s="51" t="s">
        <v>18</v>
      </c>
      <c r="AB128" s="5"/>
    </row>
    <row r="129" spans="1:28" x14ac:dyDescent="0.3">
      <c r="A129" s="8" t="s">
        <v>255</v>
      </c>
      <c r="B129" s="5">
        <v>50710060</v>
      </c>
      <c r="C129" s="4" t="s">
        <v>161</v>
      </c>
      <c r="D129" s="4" t="s">
        <v>140</v>
      </c>
      <c r="E129" s="4" t="s">
        <v>141</v>
      </c>
      <c r="F129" s="4" t="s">
        <v>15</v>
      </c>
      <c r="G129" s="4" t="s">
        <v>16</v>
      </c>
      <c r="H129" s="4" t="s">
        <v>256</v>
      </c>
      <c r="I129" s="4" t="s">
        <v>18</v>
      </c>
      <c r="J129" s="74">
        <v>1</v>
      </c>
      <c r="K129" s="4" t="s">
        <v>61</v>
      </c>
      <c r="L129" s="6" t="s">
        <v>20</v>
      </c>
      <c r="M129" s="5">
        <f>VLOOKUP(Tabel1[[#This Row],[Haltenr vv]],Tabel7[[Haltenr vv]:[instappers totaal]],8,FALSE)</f>
        <v>26.636363636363601</v>
      </c>
      <c r="N129" s="5">
        <f>VLOOKUP(Tabel1[[#This Row],[Haltenr vv]],Tabel64[[Haltenr vv]:[Instappers totaal]],14,FALSE)</f>
        <v>8.5908999999999995</v>
      </c>
      <c r="O129" s="5">
        <f>VLOOKUP(Tabel1[[#This Row],[Haltenr vv]],Tabel4[[Haltenr vv]:[Instappers totaal]],5,FALSE)</f>
        <v>27.59090909090909</v>
      </c>
      <c r="P129" s="5">
        <f>VLOOKUP(Tabel1[[#This Row],[Haltenr vv]],Tabel6[[Haltenr vv]:[Instappers totaal]],14,FALSE)</f>
        <v>24.333300000000001</v>
      </c>
      <c r="Q129" s="5">
        <f>SUM(Tabel1[[#This Row],[mrt-18]:[mrt-19]])/4</f>
        <v>21.787868181818176</v>
      </c>
      <c r="R129" s="65">
        <f>(Tabel1[[#This Row],[mrt-18]]+Tabel1[[#This Row],[nov-18]]+Tabel1[[#This Row],[mrt-19]])/3</f>
        <v>26.186857575757568</v>
      </c>
      <c r="S129" t="s">
        <v>150</v>
      </c>
      <c r="T129" s="61" t="s">
        <v>18</v>
      </c>
      <c r="U129" s="70">
        <v>1</v>
      </c>
      <c r="V129" s="58" t="s">
        <v>150</v>
      </c>
      <c r="W129" s="46" t="s">
        <v>61</v>
      </c>
      <c r="X129" s="50" t="s">
        <v>20</v>
      </c>
      <c r="Y129" s="87"/>
      <c r="Z129" s="5" t="s">
        <v>150</v>
      </c>
      <c r="AA129" s="51" t="s">
        <v>18</v>
      </c>
      <c r="AB129" s="5" t="s">
        <v>5104</v>
      </c>
    </row>
    <row r="130" spans="1:28" x14ac:dyDescent="0.3">
      <c r="A130" s="35" t="s">
        <v>1932</v>
      </c>
      <c r="B130" s="38">
        <v>51410090</v>
      </c>
      <c r="C130" s="1" t="s">
        <v>70</v>
      </c>
      <c r="D130" s="1" t="s">
        <v>28</v>
      </c>
      <c r="E130" s="1" t="s">
        <v>29</v>
      </c>
      <c r="F130" s="1" t="s">
        <v>15</v>
      </c>
      <c r="G130" s="1" t="s">
        <v>16</v>
      </c>
      <c r="H130" s="42" t="s">
        <v>85</v>
      </c>
      <c r="I130" s="4" t="s">
        <v>18</v>
      </c>
      <c r="J130" s="74">
        <v>1</v>
      </c>
      <c r="K130" s="4" t="s">
        <v>61</v>
      </c>
      <c r="L130" s="6" t="s">
        <v>72</v>
      </c>
      <c r="M130" s="5">
        <f>VLOOKUP(Tabel1[[#This Row],[Haltenr vv]],Tabel7[[Haltenr vv]:[instappers totaal]],8,FALSE)</f>
        <v>26.909090909090899</v>
      </c>
      <c r="N130" s="5">
        <v>11</v>
      </c>
      <c r="O130" s="5">
        <f>VLOOKUP(Tabel1[[#This Row],[Haltenr vv]],Tabel4[[Haltenr vv]:[Instappers totaal]],5,FALSE)</f>
        <v>24.818181818181817</v>
      </c>
      <c r="P130" s="5">
        <v>28</v>
      </c>
      <c r="Q130" s="5">
        <f>SUM(Tabel1[[#This Row],[mrt-18]:[mrt-19]])/4</f>
        <v>22.68181818181818</v>
      </c>
      <c r="R130" s="65">
        <f>(Tabel1[[#This Row],[mrt-18]]+Tabel1[[#This Row],[nov-18]]+Tabel1[[#This Row],[mrt-19]])/3</f>
        <v>26.575757575757574</v>
      </c>
      <c r="S130" t="s">
        <v>150</v>
      </c>
      <c r="T130" s="61" t="s">
        <v>18</v>
      </c>
      <c r="U130" s="70">
        <v>1</v>
      </c>
      <c r="V130" s="58" t="s">
        <v>150</v>
      </c>
      <c r="W130" s="46" t="s">
        <v>19</v>
      </c>
      <c r="X130" s="50" t="s">
        <v>72</v>
      </c>
      <c r="Y130" s="87" t="s">
        <v>5101</v>
      </c>
      <c r="Z130" s="5" t="s">
        <v>150</v>
      </c>
      <c r="AA130" s="51" t="s">
        <v>18</v>
      </c>
      <c r="AB130" s="5" t="s">
        <v>5096</v>
      </c>
    </row>
    <row r="131" spans="1:28" x14ac:dyDescent="0.3">
      <c r="A131" s="8" t="s">
        <v>233</v>
      </c>
      <c r="B131" s="5">
        <v>50320120</v>
      </c>
      <c r="C131" s="4" t="s">
        <v>5110</v>
      </c>
      <c r="D131" s="4" t="s">
        <v>137</v>
      </c>
      <c r="E131" s="4" t="s">
        <v>153</v>
      </c>
      <c r="F131" s="4" t="s">
        <v>15</v>
      </c>
      <c r="G131" s="4" t="s">
        <v>16</v>
      </c>
      <c r="H131" s="4" t="s">
        <v>234</v>
      </c>
      <c r="I131" s="4" t="s">
        <v>18</v>
      </c>
      <c r="J131" s="74">
        <v>1</v>
      </c>
      <c r="K131" s="4" t="s">
        <v>61</v>
      </c>
      <c r="L131" s="6" t="s">
        <v>20</v>
      </c>
      <c r="M131" s="5">
        <f>VLOOKUP(Tabel1[[#This Row],[Haltenr vv]],Tabel7[[Haltenr vv]:[instappers totaal]],8,FALSE)</f>
        <v>22.681818181818173</v>
      </c>
      <c r="N131" s="5">
        <f>VLOOKUP(Tabel1[[#This Row],[Haltenr vv]],Tabel64[[Haltenr vv]:[Instappers totaal]],14,FALSE)</f>
        <v>14.545363636363636</v>
      </c>
      <c r="O131" s="5">
        <f>VLOOKUP(Tabel1[[#This Row],[Haltenr vv]],Tabel4[[Haltenr vv]:[Instappers totaal]],5,FALSE)</f>
        <v>31.18181818181818</v>
      </c>
      <c r="P131" s="5">
        <f>VLOOKUP(Tabel1[[#This Row],[Haltenr vv]],Tabel6[[Haltenr vv]:[Instappers totaal]],14,FALSE)</f>
        <v>26.38095238095238</v>
      </c>
      <c r="Q131" s="5">
        <f>SUM(Tabel1[[#This Row],[mrt-18]:[mrt-19]])/4</f>
        <v>23.697488095238093</v>
      </c>
      <c r="R131" s="65">
        <f>(Tabel1[[#This Row],[mrt-18]]+Tabel1[[#This Row],[nov-18]]+Tabel1[[#This Row],[mrt-19]])/3</f>
        <v>26.748196248196241</v>
      </c>
      <c r="S131" t="s">
        <v>150</v>
      </c>
      <c r="T131" s="61" t="s">
        <v>18</v>
      </c>
      <c r="U131" s="70">
        <v>1</v>
      </c>
      <c r="V131" s="58" t="s">
        <v>150</v>
      </c>
      <c r="W131" s="46" t="s">
        <v>19</v>
      </c>
      <c r="X131" s="50" t="s">
        <v>20</v>
      </c>
      <c r="Y131" s="87" t="s">
        <v>5090</v>
      </c>
      <c r="Z131" s="5" t="s">
        <v>150</v>
      </c>
      <c r="AA131" s="51" t="s">
        <v>18</v>
      </c>
      <c r="AB131" s="5" t="s">
        <v>5111</v>
      </c>
    </row>
    <row r="132" spans="1:28" x14ac:dyDescent="0.3">
      <c r="A132" s="8" t="s">
        <v>231</v>
      </c>
      <c r="B132" s="5">
        <v>50320170</v>
      </c>
      <c r="C132" s="4" t="s">
        <v>232</v>
      </c>
      <c r="D132" s="4" t="s">
        <v>137</v>
      </c>
      <c r="E132" s="4" t="s">
        <v>153</v>
      </c>
      <c r="F132" s="4" t="s">
        <v>15</v>
      </c>
      <c r="G132" s="4" t="s">
        <v>16</v>
      </c>
      <c r="H132" s="4" t="s">
        <v>25</v>
      </c>
      <c r="I132" s="4" t="s">
        <v>18</v>
      </c>
      <c r="J132" s="74">
        <v>1</v>
      </c>
      <c r="K132" s="4" t="s">
        <v>19</v>
      </c>
      <c r="L132" s="6" t="s">
        <v>20</v>
      </c>
      <c r="M132" s="5">
        <f>VLOOKUP(Tabel1[[#This Row],[Haltenr vv]],Tabel7[[Haltenr vv]:[instappers totaal]],8,FALSE)</f>
        <v>28.545454545454572</v>
      </c>
      <c r="N132" s="5">
        <f>VLOOKUP(Tabel1[[#This Row],[Haltenr vv]],Tabel64[[Haltenr vv]:[Instappers totaal]],14,FALSE)</f>
        <v>21.181772727272726</v>
      </c>
      <c r="O132" s="5">
        <f>VLOOKUP(Tabel1[[#This Row],[Haltenr vv]],Tabel4[[Haltenr vv]:[Instappers totaal]],5,FALSE)</f>
        <v>25.045454545454547</v>
      </c>
      <c r="P132" s="5">
        <f>VLOOKUP(Tabel1[[#This Row],[Haltenr vv]],Tabel6[[Haltenr vv]:[Instappers totaal]],14,FALSE)</f>
        <v>27.285685714285712</v>
      </c>
      <c r="Q132" s="5">
        <f>SUM(Tabel1[[#This Row],[mrt-18]:[mrt-19]])/4</f>
        <v>25.514591883116886</v>
      </c>
      <c r="R132" s="65">
        <f>(Tabel1[[#This Row],[mrt-18]]+Tabel1[[#This Row],[nov-18]]+Tabel1[[#This Row],[mrt-19]])/3</f>
        <v>26.958864935064941</v>
      </c>
      <c r="S132" t="s">
        <v>150</v>
      </c>
      <c r="T132" s="61" t="s">
        <v>18</v>
      </c>
      <c r="U132" s="70">
        <v>1</v>
      </c>
      <c r="V132" s="58" t="s">
        <v>150</v>
      </c>
      <c r="W132" s="46" t="s">
        <v>19</v>
      </c>
      <c r="X132" s="50" t="s">
        <v>20</v>
      </c>
      <c r="Y132" s="87" t="s">
        <v>5090</v>
      </c>
      <c r="Z132" s="5" t="s">
        <v>150</v>
      </c>
      <c r="AA132" s="51" t="s">
        <v>18</v>
      </c>
      <c r="AB132" s="5"/>
    </row>
    <row r="133" spans="1:28" x14ac:dyDescent="0.3">
      <c r="A133" s="8" t="s">
        <v>198</v>
      </c>
      <c r="B133" s="5">
        <v>50710040</v>
      </c>
      <c r="C133" s="4" t="s">
        <v>139</v>
      </c>
      <c r="D133" s="4" t="s">
        <v>140</v>
      </c>
      <c r="E133" s="4" t="s">
        <v>141</v>
      </c>
      <c r="F133" s="4" t="s">
        <v>15</v>
      </c>
      <c r="G133" s="4" t="s">
        <v>16</v>
      </c>
      <c r="H133" s="4" t="s">
        <v>199</v>
      </c>
      <c r="I133" s="4" t="s">
        <v>18</v>
      </c>
      <c r="J133" s="74">
        <v>1</v>
      </c>
      <c r="K133" s="4" t="s">
        <v>61</v>
      </c>
      <c r="L133" s="6" t="s">
        <v>72</v>
      </c>
      <c r="M133" s="5">
        <f>VLOOKUP(Tabel1[[#This Row],[Haltenr vv]],Tabel7[[Haltenr vv]:[instappers totaal]],8,FALSE)</f>
        <v>24.636363636363601</v>
      </c>
      <c r="N133" s="5">
        <f>VLOOKUP(Tabel1[[#This Row],[Haltenr vv]],Tabel64[[Haltenr vv]:[Instappers totaal]],14,FALSE)</f>
        <v>15.318099999999999</v>
      </c>
      <c r="O133" s="5">
        <f>VLOOKUP(Tabel1[[#This Row],[Haltenr vv]],Tabel4[[Haltenr vv]:[Instappers totaal]],5,FALSE)</f>
        <v>28.227272727272727</v>
      </c>
      <c r="P133" s="5">
        <f>VLOOKUP(Tabel1[[#This Row],[Haltenr vv]],Tabel6[[Haltenr vv]:[Instappers totaal]],14,FALSE)</f>
        <v>33.666600000000003</v>
      </c>
      <c r="Q133" s="5">
        <f>SUM(Tabel1[[#This Row],[mrt-18]:[mrt-19]])/4</f>
        <v>25.462084090909084</v>
      </c>
      <c r="R133" s="65">
        <f>(Tabel1[[#This Row],[mrt-18]]+Tabel1[[#This Row],[nov-18]]+Tabel1[[#This Row],[mrt-19]])/3</f>
        <v>28.843412121212111</v>
      </c>
      <c r="S133" t="s">
        <v>150</v>
      </c>
      <c r="T133" s="61" t="s">
        <v>18</v>
      </c>
      <c r="U133" s="70">
        <v>1</v>
      </c>
      <c r="V133" s="58" t="s">
        <v>150</v>
      </c>
      <c r="W133" s="46" t="s">
        <v>19</v>
      </c>
      <c r="X133" s="50" t="s">
        <v>72</v>
      </c>
      <c r="Y133" s="87"/>
      <c r="Z133" s="5" t="s">
        <v>150</v>
      </c>
      <c r="AA133" s="51" t="s">
        <v>18</v>
      </c>
      <c r="AB133" s="5" t="s">
        <v>5072</v>
      </c>
    </row>
    <row r="134" spans="1:28" x14ac:dyDescent="0.3">
      <c r="A134" s="8" t="s">
        <v>222</v>
      </c>
      <c r="B134" s="5">
        <v>50400040</v>
      </c>
      <c r="C134" s="4" t="s">
        <v>223</v>
      </c>
      <c r="D134" s="4" t="s">
        <v>43</v>
      </c>
      <c r="E134" s="4" t="s">
        <v>44</v>
      </c>
      <c r="F134" s="4" t="s">
        <v>15</v>
      </c>
      <c r="G134" s="4" t="s">
        <v>16</v>
      </c>
      <c r="H134" s="4" t="s">
        <v>224</v>
      </c>
      <c r="I134" s="4" t="s">
        <v>18</v>
      </c>
      <c r="J134" s="74">
        <v>1</v>
      </c>
      <c r="K134" s="4" t="s">
        <v>19</v>
      </c>
      <c r="L134" s="6" t="s">
        <v>20</v>
      </c>
      <c r="M134" s="5">
        <f>VLOOKUP(Tabel1[[#This Row],[Haltenr vv]],Tabel7[[Haltenr vv]:[instappers totaal]],8,FALSE)</f>
        <v>28.81818181818182</v>
      </c>
      <c r="N134" s="5">
        <f>VLOOKUP(Tabel1[[#This Row],[Haltenr vv]],Tabel64[[Haltenr vv]:[Instappers totaal]],14,FALSE)</f>
        <v>11.909054545454545</v>
      </c>
      <c r="O134" s="5">
        <f>VLOOKUP(Tabel1[[#This Row],[Haltenr vv]],Tabel4[[Haltenr vv]:[Instappers totaal]],5,FALSE)</f>
        <v>32.090909090909093</v>
      </c>
      <c r="P134" s="5">
        <f>VLOOKUP(Tabel1[[#This Row],[Haltenr vv]],Tabel6[[Haltenr vv]:[Instappers totaal]],14,FALSE)</f>
        <v>28.476180952380954</v>
      </c>
      <c r="Q134" s="5">
        <f>SUM(Tabel1[[#This Row],[mrt-18]:[mrt-19]])/4</f>
        <v>25.323581601731604</v>
      </c>
      <c r="R134" s="65">
        <f>(Tabel1[[#This Row],[mrt-18]]+Tabel1[[#This Row],[nov-18]]+Tabel1[[#This Row],[mrt-19]])/3</f>
        <v>29.795090620490623</v>
      </c>
      <c r="S134" t="s">
        <v>150</v>
      </c>
      <c r="T134" s="61" t="s">
        <v>18</v>
      </c>
      <c r="U134" s="70">
        <v>1</v>
      </c>
      <c r="V134" s="58" t="s">
        <v>150</v>
      </c>
      <c r="W134" s="46" t="s">
        <v>19</v>
      </c>
      <c r="X134" s="50" t="s">
        <v>20</v>
      </c>
      <c r="Y134" s="87"/>
      <c r="Z134" s="5" t="s">
        <v>150</v>
      </c>
      <c r="AA134" s="51" t="s">
        <v>18</v>
      </c>
      <c r="AB134" s="5"/>
    </row>
    <row r="135" spans="1:28" x14ac:dyDescent="0.3">
      <c r="A135" s="8" t="s">
        <v>229</v>
      </c>
      <c r="B135" s="5">
        <v>50400020</v>
      </c>
      <c r="C135" s="4" t="s">
        <v>230</v>
      </c>
      <c r="D135" s="4" t="s">
        <v>43</v>
      </c>
      <c r="E135" s="4" t="s">
        <v>44</v>
      </c>
      <c r="F135" s="4" t="s">
        <v>44</v>
      </c>
      <c r="G135" s="4" t="s">
        <v>16</v>
      </c>
      <c r="H135" s="4" t="s">
        <v>45</v>
      </c>
      <c r="I135" s="4" t="s">
        <v>18</v>
      </c>
      <c r="J135" s="74">
        <v>1</v>
      </c>
      <c r="K135" s="4" t="s">
        <v>19</v>
      </c>
      <c r="L135" s="6" t="s">
        <v>20</v>
      </c>
      <c r="M135" s="5">
        <f>VLOOKUP(Tabel1[[#This Row],[Haltenr vv]],Tabel7[[Haltenr vv]:[instappers totaal]],8,FALSE)</f>
        <v>33.272727272727316</v>
      </c>
      <c r="N135" s="5">
        <f>VLOOKUP(Tabel1[[#This Row],[Haltenr vv]],Tabel64[[Haltenr vv]:[Instappers totaal]],14,FALSE)</f>
        <v>17.181736363636364</v>
      </c>
      <c r="O135" s="5">
        <f>VLOOKUP(Tabel1[[#This Row],[Haltenr vv]],Tabel4[[Haltenr vv]:[Instappers totaal]],5,FALSE)</f>
        <v>28.81818181818182</v>
      </c>
      <c r="P135" s="5">
        <f>VLOOKUP(Tabel1[[#This Row],[Haltenr vv]],Tabel6[[Haltenr vv]:[Instappers totaal]],14,FALSE)</f>
        <v>27.523800000000001</v>
      </c>
      <c r="Q135" s="5">
        <f>SUM(Tabel1[[#This Row],[mrt-18]:[mrt-19]])/4</f>
        <v>26.699111363636376</v>
      </c>
      <c r="R135" s="65">
        <f>(Tabel1[[#This Row],[mrt-18]]+Tabel1[[#This Row],[nov-18]]+Tabel1[[#This Row],[mrt-19]])/3</f>
        <v>29.871569696969715</v>
      </c>
      <c r="S135" t="s">
        <v>150</v>
      </c>
      <c r="T135" s="61" t="s">
        <v>18</v>
      </c>
      <c r="U135" s="70">
        <v>1</v>
      </c>
      <c r="V135" s="58" t="s">
        <v>150</v>
      </c>
      <c r="W135" s="46" t="s">
        <v>19</v>
      </c>
      <c r="X135" s="50" t="s">
        <v>20</v>
      </c>
      <c r="Y135" s="87"/>
      <c r="Z135" s="5" t="s">
        <v>150</v>
      </c>
      <c r="AA135" s="51" t="s">
        <v>18</v>
      </c>
      <c r="AB135" s="5"/>
    </row>
    <row r="136" spans="1:28" x14ac:dyDescent="0.3">
      <c r="A136" s="8" t="s">
        <v>204</v>
      </c>
      <c r="B136" s="5">
        <v>51531130</v>
      </c>
      <c r="C136" s="4" t="s">
        <v>122</v>
      </c>
      <c r="D136" s="4" t="s">
        <v>123</v>
      </c>
      <c r="E136" s="4" t="s">
        <v>124</v>
      </c>
      <c r="F136" s="4" t="s">
        <v>15</v>
      </c>
      <c r="G136" s="4" t="s">
        <v>16</v>
      </c>
      <c r="H136" s="4" t="s">
        <v>205</v>
      </c>
      <c r="I136" s="4" t="s">
        <v>18</v>
      </c>
      <c r="J136" s="74">
        <v>1</v>
      </c>
      <c r="K136" s="4" t="s">
        <v>61</v>
      </c>
      <c r="L136" s="6" t="s">
        <v>20</v>
      </c>
      <c r="M136" s="5">
        <f>VLOOKUP(Tabel1[[#This Row],[Haltenr vv]],Tabel7[[Haltenr vv]:[instappers totaal]],8,FALSE)</f>
        <v>28.363636363636399</v>
      </c>
      <c r="N136" s="5">
        <f>VLOOKUP(Tabel1[[#This Row],[Haltenr vv]],Tabel64[[Haltenr vv]:[Instappers totaal]],14,FALSE)</f>
        <v>11.909000000000001</v>
      </c>
      <c r="O136" s="5">
        <f>VLOOKUP(Tabel1[[#This Row],[Haltenr vv]],Tabel4[[Haltenr vv]:[Instappers totaal]],5,FALSE)</f>
        <v>27.681818181818183</v>
      </c>
      <c r="P136" s="5">
        <f>VLOOKUP(Tabel1[[#This Row],[Haltenr vv]],Tabel6[[Haltenr vv]:[Instappers totaal]],14,FALSE)</f>
        <v>33.619</v>
      </c>
      <c r="Q136" s="5">
        <f>SUM(Tabel1[[#This Row],[mrt-18]:[mrt-19]])/4</f>
        <v>25.393363636363645</v>
      </c>
      <c r="R136" s="65">
        <f>(Tabel1[[#This Row],[mrt-18]]+Tabel1[[#This Row],[nov-18]]+Tabel1[[#This Row],[mrt-19]])/3</f>
        <v>29.888151515151531</v>
      </c>
      <c r="S136" t="s">
        <v>150</v>
      </c>
      <c r="T136" s="61" t="s">
        <v>18</v>
      </c>
      <c r="U136" s="70">
        <v>1</v>
      </c>
      <c r="V136" s="58" t="s">
        <v>150</v>
      </c>
      <c r="W136" s="46" t="s">
        <v>19</v>
      </c>
      <c r="X136" s="50" t="s">
        <v>20</v>
      </c>
      <c r="Y136" s="87"/>
      <c r="Z136" s="5" t="s">
        <v>150</v>
      </c>
      <c r="AA136" s="51" t="s">
        <v>18</v>
      </c>
      <c r="AB136" s="5" t="s">
        <v>5072</v>
      </c>
    </row>
    <row r="137" spans="1:28" x14ac:dyDescent="0.3">
      <c r="A137" s="8" t="s">
        <v>227</v>
      </c>
      <c r="B137" s="5">
        <v>50190010</v>
      </c>
      <c r="C137" s="4" t="s">
        <v>217</v>
      </c>
      <c r="D137" s="4" t="s">
        <v>15</v>
      </c>
      <c r="E137" s="4" t="s">
        <v>15</v>
      </c>
      <c r="F137" s="4" t="s">
        <v>15</v>
      </c>
      <c r="G137" s="4" t="s">
        <v>16</v>
      </c>
      <c r="H137" s="4" t="s">
        <v>228</v>
      </c>
      <c r="I137" s="4" t="s">
        <v>150</v>
      </c>
      <c r="J137" s="74"/>
      <c r="K137" s="4"/>
      <c r="L137" s="6"/>
      <c r="M137" s="5">
        <f>VLOOKUP(Tabel1[[#This Row],[Haltenr vv]],Tabel7[[Haltenr vv]:[instappers totaal]],8,FALSE)</f>
        <v>33.636363636363633</v>
      </c>
      <c r="N137" s="5">
        <f>VLOOKUP(Tabel1[[#This Row],[Haltenr vv]],Tabel64[[Haltenr vv]:[Instappers totaal]],14,FALSE)</f>
        <v>11</v>
      </c>
      <c r="O137" s="5">
        <f>VLOOKUP(Tabel1[[#This Row],[Haltenr vv]],Tabel4[[Haltenr vv]:[Instappers totaal]],5,FALSE)</f>
        <v>29.545454545454547</v>
      </c>
      <c r="P137" s="5">
        <f>VLOOKUP(Tabel1[[#This Row],[Haltenr vv]],Tabel6[[Haltenr vv]:[Instappers totaal]],14,FALSE)</f>
        <v>27.904761904761905</v>
      </c>
      <c r="Q137" s="5">
        <f>SUM(Tabel1[[#This Row],[mrt-18]:[mrt-19]])/4</f>
        <v>25.521645021645021</v>
      </c>
      <c r="R137" s="65">
        <f>(Tabel1[[#This Row],[mrt-18]]+Tabel1[[#This Row],[nov-18]]+Tabel1[[#This Row],[mrt-19]])/3</f>
        <v>30.362193362193363</v>
      </c>
      <c r="S137" t="s">
        <v>150</v>
      </c>
      <c r="T137" s="61" t="s">
        <v>18</v>
      </c>
      <c r="U137" s="70">
        <v>1</v>
      </c>
      <c r="V137" s="58" t="s">
        <v>150</v>
      </c>
      <c r="W137" s="46" t="s">
        <v>19</v>
      </c>
      <c r="X137" s="50" t="s">
        <v>20</v>
      </c>
      <c r="Y137" s="87"/>
      <c r="Z137" s="5"/>
      <c r="AA137" s="51"/>
      <c r="AB137" s="5" t="s">
        <v>5081</v>
      </c>
    </row>
    <row r="138" spans="1:28" x14ac:dyDescent="0.3">
      <c r="A138" s="8" t="s">
        <v>235</v>
      </c>
      <c r="B138" s="5">
        <v>51300120</v>
      </c>
      <c r="C138" s="84" t="s">
        <v>236</v>
      </c>
      <c r="D138" s="4" t="s">
        <v>237</v>
      </c>
      <c r="E138" s="4" t="s">
        <v>238</v>
      </c>
      <c r="F138" s="4" t="s">
        <v>15</v>
      </c>
      <c r="G138" s="4" t="s">
        <v>16</v>
      </c>
      <c r="H138" s="4" t="s">
        <v>239</v>
      </c>
      <c r="I138" s="4" t="s">
        <v>18</v>
      </c>
      <c r="J138" s="74">
        <v>1</v>
      </c>
      <c r="K138" s="4" t="s">
        <v>61</v>
      </c>
      <c r="L138" s="6" t="s">
        <v>20</v>
      </c>
      <c r="M138" s="5">
        <f>VLOOKUP(Tabel1[[#This Row],[Haltenr vv]],Tabel7[[Haltenr vv]:[instappers totaal]],8,FALSE)</f>
        <v>38.045454545454497</v>
      </c>
      <c r="N138" s="5">
        <f>VLOOKUP(Tabel1[[#This Row],[Haltenr vv]],Tabel64[[Haltenr vv]:[Instappers totaal]],14,FALSE)</f>
        <v>14.7272</v>
      </c>
      <c r="O138" s="5">
        <f>VLOOKUP(Tabel1[[#This Row],[Haltenr vv]],Tabel4[[Haltenr vv]:[Instappers totaal]],5,FALSE)</f>
        <v>28.818181818181817</v>
      </c>
      <c r="P138" s="5">
        <f>VLOOKUP(Tabel1[[#This Row],[Haltenr vv]],Tabel6[[Haltenr vv]:[Instappers totaal]],14,FALSE)</f>
        <v>26.047599999999999</v>
      </c>
      <c r="Q138" s="5">
        <f>SUM(Tabel1[[#This Row],[mrt-18]:[mrt-19]])/4</f>
        <v>26.909609090909079</v>
      </c>
      <c r="R138" s="65">
        <f>(Tabel1[[#This Row],[mrt-18]]+Tabel1[[#This Row],[nov-18]]+Tabel1[[#This Row],[mrt-19]])/3</f>
        <v>30.970412121212107</v>
      </c>
      <c r="S138" s="81" t="s">
        <v>18</v>
      </c>
      <c r="T138" s="61" t="s">
        <v>18</v>
      </c>
      <c r="U138" s="70">
        <v>1</v>
      </c>
      <c r="V138" s="81" t="s">
        <v>18</v>
      </c>
      <c r="W138" s="46" t="s">
        <v>19</v>
      </c>
      <c r="X138" s="50" t="s">
        <v>20</v>
      </c>
      <c r="Y138" s="87"/>
      <c r="Z138" s="5" t="s">
        <v>150</v>
      </c>
      <c r="AA138" s="51" t="s">
        <v>18</v>
      </c>
      <c r="AB138" s="5" t="s">
        <v>5094</v>
      </c>
    </row>
    <row r="139" spans="1:28" x14ac:dyDescent="0.3">
      <c r="A139" s="8" t="s">
        <v>195</v>
      </c>
      <c r="B139" s="5">
        <v>50800230</v>
      </c>
      <c r="C139" s="4" t="s">
        <v>196</v>
      </c>
      <c r="D139" s="4" t="s">
        <v>191</v>
      </c>
      <c r="E139" s="4" t="s">
        <v>67</v>
      </c>
      <c r="F139" s="4" t="s">
        <v>15</v>
      </c>
      <c r="G139" s="4" t="s">
        <v>16</v>
      </c>
      <c r="H139" s="4" t="s">
        <v>197</v>
      </c>
      <c r="I139" s="4" t="s">
        <v>18</v>
      </c>
      <c r="J139" s="74">
        <v>1</v>
      </c>
      <c r="K139" s="4" t="s">
        <v>19</v>
      </c>
      <c r="L139" s="6" t="s">
        <v>20</v>
      </c>
      <c r="M139" s="5">
        <f>VLOOKUP(Tabel1[[#This Row],[Haltenr vv]],Tabel7[[Haltenr vv]:[instappers totaal]],8,FALSE)</f>
        <v>25.227272727272702</v>
      </c>
      <c r="N139" s="5">
        <f>VLOOKUP(Tabel1[[#This Row],[Haltenr vv]],Tabel64[[Haltenr vv]:[Instappers totaal]],14,FALSE)</f>
        <v>12.181800000000001</v>
      </c>
      <c r="O139" s="5">
        <f>VLOOKUP(Tabel1[[#This Row],[Haltenr vv]],Tabel4[[Haltenr vv]:[Instappers totaal]],5,FALSE)</f>
        <v>35.909090909090907</v>
      </c>
      <c r="P139" s="5">
        <f>VLOOKUP(Tabel1[[#This Row],[Haltenr vv]],Tabel6[[Haltenr vv]:[Instappers totaal]],14,FALSE)</f>
        <v>34.714199999999998</v>
      </c>
      <c r="Q139" s="5">
        <f>SUM(Tabel1[[#This Row],[mrt-18]:[mrt-19]])/4</f>
        <v>27.008090909090903</v>
      </c>
      <c r="R139" s="65">
        <f>(Tabel1[[#This Row],[mrt-18]]+Tabel1[[#This Row],[nov-18]]+Tabel1[[#This Row],[mrt-19]])/3</f>
        <v>31.950187878787869</v>
      </c>
      <c r="S139" t="s">
        <v>18</v>
      </c>
      <c r="T139" s="61" t="s">
        <v>18</v>
      </c>
      <c r="U139" s="70">
        <v>1</v>
      </c>
      <c r="V139" s="58" t="s">
        <v>18</v>
      </c>
      <c r="W139" s="46" t="s">
        <v>19</v>
      </c>
      <c r="X139" s="50" t="s">
        <v>20</v>
      </c>
      <c r="Y139" s="87"/>
      <c r="Z139" s="5" t="s">
        <v>150</v>
      </c>
      <c r="AA139" s="51" t="s">
        <v>18</v>
      </c>
      <c r="AB139" s="5"/>
    </row>
    <row r="140" spans="1:28" x14ac:dyDescent="0.3">
      <c r="A140" s="8" t="s">
        <v>209</v>
      </c>
      <c r="B140" s="5">
        <v>50700020</v>
      </c>
      <c r="C140" s="4" t="s">
        <v>210</v>
      </c>
      <c r="D140" s="4" t="s">
        <v>89</v>
      </c>
      <c r="E140" s="4" t="s">
        <v>44</v>
      </c>
      <c r="F140" s="4" t="s">
        <v>15</v>
      </c>
      <c r="G140" s="4" t="s">
        <v>16</v>
      </c>
      <c r="H140" s="4" t="s">
        <v>104</v>
      </c>
      <c r="I140" s="4" t="s">
        <v>18</v>
      </c>
      <c r="J140" s="74">
        <v>1</v>
      </c>
      <c r="K140" s="4" t="s">
        <v>19</v>
      </c>
      <c r="L140" s="6" t="s">
        <v>20</v>
      </c>
      <c r="M140" s="5">
        <f>VLOOKUP(Tabel1[[#This Row],[Haltenr vv]],Tabel7[[Haltenr vv]:[instappers totaal]],8,FALSE)</f>
        <v>35.136363636363633</v>
      </c>
      <c r="N140" s="5">
        <f>VLOOKUP(Tabel1[[#This Row],[Haltenr vv]],Tabel64[[Haltenr vv]:[Instappers totaal]],14,FALSE)</f>
        <v>19.18179090909091</v>
      </c>
      <c r="O140" s="5">
        <f>VLOOKUP(Tabel1[[#This Row],[Haltenr vv]],Tabel4[[Haltenr vv]:[Instappers totaal]],5,FALSE)</f>
        <v>32.545454545454547</v>
      </c>
      <c r="P140" s="5">
        <f>VLOOKUP(Tabel1[[#This Row],[Haltenr vv]],Tabel6[[Haltenr vv]:[Instappers totaal]],14,FALSE)</f>
        <v>30.4285</v>
      </c>
      <c r="Q140" s="5">
        <f>SUM(Tabel1[[#This Row],[mrt-18]:[mrt-19]])/4</f>
        <v>29.323027272727273</v>
      </c>
      <c r="R140" s="65">
        <f>(Tabel1[[#This Row],[mrt-18]]+Tabel1[[#This Row],[nov-18]]+Tabel1[[#This Row],[mrt-19]])/3</f>
        <v>32.703439393939398</v>
      </c>
      <c r="S140" t="s">
        <v>18</v>
      </c>
      <c r="T140" s="61" t="s">
        <v>18</v>
      </c>
      <c r="U140" s="70">
        <v>1</v>
      </c>
      <c r="V140" s="58" t="s">
        <v>18</v>
      </c>
      <c r="W140" s="46" t="s">
        <v>19</v>
      </c>
      <c r="X140" s="50" t="s">
        <v>20</v>
      </c>
      <c r="Y140" s="87" t="s">
        <v>5100</v>
      </c>
      <c r="Z140" s="5" t="s">
        <v>150</v>
      </c>
      <c r="AA140" s="51" t="s">
        <v>18</v>
      </c>
      <c r="AB140" s="5"/>
    </row>
    <row r="141" spans="1:28" x14ac:dyDescent="0.3">
      <c r="A141" s="8" t="s">
        <v>185</v>
      </c>
      <c r="B141" s="5">
        <v>51180036</v>
      </c>
      <c r="C141" s="4" t="s">
        <v>186</v>
      </c>
      <c r="D141" s="4" t="s">
        <v>187</v>
      </c>
      <c r="E141" s="4" t="s">
        <v>187</v>
      </c>
      <c r="F141" s="4" t="s">
        <v>15</v>
      </c>
      <c r="G141" s="4" t="s">
        <v>16</v>
      </c>
      <c r="H141" s="4" t="s">
        <v>188</v>
      </c>
      <c r="I141" s="4" t="s">
        <v>18</v>
      </c>
      <c r="J141" s="74">
        <v>1</v>
      </c>
      <c r="K141" s="4" t="s">
        <v>19</v>
      </c>
      <c r="L141" s="6" t="s">
        <v>20</v>
      </c>
      <c r="M141" s="5">
        <f>VLOOKUP(Tabel1[[#This Row],[Haltenr vv]],Tabel7[[Haltenr vv]:[instappers totaal]],8,FALSE)</f>
        <v>32.590909090909093</v>
      </c>
      <c r="N141" s="5">
        <f>VLOOKUP(Tabel1[[#This Row],[Haltenr vv]],Tabel64[[Haltenr vv]:[Instappers totaal]],14,FALSE)</f>
        <v>23.5</v>
      </c>
      <c r="O141" s="5">
        <f>VLOOKUP(Tabel1[[#This Row],[Haltenr vv]],Tabel4[[Haltenr vv]:[Instappers totaal]],5,FALSE)</f>
        <v>29.863636363636363</v>
      </c>
      <c r="P141" s="5">
        <f>VLOOKUP(Tabel1[[#This Row],[Haltenr vv]],Tabel6[[Haltenr vv]:[Instappers totaal]],14,FALSE)</f>
        <v>36.142800000000001</v>
      </c>
      <c r="Q141" s="5">
        <f>SUM(Tabel1[[#This Row],[mrt-18]:[mrt-19]])/4</f>
        <v>30.524336363636365</v>
      </c>
      <c r="R141" s="65">
        <f>(Tabel1[[#This Row],[mrt-18]]+Tabel1[[#This Row],[nov-18]]+Tabel1[[#This Row],[mrt-19]])/3</f>
        <v>32.865781818181823</v>
      </c>
      <c r="S141" t="s">
        <v>18</v>
      </c>
      <c r="T141" s="61" t="s">
        <v>18</v>
      </c>
      <c r="U141" s="70">
        <v>1</v>
      </c>
      <c r="V141" s="58" t="s">
        <v>18</v>
      </c>
      <c r="W141" s="46" t="s">
        <v>19</v>
      </c>
      <c r="X141" s="50" t="s">
        <v>20</v>
      </c>
      <c r="Y141" s="87" t="s">
        <v>5098</v>
      </c>
      <c r="Z141" s="5" t="s">
        <v>150</v>
      </c>
      <c r="AA141" s="51" t="s">
        <v>18</v>
      </c>
      <c r="AB141" s="5"/>
    </row>
    <row r="142" spans="1:28" x14ac:dyDescent="0.3">
      <c r="A142" s="8" t="s">
        <v>176</v>
      </c>
      <c r="B142" s="5">
        <v>50320300</v>
      </c>
      <c r="C142" s="4" t="s">
        <v>5112</v>
      </c>
      <c r="D142" s="4" t="s">
        <v>178</v>
      </c>
      <c r="E142" s="4" t="s">
        <v>179</v>
      </c>
      <c r="F142" s="4" t="s">
        <v>15</v>
      </c>
      <c r="G142" s="4" t="s">
        <v>16</v>
      </c>
      <c r="H142" s="4" t="s">
        <v>180</v>
      </c>
      <c r="I142" s="4" t="s">
        <v>18</v>
      </c>
      <c r="J142" s="74">
        <v>1</v>
      </c>
      <c r="K142" s="4" t="s">
        <v>61</v>
      </c>
      <c r="L142" s="6" t="s">
        <v>20</v>
      </c>
      <c r="M142" s="5">
        <f>VLOOKUP(Tabel1[[#This Row],[Haltenr vv]],Tabel7[[Haltenr vv]:[instappers totaal]],8,FALSE)</f>
        <v>31.818181818181817</v>
      </c>
      <c r="N142" s="5">
        <f>VLOOKUP(Tabel1[[#This Row],[Haltenr vv]],Tabel64[[Haltenr vv]:[Instappers totaal]],14,FALSE)</f>
        <v>10.727272727272727</v>
      </c>
      <c r="O142" s="5">
        <f>VLOOKUP(Tabel1[[#This Row],[Haltenr vv]],Tabel4[[Haltenr vv]:[Instappers totaal]],5,FALSE)</f>
        <v>32.68181818181818</v>
      </c>
      <c r="P142" s="5">
        <f>VLOOKUP(Tabel1[[#This Row],[Haltenr vv]],Tabel6[[Haltenr vv]:[Instappers totaal]],14,FALSE)</f>
        <v>36.61904761904762</v>
      </c>
      <c r="Q142" s="5">
        <f>SUM(Tabel1[[#This Row],[mrt-18]:[mrt-19]])/4</f>
        <v>27.961580086580085</v>
      </c>
      <c r="R142" s="65">
        <f>(Tabel1[[#This Row],[mrt-18]]+Tabel1[[#This Row],[nov-18]]+Tabel1[[#This Row],[mrt-19]])/3</f>
        <v>33.706349206349209</v>
      </c>
      <c r="S142" t="s">
        <v>150</v>
      </c>
      <c r="T142" s="61" t="s">
        <v>18</v>
      </c>
      <c r="U142" s="70">
        <v>1</v>
      </c>
      <c r="V142" s="58" t="s">
        <v>150</v>
      </c>
      <c r="W142" s="46" t="s">
        <v>19</v>
      </c>
      <c r="X142" s="50" t="s">
        <v>20</v>
      </c>
      <c r="Y142" s="87" t="s">
        <v>5090</v>
      </c>
      <c r="Z142" s="5" t="s">
        <v>150</v>
      </c>
      <c r="AA142" s="51" t="s">
        <v>18</v>
      </c>
      <c r="AB142" s="5" t="s">
        <v>5111</v>
      </c>
    </row>
    <row r="143" spans="1:28" x14ac:dyDescent="0.3">
      <c r="A143" s="89" t="s">
        <v>4247</v>
      </c>
      <c r="B143" s="91">
        <v>50100020</v>
      </c>
      <c r="C143" s="86" t="s">
        <v>4248</v>
      </c>
      <c r="D143" s="4" t="s">
        <v>14</v>
      </c>
      <c r="E143" s="4" t="s">
        <v>14</v>
      </c>
      <c r="F143" s="85" t="s">
        <v>15</v>
      </c>
      <c r="G143" s="85" t="s">
        <v>16</v>
      </c>
      <c r="H143" s="86" t="s">
        <v>5028</v>
      </c>
      <c r="I143" s="4" t="s">
        <v>18</v>
      </c>
      <c r="J143" s="74">
        <v>1</v>
      </c>
      <c r="K143" s="4" t="s">
        <v>19</v>
      </c>
      <c r="L143" s="6" t="s">
        <v>20</v>
      </c>
      <c r="M143" s="5">
        <f>VLOOKUP(Tabel1[[#This Row],[Haltenr vv]],Tabel7[[Haltenr vv]:[instappers totaal]],8,FALSE)</f>
        <v>33</v>
      </c>
      <c r="N143" s="5">
        <v>20</v>
      </c>
      <c r="O143" s="5">
        <f>VLOOKUP(Tabel1[[#This Row],[Haltenr vv]],Tabel4[[Haltenr vv]:[Instappers totaal]],5,FALSE)</f>
        <v>34.681818181818187</v>
      </c>
      <c r="P143" s="5">
        <v>34</v>
      </c>
      <c r="Q143" s="5">
        <f>SUM(Tabel1[[#This Row],[mrt-18]:[mrt-19]])/4</f>
        <v>30.420454545454547</v>
      </c>
      <c r="R143" s="65">
        <f>(Tabel1[[#This Row],[mrt-18]]+Tabel1[[#This Row],[nov-18]]+Tabel1[[#This Row],[mrt-19]])/3</f>
        <v>33.893939393939398</v>
      </c>
      <c r="S143" t="s">
        <v>18</v>
      </c>
      <c r="T143" s="61" t="s">
        <v>18</v>
      </c>
      <c r="U143" s="70">
        <v>1</v>
      </c>
      <c r="V143" s="58" t="s">
        <v>18</v>
      </c>
      <c r="W143" s="46" t="s">
        <v>19</v>
      </c>
      <c r="X143" s="50" t="s">
        <v>20</v>
      </c>
      <c r="Y143" s="87"/>
      <c r="Z143" s="5" t="s">
        <v>150</v>
      </c>
      <c r="AA143" s="51" t="s">
        <v>18</v>
      </c>
      <c r="AB143" s="5"/>
    </row>
    <row r="144" spans="1:28" x14ac:dyDescent="0.3">
      <c r="A144" s="8" t="s">
        <v>181</v>
      </c>
      <c r="B144" s="5">
        <v>50590040</v>
      </c>
      <c r="C144" s="4" t="s">
        <v>182</v>
      </c>
      <c r="D144" s="4" t="s">
        <v>183</v>
      </c>
      <c r="E144" s="4" t="s">
        <v>34</v>
      </c>
      <c r="F144" s="4" t="s">
        <v>15</v>
      </c>
      <c r="G144" s="4" t="s">
        <v>16</v>
      </c>
      <c r="H144" s="4" t="s">
        <v>184</v>
      </c>
      <c r="I144" s="4" t="s">
        <v>18</v>
      </c>
      <c r="J144" s="74">
        <v>1</v>
      </c>
      <c r="K144" s="4" t="s">
        <v>61</v>
      </c>
      <c r="L144" s="6" t="s">
        <v>20</v>
      </c>
      <c r="M144" s="5">
        <f>VLOOKUP(Tabel1[[#This Row],[Haltenr vv]],Tabel7[[Haltenr vv]:[instappers totaal]],8,FALSE)</f>
        <v>33.909090909090899</v>
      </c>
      <c r="N144" s="5">
        <f>VLOOKUP(Tabel1[[#This Row],[Haltenr vv]],Tabel64[[Haltenr vv]:[Instappers totaal]],14,FALSE)</f>
        <v>17.363600000000002</v>
      </c>
      <c r="O144" s="5">
        <f>VLOOKUP(Tabel1[[#This Row],[Haltenr vv]],Tabel4[[Haltenr vv]:[Instappers totaal]],5,FALSE)</f>
        <v>33.5</v>
      </c>
      <c r="P144" s="5">
        <f>VLOOKUP(Tabel1[[#This Row],[Haltenr vv]],Tabel6[[Haltenr vv]:[Instappers totaal]],14,FALSE)</f>
        <v>36.4285</v>
      </c>
      <c r="Q144" s="5">
        <f>SUM(Tabel1[[#This Row],[mrt-18]:[mrt-19]])/4</f>
        <v>30.300297727272724</v>
      </c>
      <c r="R144" s="65">
        <f>(Tabel1[[#This Row],[mrt-18]]+Tabel1[[#This Row],[nov-18]]+Tabel1[[#This Row],[mrt-19]])/3</f>
        <v>34.612530303030304</v>
      </c>
      <c r="S144" t="s">
        <v>150</v>
      </c>
      <c r="T144" s="61" t="s">
        <v>18</v>
      </c>
      <c r="U144" s="70">
        <v>1</v>
      </c>
      <c r="V144" s="58" t="s">
        <v>150</v>
      </c>
      <c r="W144" s="46" t="s">
        <v>19</v>
      </c>
      <c r="X144" s="50" t="s">
        <v>20</v>
      </c>
      <c r="Y144" s="87"/>
      <c r="Z144" s="5" t="s">
        <v>150</v>
      </c>
      <c r="AA144" s="51" t="s">
        <v>18</v>
      </c>
      <c r="AB144" s="5" t="s">
        <v>5072</v>
      </c>
    </row>
    <row r="145" spans="1:28" x14ac:dyDescent="0.3">
      <c r="A145" s="8" t="s">
        <v>193</v>
      </c>
      <c r="B145" s="5">
        <v>51410100</v>
      </c>
      <c r="C145" s="4" t="s">
        <v>47</v>
      </c>
      <c r="D145" s="4" t="s">
        <v>28</v>
      </c>
      <c r="E145" s="4" t="s">
        <v>29</v>
      </c>
      <c r="F145" s="4" t="s">
        <v>15</v>
      </c>
      <c r="G145" s="4" t="s">
        <v>16</v>
      </c>
      <c r="H145" s="4" t="s">
        <v>194</v>
      </c>
      <c r="I145" s="4" t="s">
        <v>18</v>
      </c>
      <c r="J145" s="74">
        <v>1</v>
      </c>
      <c r="K145" s="4" t="s">
        <v>19</v>
      </c>
      <c r="L145" s="6" t="s">
        <v>20</v>
      </c>
      <c r="M145" s="5">
        <f>VLOOKUP(Tabel1[[#This Row],[Haltenr vv]],Tabel7[[Haltenr vv]:[instappers totaal]],8,FALSE)</f>
        <v>30.318181818181799</v>
      </c>
      <c r="N145" s="5">
        <f>VLOOKUP(Tabel1[[#This Row],[Haltenr vv]],Tabel64[[Haltenr vv]:[Instappers totaal]],14,FALSE)</f>
        <v>12.7272</v>
      </c>
      <c r="O145" s="5">
        <f>VLOOKUP(Tabel1[[#This Row],[Haltenr vv]],Tabel4[[Haltenr vv]:[Instappers totaal]],5,FALSE)</f>
        <v>38.5</v>
      </c>
      <c r="P145" s="5">
        <f>VLOOKUP(Tabel1[[#This Row],[Haltenr vv]],Tabel6[[Haltenr vv]:[Instappers totaal]],14,FALSE)</f>
        <v>35.476100000000002</v>
      </c>
      <c r="Q145" s="5">
        <f>SUM(Tabel1[[#This Row],[mrt-18]:[mrt-19]])/4</f>
        <v>29.255370454545449</v>
      </c>
      <c r="R145" s="65">
        <f>(Tabel1[[#This Row],[mrt-18]]+Tabel1[[#This Row],[nov-18]]+Tabel1[[#This Row],[mrt-19]])/3</f>
        <v>34.764760606060598</v>
      </c>
      <c r="S145" t="s">
        <v>18</v>
      </c>
      <c r="T145" s="61" t="s">
        <v>18</v>
      </c>
      <c r="U145" s="70">
        <v>1</v>
      </c>
      <c r="V145" s="58" t="s">
        <v>18</v>
      </c>
      <c r="W145" s="46" t="s">
        <v>19</v>
      </c>
      <c r="X145" s="50" t="s">
        <v>20</v>
      </c>
      <c r="Y145" s="87"/>
      <c r="Z145" s="5" t="s">
        <v>150</v>
      </c>
      <c r="AA145" s="51" t="s">
        <v>18</v>
      </c>
      <c r="AB145" s="5"/>
    </row>
    <row r="146" spans="1:28" x14ac:dyDescent="0.3">
      <c r="A146" s="8" t="s">
        <v>206</v>
      </c>
      <c r="B146" s="5">
        <v>51610060</v>
      </c>
      <c r="C146" s="4" t="s">
        <v>79</v>
      </c>
      <c r="D146" s="4" t="s">
        <v>38</v>
      </c>
      <c r="E146" s="4" t="s">
        <v>39</v>
      </c>
      <c r="F146" s="4" t="s">
        <v>15</v>
      </c>
      <c r="G146" s="4" t="s">
        <v>16</v>
      </c>
      <c r="H146" s="4" t="s">
        <v>207</v>
      </c>
      <c r="I146" s="4" t="s">
        <v>18</v>
      </c>
      <c r="J146" s="74">
        <v>1</v>
      </c>
      <c r="K146" s="4" t="s">
        <v>19</v>
      </c>
      <c r="L146" s="6" t="s">
        <v>20</v>
      </c>
      <c r="M146" s="5">
        <f>VLOOKUP(Tabel1[[#This Row],[Haltenr vv]],Tabel7[[Haltenr vv]:[instappers totaal]],8,FALSE)</f>
        <v>36.318181818181799</v>
      </c>
      <c r="N146" s="5">
        <f>VLOOKUP(Tabel1[[#This Row],[Haltenr vv]],Tabel64[[Haltenr vv]:[Instappers totaal]],14,FALSE)</f>
        <v>19.818100000000001</v>
      </c>
      <c r="O146" s="5">
        <f>VLOOKUP(Tabel1[[#This Row],[Haltenr vv]],Tabel4[[Haltenr vv]:[Instappers totaal]],5,FALSE)</f>
        <v>36.727272727272727</v>
      </c>
      <c r="P146" s="5">
        <f>VLOOKUP(Tabel1[[#This Row],[Haltenr vv]],Tabel6[[Haltenr vv]:[Instappers totaal]],14,FALSE)</f>
        <v>32.285699999999999</v>
      </c>
      <c r="Q146" s="5">
        <f>SUM(Tabel1[[#This Row],[mrt-18]:[mrt-19]])/4</f>
        <v>31.287313636363628</v>
      </c>
      <c r="R146" s="65">
        <f>(Tabel1[[#This Row],[mrt-18]]+Tabel1[[#This Row],[nov-18]]+Tabel1[[#This Row],[mrt-19]])/3</f>
        <v>35.110384848484841</v>
      </c>
      <c r="S146" t="s">
        <v>18</v>
      </c>
      <c r="T146" s="61" t="s">
        <v>18</v>
      </c>
      <c r="U146" s="70">
        <v>1</v>
      </c>
      <c r="V146" s="58" t="s">
        <v>18</v>
      </c>
      <c r="W146" s="46" t="s">
        <v>19</v>
      </c>
      <c r="X146" s="50" t="s">
        <v>20</v>
      </c>
      <c r="Y146" s="87"/>
      <c r="Z146" s="5" t="s">
        <v>150</v>
      </c>
      <c r="AA146" s="51" t="s">
        <v>18</v>
      </c>
      <c r="AB146" s="5"/>
    </row>
    <row r="147" spans="1:28" x14ac:dyDescent="0.3">
      <c r="A147" s="8" t="s">
        <v>208</v>
      </c>
      <c r="B147" s="5">
        <v>50600050</v>
      </c>
      <c r="C147" s="4" t="s">
        <v>97</v>
      </c>
      <c r="D147" s="4" t="s">
        <v>98</v>
      </c>
      <c r="E147" s="4" t="s">
        <v>44</v>
      </c>
      <c r="F147" s="4" t="s">
        <v>15</v>
      </c>
      <c r="G147" s="4" t="s">
        <v>16</v>
      </c>
      <c r="H147" s="4" t="s">
        <v>101</v>
      </c>
      <c r="I147" s="4" t="s">
        <v>18</v>
      </c>
      <c r="J147" s="74">
        <v>1</v>
      </c>
      <c r="K147" s="4" t="s">
        <v>61</v>
      </c>
      <c r="L147" s="6" t="s">
        <v>72</v>
      </c>
      <c r="M147" s="5">
        <f>VLOOKUP(Tabel1[[#This Row],[Haltenr vv]],Tabel7[[Haltenr vv]:[instappers totaal]],8,FALSE)</f>
        <v>39.954545454545503</v>
      </c>
      <c r="N147" s="5">
        <f>VLOOKUP(Tabel1[[#This Row],[Haltenr vv]],Tabel64[[Haltenr vv]:[Instappers totaal]],14,FALSE)</f>
        <v>15.954499999999999</v>
      </c>
      <c r="O147" s="5">
        <f>VLOOKUP(Tabel1[[#This Row],[Haltenr vv]],Tabel4[[Haltenr vv]:[Instappers totaal]],5,FALSE)</f>
        <v>33.909090909090907</v>
      </c>
      <c r="P147" s="5">
        <f>VLOOKUP(Tabel1[[#This Row],[Haltenr vv]],Tabel6[[Haltenr vv]:[Instappers totaal]],14,FALSE)</f>
        <v>31.857099999999999</v>
      </c>
      <c r="Q147" s="5">
        <f>SUM(Tabel1[[#This Row],[mrt-18]:[mrt-19]])/4</f>
        <v>30.418809090909104</v>
      </c>
      <c r="R147" s="65">
        <f>(Tabel1[[#This Row],[mrt-18]]+Tabel1[[#This Row],[nov-18]]+Tabel1[[#This Row],[mrt-19]])/3</f>
        <v>35.240245454545466</v>
      </c>
      <c r="S147" t="s">
        <v>150</v>
      </c>
      <c r="T147" s="61" t="s">
        <v>18</v>
      </c>
      <c r="U147" s="70">
        <v>1</v>
      </c>
      <c r="V147" s="58" t="s">
        <v>150</v>
      </c>
      <c r="W147" s="46" t="s">
        <v>19</v>
      </c>
      <c r="X147" s="50" t="s">
        <v>72</v>
      </c>
      <c r="Y147" s="87"/>
      <c r="Z147" s="5" t="s">
        <v>150</v>
      </c>
      <c r="AA147" s="51" t="s">
        <v>18</v>
      </c>
      <c r="AB147" s="5" t="s">
        <v>5058</v>
      </c>
    </row>
    <row r="148" spans="1:28" x14ac:dyDescent="0.3">
      <c r="A148" s="8" t="s">
        <v>200</v>
      </c>
      <c r="B148" s="5">
        <v>59350040</v>
      </c>
      <c r="C148" s="4" t="s">
        <v>201</v>
      </c>
      <c r="D148" s="4" t="s">
        <v>202</v>
      </c>
      <c r="E148" s="4" t="s">
        <v>59</v>
      </c>
      <c r="F148" s="4" t="s">
        <v>15</v>
      </c>
      <c r="G148" s="4" t="s">
        <v>16</v>
      </c>
      <c r="H148" s="4" t="s">
        <v>203</v>
      </c>
      <c r="I148" s="4" t="s">
        <v>18</v>
      </c>
      <c r="J148" s="74">
        <v>1</v>
      </c>
      <c r="K148" s="4" t="s">
        <v>19</v>
      </c>
      <c r="L148" s="6" t="s">
        <v>20</v>
      </c>
      <c r="M148" s="5">
        <f>VLOOKUP(Tabel1[[#This Row],[Haltenr vv]],Tabel7[[Haltenr vv]:[instappers totaal]],8,FALSE)</f>
        <v>32.909090909090899</v>
      </c>
      <c r="N148" s="5">
        <f>VLOOKUP(Tabel1[[#This Row],[Haltenr vv]],Tabel64[[Haltenr vv]:[Instappers totaal]],14,FALSE)</f>
        <v>17.454499999999999</v>
      </c>
      <c r="O148" s="5">
        <f>VLOOKUP(Tabel1[[#This Row],[Haltenr vv]],Tabel4[[Haltenr vv]:[Instappers totaal]],5,FALSE)</f>
        <v>42.636363636363633</v>
      </c>
      <c r="P148" s="5">
        <f>VLOOKUP(Tabel1[[#This Row],[Haltenr vv]],Tabel6[[Haltenr vv]:[Instappers totaal]],14,FALSE)</f>
        <v>33.666600000000003</v>
      </c>
      <c r="Q148" s="5">
        <f>SUM(Tabel1[[#This Row],[mrt-18]:[mrt-19]])/4</f>
        <v>31.666638636363633</v>
      </c>
      <c r="R148" s="65">
        <f>(Tabel1[[#This Row],[mrt-18]]+Tabel1[[#This Row],[nov-18]]+Tabel1[[#This Row],[mrt-19]])/3</f>
        <v>36.404018181818181</v>
      </c>
      <c r="S148" t="s">
        <v>150</v>
      </c>
      <c r="T148" s="61" t="s">
        <v>18</v>
      </c>
      <c r="U148" s="70">
        <v>1</v>
      </c>
      <c r="V148" s="58" t="s">
        <v>150</v>
      </c>
      <c r="W148" s="46" t="s">
        <v>19</v>
      </c>
      <c r="X148" s="50" t="s">
        <v>20</v>
      </c>
      <c r="Y148" s="87"/>
      <c r="Z148" s="5" t="s">
        <v>150</v>
      </c>
      <c r="AA148" s="51" t="s">
        <v>18</v>
      </c>
      <c r="AB148" s="5"/>
    </row>
    <row r="149" spans="1:28" x14ac:dyDescent="0.3">
      <c r="A149" s="8" t="s">
        <v>146</v>
      </c>
      <c r="B149" s="5">
        <v>50420280</v>
      </c>
      <c r="C149" s="4" t="s">
        <v>147</v>
      </c>
      <c r="D149" s="4" t="s">
        <v>148</v>
      </c>
      <c r="E149" s="4" t="s">
        <v>148</v>
      </c>
      <c r="F149" s="4" t="s">
        <v>15</v>
      </c>
      <c r="G149" s="4" t="s">
        <v>16</v>
      </c>
      <c r="H149" s="4" t="s">
        <v>149</v>
      </c>
      <c r="I149" s="4" t="s">
        <v>18</v>
      </c>
      <c r="J149" s="74">
        <v>1</v>
      </c>
      <c r="K149" s="4" t="s">
        <v>61</v>
      </c>
      <c r="L149" s="6" t="s">
        <v>20</v>
      </c>
      <c r="M149" s="5">
        <f>VLOOKUP(Tabel1[[#This Row],[Haltenr vv]],Tabel7[[Haltenr vv]:[instappers totaal]],8,FALSE)</f>
        <v>32.590909090909101</v>
      </c>
      <c r="N149" s="5">
        <f>VLOOKUP(Tabel1[[#This Row],[Haltenr vv]],Tabel64[[Haltenr vv]:[Instappers totaal]],14,FALSE)</f>
        <v>11.8636</v>
      </c>
      <c r="O149" s="5">
        <f>VLOOKUP(Tabel1[[#This Row],[Haltenr vv]],Tabel4[[Haltenr vv]:[Instappers totaal]],5,FALSE)</f>
        <v>21.545454545454547</v>
      </c>
      <c r="P149" s="5">
        <f>VLOOKUP(Tabel1[[#This Row],[Haltenr vv]],Tabel6[[Haltenr vv]:[Instappers totaal]],14,FALSE)</f>
        <v>57.095199999999998</v>
      </c>
      <c r="Q149" s="5">
        <f>SUM(Tabel1[[#This Row],[mrt-18]:[mrt-19]])/4</f>
        <v>30.773790909090913</v>
      </c>
      <c r="R149" s="65">
        <f>(Tabel1[[#This Row],[mrt-18]]+Tabel1[[#This Row],[nov-18]]+Tabel1[[#This Row],[mrt-19]])/3</f>
        <v>37.077187878787882</v>
      </c>
      <c r="S149" t="s">
        <v>150</v>
      </c>
      <c r="T149" s="61" t="s">
        <v>18</v>
      </c>
      <c r="U149" s="70">
        <v>1</v>
      </c>
      <c r="V149" s="58" t="s">
        <v>150</v>
      </c>
      <c r="W149" s="46" t="s">
        <v>19</v>
      </c>
      <c r="X149" s="50" t="s">
        <v>20</v>
      </c>
      <c r="Y149" s="87"/>
      <c r="Z149" s="5" t="s">
        <v>150</v>
      </c>
      <c r="AA149" s="51"/>
      <c r="AB149" s="5" t="s">
        <v>5072</v>
      </c>
    </row>
    <row r="150" spans="1:28" x14ac:dyDescent="0.3">
      <c r="A150" s="8" t="s">
        <v>169</v>
      </c>
      <c r="B150" s="5">
        <v>50523000</v>
      </c>
      <c r="C150" s="4" t="s">
        <v>144</v>
      </c>
      <c r="D150" s="4" t="s">
        <v>23</v>
      </c>
      <c r="E150" s="4" t="s">
        <v>24</v>
      </c>
      <c r="F150" s="4" t="s">
        <v>15</v>
      </c>
      <c r="G150" s="4" t="s">
        <v>16</v>
      </c>
      <c r="H150" s="4" t="s">
        <v>170</v>
      </c>
      <c r="I150" s="4" t="s">
        <v>18</v>
      </c>
      <c r="J150" s="74">
        <v>1</v>
      </c>
      <c r="K150" s="4" t="s">
        <v>61</v>
      </c>
      <c r="L150" s="6" t="s">
        <v>20</v>
      </c>
      <c r="M150" s="5">
        <f>VLOOKUP(Tabel1[[#This Row],[Haltenr vv]],Tabel7[[Haltenr vv]:[instappers totaal]],8,FALSE)</f>
        <v>36.363636363636402</v>
      </c>
      <c r="N150" s="5">
        <f>VLOOKUP(Tabel1[[#This Row],[Haltenr vv]],Tabel64[[Haltenr vv]:[Instappers totaal]],14,FALSE)</f>
        <v>15.5</v>
      </c>
      <c r="O150" s="5">
        <f>VLOOKUP(Tabel1[[#This Row],[Haltenr vv]],Tabel4[[Haltenr vv]:[Instappers totaal]],5,FALSE)</f>
        <v>31.227272727272727</v>
      </c>
      <c r="P150" s="5">
        <f>VLOOKUP(Tabel1[[#This Row],[Haltenr vv]],Tabel6[[Haltenr vv]:[Instappers totaal]],14,FALSE)</f>
        <v>46.333300000000001</v>
      </c>
      <c r="Q150" s="5">
        <f>SUM(Tabel1[[#This Row],[mrt-18]:[mrt-19]])/4</f>
        <v>32.356052272727283</v>
      </c>
      <c r="R150" s="65">
        <f>(Tabel1[[#This Row],[mrt-18]]+Tabel1[[#This Row],[nov-18]]+Tabel1[[#This Row],[mrt-19]])/3</f>
        <v>37.974736363636374</v>
      </c>
      <c r="S150" t="s">
        <v>150</v>
      </c>
      <c r="T150" s="61" t="s">
        <v>18</v>
      </c>
      <c r="U150" s="70">
        <v>1</v>
      </c>
      <c r="V150" s="58" t="s">
        <v>150</v>
      </c>
      <c r="W150" s="46" t="s">
        <v>19</v>
      </c>
      <c r="X150" s="50" t="s">
        <v>20</v>
      </c>
      <c r="Y150" s="87"/>
      <c r="Z150" s="5" t="s">
        <v>150</v>
      </c>
      <c r="AA150" s="51" t="s">
        <v>18</v>
      </c>
      <c r="AB150" s="5" t="s">
        <v>5099</v>
      </c>
    </row>
    <row r="151" spans="1:28" x14ac:dyDescent="0.3">
      <c r="A151" s="8" t="s">
        <v>174</v>
      </c>
      <c r="B151" s="5">
        <v>50100390</v>
      </c>
      <c r="C151" s="4" t="s">
        <v>131</v>
      </c>
      <c r="D151" s="4" t="s">
        <v>15</v>
      </c>
      <c r="E151" s="4" t="s">
        <v>15</v>
      </c>
      <c r="F151" s="4" t="s">
        <v>15</v>
      </c>
      <c r="G151" s="4" t="s">
        <v>16</v>
      </c>
      <c r="H151" s="4" t="s">
        <v>175</v>
      </c>
      <c r="I151" s="4" t="s">
        <v>18</v>
      </c>
      <c r="J151" s="74">
        <v>1</v>
      </c>
      <c r="K151" s="4" t="s">
        <v>19</v>
      </c>
      <c r="L151" s="6" t="s">
        <v>20</v>
      </c>
      <c r="M151" s="5">
        <f>VLOOKUP(Tabel1[[#This Row],[Haltenr vv]],Tabel7[[Haltenr vv]:[instappers totaal]],8,FALSE)</f>
        <v>36.136363636363591</v>
      </c>
      <c r="N151" s="5">
        <f>VLOOKUP(Tabel1[[#This Row],[Haltenr vv]],Tabel64[[Haltenr vv]:[Instappers totaal]],14,FALSE)</f>
        <v>29.363545454545452</v>
      </c>
      <c r="O151" s="5">
        <f>VLOOKUP(Tabel1[[#This Row],[Haltenr vv]],Tabel4[[Haltenr vv]:[Instappers totaal]],5,FALSE)</f>
        <v>39.090909090909093</v>
      </c>
      <c r="P151" s="5">
        <f>VLOOKUP(Tabel1[[#This Row],[Haltenr vv]],Tabel6[[Haltenr vv]:[Instappers totaal]],14,FALSE)</f>
        <v>40.571414285714283</v>
      </c>
      <c r="Q151" s="5">
        <f>SUM(Tabel1[[#This Row],[mrt-18]:[mrt-19]])/4</f>
        <v>36.290558116883105</v>
      </c>
      <c r="R151" s="65">
        <f>(Tabel1[[#This Row],[mrt-18]]+Tabel1[[#This Row],[nov-18]]+Tabel1[[#This Row],[mrt-19]])/3</f>
        <v>38.599562337662327</v>
      </c>
      <c r="S151" t="s">
        <v>18</v>
      </c>
      <c r="T151" s="61" t="s">
        <v>18</v>
      </c>
      <c r="U151" s="70">
        <v>1</v>
      </c>
      <c r="V151" s="58" t="s">
        <v>18</v>
      </c>
      <c r="W151" s="46" t="s">
        <v>19</v>
      </c>
      <c r="X151" s="50" t="s">
        <v>20</v>
      </c>
      <c r="Y151" s="87"/>
      <c r="Z151" s="5" t="s">
        <v>150</v>
      </c>
      <c r="AA151" s="51" t="s">
        <v>18</v>
      </c>
      <c r="AB151" s="5"/>
    </row>
    <row r="152" spans="1:28" x14ac:dyDescent="0.3">
      <c r="A152" s="8" t="s">
        <v>171</v>
      </c>
      <c r="B152" s="5">
        <v>50600230</v>
      </c>
      <c r="C152" s="4" t="s">
        <v>103</v>
      </c>
      <c r="D152" s="4" t="s">
        <v>98</v>
      </c>
      <c r="E152" s="4" t="s">
        <v>44</v>
      </c>
      <c r="F152" s="4" t="s">
        <v>15</v>
      </c>
      <c r="G152" s="4" t="s">
        <v>16</v>
      </c>
      <c r="H152" s="4" t="s">
        <v>101</v>
      </c>
      <c r="I152" s="4" t="s">
        <v>18</v>
      </c>
      <c r="J152" s="74">
        <v>1</v>
      </c>
      <c r="K152" s="4" t="s">
        <v>19</v>
      </c>
      <c r="L152" s="6" t="s">
        <v>20</v>
      </c>
      <c r="M152" s="5">
        <f>VLOOKUP(Tabel1[[#This Row],[Haltenr vv]],Tabel7[[Haltenr vv]:[instappers totaal]],8,FALSE)</f>
        <v>39.409090909090899</v>
      </c>
      <c r="N152" s="5">
        <f>VLOOKUP(Tabel1[[#This Row],[Haltenr vv]],Tabel64[[Haltenr vv]:[Instappers totaal]],14,FALSE)</f>
        <v>25.408999999999999</v>
      </c>
      <c r="O152" s="5">
        <f>VLOOKUP(Tabel1[[#This Row],[Haltenr vv]],Tabel4[[Haltenr vv]:[Instappers totaal]],5,FALSE)</f>
        <v>41</v>
      </c>
      <c r="P152" s="5">
        <f>VLOOKUP(Tabel1[[#This Row],[Haltenr vv]],Tabel6[[Haltenr vv]:[Instappers totaal]],14,FALSE)</f>
        <v>45.666600000000003</v>
      </c>
      <c r="Q152" s="5">
        <f>SUM(Tabel1[[#This Row],[mrt-18]:[mrt-19]])/4</f>
        <v>37.871172727272722</v>
      </c>
      <c r="R152" s="65">
        <f>(Tabel1[[#This Row],[mrt-18]]+Tabel1[[#This Row],[nov-18]]+Tabel1[[#This Row],[mrt-19]])/3</f>
        <v>42.025230303030305</v>
      </c>
      <c r="S152" t="s">
        <v>18</v>
      </c>
      <c r="T152" s="61" t="s">
        <v>18</v>
      </c>
      <c r="U152" s="70">
        <v>1</v>
      </c>
      <c r="V152" s="58" t="s">
        <v>18</v>
      </c>
      <c r="W152" s="46" t="s">
        <v>19</v>
      </c>
      <c r="X152" s="50" t="s">
        <v>20</v>
      </c>
      <c r="Y152" s="87" t="s">
        <v>5100</v>
      </c>
      <c r="Z152" s="5" t="s">
        <v>150</v>
      </c>
      <c r="AA152" s="51" t="s">
        <v>18</v>
      </c>
      <c r="AB152" s="5"/>
    </row>
    <row r="153" spans="1:28" x14ac:dyDescent="0.3">
      <c r="A153" s="8" t="s">
        <v>172</v>
      </c>
      <c r="B153" s="5">
        <v>50600020</v>
      </c>
      <c r="C153" s="4" t="s">
        <v>173</v>
      </c>
      <c r="D153" s="4" t="s">
        <v>98</v>
      </c>
      <c r="E153" s="4" t="s">
        <v>44</v>
      </c>
      <c r="F153" s="4" t="s">
        <v>15</v>
      </c>
      <c r="G153" s="4" t="s">
        <v>16</v>
      </c>
      <c r="H153" s="4" t="s">
        <v>104</v>
      </c>
      <c r="I153" s="4" t="s">
        <v>18</v>
      </c>
      <c r="J153" s="74">
        <v>1</v>
      </c>
      <c r="K153" s="4" t="s">
        <v>19</v>
      </c>
      <c r="L153" s="6" t="s">
        <v>20</v>
      </c>
      <c r="M153" s="5">
        <f>VLOOKUP(Tabel1[[#This Row],[Haltenr vv]],Tabel7[[Haltenr vv]:[instappers totaal]],8,FALSE)</f>
        <v>42.636363636363626</v>
      </c>
      <c r="N153" s="5">
        <f>VLOOKUP(Tabel1[[#This Row],[Haltenr vv]],Tabel64[[Haltenr vv]:[Instappers totaal]],14,FALSE)</f>
        <v>22.045409090909089</v>
      </c>
      <c r="O153" s="5">
        <f>VLOOKUP(Tabel1[[#This Row],[Haltenr vv]],Tabel4[[Haltenr vv]:[Instappers totaal]],5,FALSE)</f>
        <v>46.5</v>
      </c>
      <c r="P153" s="5">
        <f>VLOOKUP(Tabel1[[#This Row],[Haltenr vv]],Tabel6[[Haltenr vv]:[Instappers totaal]],14,FALSE)</f>
        <v>44.80947619047619</v>
      </c>
      <c r="Q153" s="5">
        <f>SUM(Tabel1[[#This Row],[mrt-18]:[mrt-19]])/4</f>
        <v>38.99781222943723</v>
      </c>
      <c r="R153" s="65">
        <f>(Tabel1[[#This Row],[mrt-18]]+Tabel1[[#This Row],[nov-18]]+Tabel1[[#This Row],[mrt-19]])/3</f>
        <v>44.648613275613265</v>
      </c>
      <c r="S153" t="s">
        <v>18</v>
      </c>
      <c r="T153" s="61" t="s">
        <v>18</v>
      </c>
      <c r="U153" s="70">
        <v>1</v>
      </c>
      <c r="V153" s="58" t="s">
        <v>18</v>
      </c>
      <c r="W153" s="46" t="s">
        <v>19</v>
      </c>
      <c r="X153" s="50" t="s">
        <v>20</v>
      </c>
      <c r="Y153" s="87"/>
      <c r="Z153" s="5" t="s">
        <v>150</v>
      </c>
      <c r="AA153" s="51" t="s">
        <v>18</v>
      </c>
      <c r="AB153" s="5"/>
    </row>
    <row r="154" spans="1:28" x14ac:dyDescent="0.3">
      <c r="A154" s="8" t="s">
        <v>167</v>
      </c>
      <c r="B154" s="5">
        <v>51531100</v>
      </c>
      <c r="C154" s="4" t="s">
        <v>55</v>
      </c>
      <c r="D154" s="4" t="s">
        <v>123</v>
      </c>
      <c r="E154" s="4" t="s">
        <v>124</v>
      </c>
      <c r="F154" s="4" t="s">
        <v>15</v>
      </c>
      <c r="G154" s="4" t="s">
        <v>16</v>
      </c>
      <c r="H154" s="4" t="s">
        <v>168</v>
      </c>
      <c r="I154" s="4" t="s">
        <v>18</v>
      </c>
      <c r="J154" s="74">
        <v>1</v>
      </c>
      <c r="K154" s="4" t="s">
        <v>19</v>
      </c>
      <c r="L154" s="6" t="s">
        <v>72</v>
      </c>
      <c r="M154" s="5">
        <f>VLOOKUP(Tabel1[[#This Row],[Haltenr vv]],Tabel7[[Haltenr vv]:[instappers totaal]],8,FALSE)</f>
        <v>44.318181818181799</v>
      </c>
      <c r="N154" s="5">
        <f>VLOOKUP(Tabel1[[#This Row],[Haltenr vv]],Tabel64[[Haltenr vv]:[Instappers totaal]],14,FALSE)</f>
        <v>27.181799999999999</v>
      </c>
      <c r="O154" s="5">
        <f>VLOOKUP(Tabel1[[#This Row],[Haltenr vv]],Tabel4[[Haltenr vv]:[Instappers totaal]],5,FALSE)</f>
        <v>50.5</v>
      </c>
      <c r="P154" s="5">
        <f>VLOOKUP(Tabel1[[#This Row],[Haltenr vv]],Tabel6[[Haltenr vv]:[Instappers totaal]],14,FALSE)</f>
        <v>49.857100000000003</v>
      </c>
      <c r="Q154" s="5">
        <f>SUM(Tabel1[[#This Row],[mrt-18]:[mrt-19]])/4</f>
        <v>42.964270454545449</v>
      </c>
      <c r="R154" s="65">
        <f>(Tabel1[[#This Row],[mrt-18]]+Tabel1[[#This Row],[nov-18]]+Tabel1[[#This Row],[mrt-19]])/3</f>
        <v>48.225093939393936</v>
      </c>
      <c r="S154" t="s">
        <v>150</v>
      </c>
      <c r="T154" s="61" t="s">
        <v>18</v>
      </c>
      <c r="U154" s="70">
        <v>1</v>
      </c>
      <c r="V154" s="58" t="s">
        <v>150</v>
      </c>
      <c r="W154" s="46" t="s">
        <v>19</v>
      </c>
      <c r="X154" s="50" t="s">
        <v>72</v>
      </c>
      <c r="Y154" s="87"/>
      <c r="Z154" s="5" t="s">
        <v>150</v>
      </c>
      <c r="AA154" s="51" t="s">
        <v>18</v>
      </c>
      <c r="AB154" s="5"/>
    </row>
    <row r="155" spans="1:28" x14ac:dyDescent="0.3">
      <c r="A155" s="8" t="s">
        <v>135</v>
      </c>
      <c r="B155" s="5">
        <v>50420190</v>
      </c>
      <c r="C155" s="4" t="s">
        <v>136</v>
      </c>
      <c r="D155" s="4" t="s">
        <v>137</v>
      </c>
      <c r="E155" s="4" t="s">
        <v>24</v>
      </c>
      <c r="F155" s="4" t="s">
        <v>15</v>
      </c>
      <c r="G155" s="4" t="s">
        <v>16</v>
      </c>
      <c r="H155" s="4" t="s">
        <v>25</v>
      </c>
      <c r="I155" s="4" t="s">
        <v>18</v>
      </c>
      <c r="J155" s="74">
        <v>1</v>
      </c>
      <c r="K155" s="4" t="s">
        <v>61</v>
      </c>
      <c r="L155" s="6" t="s">
        <v>20</v>
      </c>
      <c r="M155" s="5">
        <f>VLOOKUP(Tabel1[[#This Row],[Haltenr vv]],Tabel7[[Haltenr vv]:[instappers totaal]],8,FALSE)</f>
        <v>28.181818181818208</v>
      </c>
      <c r="N155" s="5">
        <f>VLOOKUP(Tabel1[[#This Row],[Haltenr vv]],Tabel64[[Haltenr vv]:[Instappers totaal]],14,FALSE)</f>
        <v>45.090909090909093</v>
      </c>
      <c r="O155" s="5">
        <f>VLOOKUP(Tabel1[[#This Row],[Haltenr vv]],Tabel4[[Haltenr vv]:[Instappers totaal]],5,FALSE)</f>
        <v>62.68181818181818</v>
      </c>
      <c r="P155" s="5">
        <f>VLOOKUP(Tabel1[[#This Row],[Haltenr vv]],Tabel6[[Haltenr vv]:[Instappers totaal]],14,FALSE)</f>
        <v>63.952380952380949</v>
      </c>
      <c r="Q155" s="5">
        <f>SUM(Tabel1[[#This Row],[mrt-18]:[mrt-19]])/4</f>
        <v>49.976731601731615</v>
      </c>
      <c r="R155" s="65">
        <f>(Tabel1[[#This Row],[mrt-18]]+Tabel1[[#This Row],[nov-18]]+Tabel1[[#This Row],[mrt-19]])/3</f>
        <v>51.605339105339112</v>
      </c>
      <c r="S155" t="s">
        <v>150</v>
      </c>
      <c r="T155" s="61" t="s">
        <v>18</v>
      </c>
      <c r="U155" s="70">
        <v>1</v>
      </c>
      <c r="V155" s="58" t="s">
        <v>150</v>
      </c>
      <c r="W155" s="46" t="s">
        <v>19</v>
      </c>
      <c r="X155" s="50" t="s">
        <v>20</v>
      </c>
      <c r="Y155" s="87" t="s">
        <v>5090</v>
      </c>
      <c r="Z155" s="5" t="s">
        <v>150</v>
      </c>
      <c r="AA155" s="51" t="s">
        <v>18</v>
      </c>
      <c r="AB155" s="5" t="s">
        <v>5072</v>
      </c>
    </row>
    <row r="156" spans="1:28" x14ac:dyDescent="0.3">
      <c r="A156" s="8" t="s">
        <v>155</v>
      </c>
      <c r="B156" s="5">
        <v>50510030</v>
      </c>
      <c r="C156" s="4" t="s">
        <v>156</v>
      </c>
      <c r="D156" s="4" t="s">
        <v>157</v>
      </c>
      <c r="E156" s="4" t="s">
        <v>158</v>
      </c>
      <c r="F156" s="4" t="s">
        <v>15</v>
      </c>
      <c r="G156" s="4" t="s">
        <v>16</v>
      </c>
      <c r="H156" s="4" t="s">
        <v>159</v>
      </c>
      <c r="I156" s="4" t="s">
        <v>18</v>
      </c>
      <c r="J156" s="74">
        <v>1</v>
      </c>
      <c r="K156" s="4" t="s">
        <v>19</v>
      </c>
      <c r="L156" s="6" t="s">
        <v>20</v>
      </c>
      <c r="M156" s="5">
        <f>VLOOKUP(Tabel1[[#This Row],[Haltenr vv]],Tabel7[[Haltenr vv]:[instappers totaal]],8,FALSE)</f>
        <v>49.954545454545503</v>
      </c>
      <c r="N156" s="5">
        <f>VLOOKUP(Tabel1[[#This Row],[Haltenr vv]],Tabel64[[Haltenr vv]:[Instappers totaal]],14,FALSE)</f>
        <v>24.908999999999999</v>
      </c>
      <c r="O156" s="5">
        <f>VLOOKUP(Tabel1[[#This Row],[Haltenr vv]],Tabel4[[Haltenr vv]:[Instappers totaal]],5,FALSE)</f>
        <v>51.227272727272727</v>
      </c>
      <c r="P156" s="5">
        <f>VLOOKUP(Tabel1[[#This Row],[Haltenr vv]],Tabel6[[Haltenr vv]:[Instappers totaal]],14,FALSE)</f>
        <v>55.238</v>
      </c>
      <c r="Q156" s="5">
        <f>SUM(Tabel1[[#This Row],[mrt-18]:[mrt-19]])/4</f>
        <v>45.332204545454559</v>
      </c>
      <c r="R156" s="65">
        <f>(Tabel1[[#This Row],[mrt-18]]+Tabel1[[#This Row],[nov-18]]+Tabel1[[#This Row],[mrt-19]])/3</f>
        <v>52.139939393939414</v>
      </c>
      <c r="S156" t="s">
        <v>18</v>
      </c>
      <c r="T156" s="61" t="s">
        <v>18</v>
      </c>
      <c r="U156" s="70">
        <v>1</v>
      </c>
      <c r="V156" s="58" t="s">
        <v>18</v>
      </c>
      <c r="W156" s="46" t="s">
        <v>19</v>
      </c>
      <c r="X156" s="50" t="s">
        <v>20</v>
      </c>
      <c r="Y156" s="87"/>
      <c r="Z156" s="5" t="s">
        <v>150</v>
      </c>
      <c r="AA156" s="51" t="s">
        <v>18</v>
      </c>
      <c r="AB156" s="5"/>
    </row>
    <row r="157" spans="1:28" x14ac:dyDescent="0.3">
      <c r="A157" s="8" t="s">
        <v>160</v>
      </c>
      <c r="B157" s="5">
        <v>50710070</v>
      </c>
      <c r="C157" s="4" t="s">
        <v>161</v>
      </c>
      <c r="D157" s="4" t="s">
        <v>140</v>
      </c>
      <c r="E157" s="4" t="s">
        <v>141</v>
      </c>
      <c r="F157" s="4" t="s">
        <v>15</v>
      </c>
      <c r="G157" s="4" t="s">
        <v>16</v>
      </c>
      <c r="H157" s="4" t="s">
        <v>162</v>
      </c>
      <c r="I157" s="4" t="s">
        <v>18</v>
      </c>
      <c r="J157" s="74">
        <v>1</v>
      </c>
      <c r="K157" s="4" t="s">
        <v>61</v>
      </c>
      <c r="L157" s="6" t="s">
        <v>20</v>
      </c>
      <c r="M157" s="5">
        <f>VLOOKUP(Tabel1[[#This Row],[Haltenr vv]],Tabel7[[Haltenr vv]:[instappers totaal]],8,FALSE)</f>
        <v>57.909090909090899</v>
      </c>
      <c r="N157" s="5">
        <f>VLOOKUP(Tabel1[[#This Row],[Haltenr vv]],Tabel64[[Haltenr vv]:[Instappers totaal]],14,FALSE)</f>
        <v>23.863600000000002</v>
      </c>
      <c r="O157" s="5">
        <f>VLOOKUP(Tabel1[[#This Row],[Haltenr vv]],Tabel4[[Haltenr vv]:[Instappers totaal]],5,FALSE)</f>
        <v>46.31818181818182</v>
      </c>
      <c r="P157" s="5">
        <f>VLOOKUP(Tabel1[[#This Row],[Haltenr vv]],Tabel6[[Haltenr vv]:[Instappers totaal]],14,FALSE)</f>
        <v>53.523800000000001</v>
      </c>
      <c r="Q157" s="5">
        <f>SUM(Tabel1[[#This Row],[mrt-18]:[mrt-19]])/4</f>
        <v>45.403668181818176</v>
      </c>
      <c r="R157" s="65">
        <f>(Tabel1[[#This Row],[mrt-18]]+Tabel1[[#This Row],[nov-18]]+Tabel1[[#This Row],[mrt-19]])/3</f>
        <v>52.583690909090905</v>
      </c>
      <c r="S157" t="s">
        <v>150</v>
      </c>
      <c r="T157" s="61" t="s">
        <v>18</v>
      </c>
      <c r="U157" s="70">
        <v>1</v>
      </c>
      <c r="V157" s="81" t="s">
        <v>5056</v>
      </c>
      <c r="W157" s="46" t="s">
        <v>61</v>
      </c>
      <c r="X157" s="50" t="s">
        <v>20</v>
      </c>
      <c r="Y157" s="87"/>
      <c r="Z157" s="5" t="s">
        <v>150</v>
      </c>
      <c r="AA157" s="51" t="s">
        <v>18</v>
      </c>
      <c r="AB157" s="5" t="s">
        <v>5105</v>
      </c>
    </row>
    <row r="158" spans="1:28" x14ac:dyDescent="0.3">
      <c r="A158" s="8" t="s">
        <v>151</v>
      </c>
      <c r="B158" s="5">
        <v>50320230</v>
      </c>
      <c r="C158" s="4" t="s">
        <v>5110</v>
      </c>
      <c r="D158" s="4" t="s">
        <v>137</v>
      </c>
      <c r="E158" s="4" t="s">
        <v>153</v>
      </c>
      <c r="F158" s="4" t="s">
        <v>15</v>
      </c>
      <c r="G158" s="4" t="s">
        <v>16</v>
      </c>
      <c r="H158" s="4" t="s">
        <v>154</v>
      </c>
      <c r="I158" s="4" t="s">
        <v>18</v>
      </c>
      <c r="J158" s="74">
        <v>1</v>
      </c>
      <c r="K158" s="4" t="s">
        <v>61</v>
      </c>
      <c r="L158" s="6" t="s">
        <v>20</v>
      </c>
      <c r="M158" s="5">
        <f>VLOOKUP(Tabel1[[#This Row],[Haltenr vv]],Tabel7[[Haltenr vv]:[instappers totaal]],8,FALSE)</f>
        <v>46.863636363636324</v>
      </c>
      <c r="N158" s="5">
        <f>VLOOKUP(Tabel1[[#This Row],[Haltenr vv]],Tabel64[[Haltenr vv]:[Instappers totaal]],14,FALSE)</f>
        <v>29.954545454545453</v>
      </c>
      <c r="O158" s="5">
        <f>VLOOKUP(Tabel1[[#This Row],[Haltenr vv]],Tabel4[[Haltenr vv]:[Instappers totaal]],5,FALSE)</f>
        <v>56.090909090909093</v>
      </c>
      <c r="P158" s="5">
        <f>VLOOKUP(Tabel1[[#This Row],[Haltenr vv]],Tabel6[[Haltenr vv]:[Instappers totaal]],14,FALSE)</f>
        <v>55.23804761904762</v>
      </c>
      <c r="Q158" s="5">
        <f>SUM(Tabel1[[#This Row],[mrt-18]:[mrt-19]])/4</f>
        <v>47.036784632034625</v>
      </c>
      <c r="R158" s="65">
        <f>(Tabel1[[#This Row],[mrt-18]]+Tabel1[[#This Row],[nov-18]]+Tabel1[[#This Row],[mrt-19]])/3</f>
        <v>52.730864357864341</v>
      </c>
      <c r="S158" t="s">
        <v>150</v>
      </c>
      <c r="T158" s="61" t="s">
        <v>18</v>
      </c>
      <c r="U158" s="70">
        <v>1</v>
      </c>
      <c r="V158" s="58" t="s">
        <v>150</v>
      </c>
      <c r="W158" s="46" t="s">
        <v>19</v>
      </c>
      <c r="X158" s="50" t="s">
        <v>20</v>
      </c>
      <c r="Y158" s="87" t="s">
        <v>5090</v>
      </c>
      <c r="Z158" s="5" t="s">
        <v>150</v>
      </c>
      <c r="AA158" s="51" t="s">
        <v>18</v>
      </c>
      <c r="AB158" s="5" t="s">
        <v>5111</v>
      </c>
    </row>
    <row r="159" spans="1:28" x14ac:dyDescent="0.3">
      <c r="A159" s="37" t="s">
        <v>138</v>
      </c>
      <c r="B159" s="40">
        <v>50710050</v>
      </c>
      <c r="C159" s="4" t="s">
        <v>139</v>
      </c>
      <c r="D159" s="4" t="s">
        <v>140</v>
      </c>
      <c r="E159" s="4" t="s">
        <v>141</v>
      </c>
      <c r="F159" s="4" t="s">
        <v>15</v>
      </c>
      <c r="G159" s="4" t="s">
        <v>16</v>
      </c>
      <c r="H159" s="4" t="s">
        <v>142</v>
      </c>
      <c r="I159" s="4" t="s">
        <v>18</v>
      </c>
      <c r="J159" s="74">
        <v>1</v>
      </c>
      <c r="K159" s="4" t="s">
        <v>61</v>
      </c>
      <c r="L159" s="6" t="s">
        <v>20</v>
      </c>
      <c r="M159" s="5">
        <f>VLOOKUP(Tabel1[[#This Row],[Haltenr vv]],Tabel7[[Haltenr vv]:[instappers totaal]],8,FALSE)</f>
        <v>53.954545454545503</v>
      </c>
      <c r="N159" s="5">
        <f>VLOOKUP(Tabel1[[#This Row],[Haltenr vv]],Tabel64[[Haltenr vv]:[Instappers totaal]],14,FALSE)</f>
        <v>31.408999999999999</v>
      </c>
      <c r="O159" s="5">
        <f>VLOOKUP(Tabel1[[#This Row],[Haltenr vv]],Tabel4[[Haltenr vv]:[Instappers totaal]],5,FALSE)</f>
        <v>58.090909090909093</v>
      </c>
      <c r="P159" s="5">
        <f>VLOOKUP(Tabel1[[#This Row],[Haltenr vv]],Tabel6[[Haltenr vv]:[Instappers totaal]],14,FALSE)</f>
        <v>63.095199999999998</v>
      </c>
      <c r="Q159" s="5">
        <f>SUM(Tabel1[[#This Row],[mrt-18]:[mrt-19]])/4</f>
        <v>51.637413636363654</v>
      </c>
      <c r="R159" s="65">
        <f>(Tabel1[[#This Row],[mrt-18]]+Tabel1[[#This Row],[nov-18]]+Tabel1[[#This Row],[mrt-19]])/3</f>
        <v>58.380218181818201</v>
      </c>
      <c r="S159" t="s">
        <v>150</v>
      </c>
      <c r="T159" s="61" t="s">
        <v>18</v>
      </c>
      <c r="U159" s="70">
        <v>1</v>
      </c>
      <c r="V159" s="58" t="s">
        <v>18</v>
      </c>
      <c r="W159" s="46" t="s">
        <v>19</v>
      </c>
      <c r="X159" s="50" t="s">
        <v>20</v>
      </c>
      <c r="Y159" s="87"/>
      <c r="Z159" s="5" t="s">
        <v>150</v>
      </c>
      <c r="AA159" s="51" t="s">
        <v>18</v>
      </c>
      <c r="AB159" s="5" t="s">
        <v>5082</v>
      </c>
    </row>
    <row r="160" spans="1:28" x14ac:dyDescent="0.3">
      <c r="A160" s="8" t="s">
        <v>143</v>
      </c>
      <c r="B160" s="5">
        <v>50523010</v>
      </c>
      <c r="C160" s="4" t="s">
        <v>144</v>
      </c>
      <c r="D160" s="4" t="s">
        <v>23</v>
      </c>
      <c r="E160" s="4" t="s">
        <v>24</v>
      </c>
      <c r="F160" s="4" t="s">
        <v>15</v>
      </c>
      <c r="G160" s="4" t="s">
        <v>16</v>
      </c>
      <c r="H160" s="4" t="s">
        <v>145</v>
      </c>
      <c r="I160" s="4" t="s">
        <v>18</v>
      </c>
      <c r="J160" s="74">
        <v>1</v>
      </c>
      <c r="K160" s="4" t="s">
        <v>19</v>
      </c>
      <c r="L160" s="6" t="s">
        <v>20</v>
      </c>
      <c r="M160" s="5">
        <f>VLOOKUP(Tabel1[[#This Row],[Haltenr vv]],Tabel7[[Haltenr vv]:[instappers totaal]],8,FALSE)</f>
        <v>60.272727272727302</v>
      </c>
      <c r="N160" s="5">
        <f>VLOOKUP(Tabel1[[#This Row],[Haltenr vv]],Tabel64[[Haltenr vv]:[Instappers totaal]],14,FALSE)</f>
        <v>27.090900000000001</v>
      </c>
      <c r="O160" s="5">
        <f>VLOOKUP(Tabel1[[#This Row],[Haltenr vv]],Tabel4[[Haltenr vv]:[Instappers totaal]],5,FALSE)</f>
        <v>72</v>
      </c>
      <c r="P160" s="5">
        <f>VLOOKUP(Tabel1[[#This Row],[Haltenr vv]],Tabel6[[Haltenr vv]:[Instappers totaal]],14,FALSE)</f>
        <v>57.952300000000001</v>
      </c>
      <c r="Q160" s="5">
        <f>SUM(Tabel1[[#This Row],[mrt-18]:[mrt-19]])/4</f>
        <v>54.328981818181823</v>
      </c>
      <c r="R160" s="65">
        <f>(Tabel1[[#This Row],[mrt-18]]+Tabel1[[#This Row],[nov-18]]+Tabel1[[#This Row],[mrt-19]])/3</f>
        <v>63.408342424242441</v>
      </c>
      <c r="S160" t="s">
        <v>150</v>
      </c>
      <c r="T160" s="61" t="s">
        <v>18</v>
      </c>
      <c r="U160" s="70">
        <v>1</v>
      </c>
      <c r="V160" s="58" t="s">
        <v>150</v>
      </c>
      <c r="W160" s="46" t="s">
        <v>19</v>
      </c>
      <c r="X160" s="50" t="s">
        <v>20</v>
      </c>
      <c r="Y160" s="87"/>
      <c r="Z160" s="5" t="s">
        <v>150</v>
      </c>
      <c r="AA160" s="51" t="s">
        <v>18</v>
      </c>
      <c r="AB160" s="5"/>
    </row>
    <row r="161" spans="1:28" x14ac:dyDescent="0.3">
      <c r="A161" s="8" t="s">
        <v>118</v>
      </c>
      <c r="B161" s="5">
        <v>50420210</v>
      </c>
      <c r="C161" s="4" t="s">
        <v>119</v>
      </c>
      <c r="D161" s="4" t="s">
        <v>23</v>
      </c>
      <c r="E161" s="4" t="s">
        <v>24</v>
      </c>
      <c r="F161" s="4" t="s">
        <v>15</v>
      </c>
      <c r="G161" s="4" t="s">
        <v>16</v>
      </c>
      <c r="H161" s="4" t="s">
        <v>120</v>
      </c>
      <c r="I161" s="4" t="s">
        <v>18</v>
      </c>
      <c r="J161" s="74">
        <v>1</v>
      </c>
      <c r="K161" s="4" t="s">
        <v>19</v>
      </c>
      <c r="L161" s="6" t="s">
        <v>20</v>
      </c>
      <c r="M161" s="5">
        <f>VLOOKUP(Tabel1[[#This Row],[Haltenr vv]],Tabel7[[Haltenr vv]:[instappers totaal]],8,FALSE)</f>
        <v>54.363636363636324</v>
      </c>
      <c r="N161" s="5">
        <f>VLOOKUP(Tabel1[[#This Row],[Haltenr vv]],Tabel64[[Haltenr vv]:[Instappers totaal]],14,FALSE)</f>
        <v>37.727209090909092</v>
      </c>
      <c r="O161" s="5">
        <f>VLOOKUP(Tabel1[[#This Row],[Haltenr vv]],Tabel4[[Haltenr vv]:[Instappers totaal]],5,FALSE)</f>
        <v>67.318181818181813</v>
      </c>
      <c r="P161" s="5">
        <f>VLOOKUP(Tabel1[[#This Row],[Haltenr vv]],Tabel6[[Haltenr vv]:[Instappers totaal]],14,FALSE)</f>
        <v>74.428533333333334</v>
      </c>
      <c r="Q161" s="5">
        <f>SUM(Tabel1[[#This Row],[mrt-18]:[mrt-19]])/4</f>
        <v>58.459390151515137</v>
      </c>
      <c r="R161" s="65">
        <f>(Tabel1[[#This Row],[mrt-18]]+Tabel1[[#This Row],[nov-18]]+Tabel1[[#This Row],[mrt-19]])/3</f>
        <v>65.370117171717155</v>
      </c>
      <c r="S161" t="s">
        <v>150</v>
      </c>
      <c r="T161" s="61" t="s">
        <v>18</v>
      </c>
      <c r="U161" s="70">
        <v>1</v>
      </c>
      <c r="V161" s="58" t="s">
        <v>150</v>
      </c>
      <c r="W161" s="46" t="s">
        <v>19</v>
      </c>
      <c r="X161" s="50" t="s">
        <v>20</v>
      </c>
      <c r="Y161" s="87" t="s">
        <v>5090</v>
      </c>
      <c r="Z161" s="5" t="s">
        <v>150</v>
      </c>
      <c r="AA161" s="51" t="s">
        <v>18</v>
      </c>
      <c r="AB161" s="5"/>
    </row>
    <row r="162" spans="1:28" x14ac:dyDescent="0.3">
      <c r="A162" s="8" t="s">
        <v>133</v>
      </c>
      <c r="B162" s="5">
        <v>50390090</v>
      </c>
      <c r="C162" s="4" t="s">
        <v>5115</v>
      </c>
      <c r="D162" s="4" t="s">
        <v>51</v>
      </c>
      <c r="E162" s="4" t="s">
        <v>52</v>
      </c>
      <c r="F162" s="4" t="s">
        <v>15</v>
      </c>
      <c r="G162" s="4" t="s">
        <v>16</v>
      </c>
      <c r="H162" s="4" t="s">
        <v>134</v>
      </c>
      <c r="I162" s="4" t="s">
        <v>18</v>
      </c>
      <c r="J162" s="74">
        <v>1</v>
      </c>
      <c r="K162" s="4" t="s">
        <v>19</v>
      </c>
      <c r="L162" s="6" t="s">
        <v>20</v>
      </c>
      <c r="M162" s="5">
        <f>VLOOKUP(Tabel1[[#This Row],[Haltenr vv]],Tabel7[[Haltenr vv]:[instappers totaal]],8,FALSE)</f>
        <v>63.5</v>
      </c>
      <c r="N162" s="5">
        <f>VLOOKUP(Tabel1[[#This Row],[Haltenr vv]],Tabel64[[Haltenr vv]:[Instappers totaal]],14,FALSE)</f>
        <v>28.636363636363637</v>
      </c>
      <c r="O162" s="5">
        <f>VLOOKUP(Tabel1[[#This Row],[Haltenr vv]],Tabel4[[Haltenr vv]:[Instappers totaal]],5,FALSE)</f>
        <v>68.954545454545453</v>
      </c>
      <c r="P162" s="5">
        <f>VLOOKUP(Tabel1[[#This Row],[Haltenr vv]],Tabel6[[Haltenr vv]:[Instappers totaal]],14,FALSE)</f>
        <v>65.714285714285708</v>
      </c>
      <c r="Q162" s="5">
        <f>SUM(Tabel1[[#This Row],[mrt-18]:[mrt-19]])/4</f>
        <v>56.701298701298697</v>
      </c>
      <c r="R162" s="65">
        <f>(Tabel1[[#This Row],[mrt-18]]+Tabel1[[#This Row],[nov-18]]+Tabel1[[#This Row],[mrt-19]])/3</f>
        <v>66.056277056277054</v>
      </c>
      <c r="S162" t="s">
        <v>150</v>
      </c>
      <c r="T162" s="61" t="s">
        <v>18</v>
      </c>
      <c r="U162" s="70">
        <v>1</v>
      </c>
      <c r="V162" s="58" t="s">
        <v>150</v>
      </c>
      <c r="W162" s="46" t="s">
        <v>19</v>
      </c>
      <c r="X162" s="50" t="s">
        <v>20</v>
      </c>
      <c r="Y162" s="87"/>
      <c r="Z162" s="5" t="s">
        <v>150</v>
      </c>
      <c r="AA162" s="51" t="s">
        <v>18</v>
      </c>
      <c r="AB162" s="5" t="s">
        <v>5109</v>
      </c>
    </row>
    <row r="163" spans="1:28" x14ac:dyDescent="0.3">
      <c r="A163" s="8" t="s">
        <v>121</v>
      </c>
      <c r="B163" s="5">
        <v>51531120</v>
      </c>
      <c r="C163" s="4" t="s">
        <v>122</v>
      </c>
      <c r="D163" s="4" t="s">
        <v>123</v>
      </c>
      <c r="E163" s="4" t="s">
        <v>124</v>
      </c>
      <c r="F163" s="4" t="s">
        <v>15</v>
      </c>
      <c r="G163" s="4" t="s">
        <v>16</v>
      </c>
      <c r="H163" s="4" t="s">
        <v>125</v>
      </c>
      <c r="I163" s="4" t="s">
        <v>18</v>
      </c>
      <c r="J163" s="74">
        <v>1</v>
      </c>
      <c r="K163" s="4" t="s">
        <v>61</v>
      </c>
      <c r="L163" s="6" t="s">
        <v>20</v>
      </c>
      <c r="M163" s="5">
        <f>VLOOKUP(Tabel1[[#This Row],[Haltenr vv]],Tabel7[[Haltenr vv]:[instappers totaal]],8,FALSE)</f>
        <v>58.5</v>
      </c>
      <c r="N163" s="5">
        <f>VLOOKUP(Tabel1[[#This Row],[Haltenr vv]],Tabel64[[Haltenr vv]:[Instappers totaal]],14,FALSE)</f>
        <v>24.136299999999999</v>
      </c>
      <c r="O163" s="5">
        <f>VLOOKUP(Tabel1[[#This Row],[Haltenr vv]],Tabel4[[Haltenr vv]:[Instappers totaal]],5,FALSE)</f>
        <v>71.045454545454547</v>
      </c>
      <c r="P163" s="5">
        <f>VLOOKUP(Tabel1[[#This Row],[Haltenr vv]],Tabel6[[Haltenr vv]:[Instappers totaal]],14,FALSE)</f>
        <v>73.333299999999994</v>
      </c>
      <c r="Q163" s="5">
        <f>SUM(Tabel1[[#This Row],[mrt-18]:[mrt-19]])/4</f>
        <v>56.753763636363644</v>
      </c>
      <c r="R163" s="65">
        <f>(Tabel1[[#This Row],[mrt-18]]+Tabel1[[#This Row],[nov-18]]+Tabel1[[#This Row],[mrt-19]])/3</f>
        <v>67.626251515151523</v>
      </c>
      <c r="S163" t="s">
        <v>150</v>
      </c>
      <c r="T163" s="61" t="s">
        <v>18</v>
      </c>
      <c r="U163" s="70">
        <v>1</v>
      </c>
      <c r="V163" s="58" t="s">
        <v>150</v>
      </c>
      <c r="W163" s="46" t="s">
        <v>19</v>
      </c>
      <c r="X163" s="50" t="s">
        <v>20</v>
      </c>
      <c r="Y163" s="87"/>
      <c r="Z163" s="5" t="s">
        <v>150</v>
      </c>
      <c r="AA163" s="51" t="s">
        <v>18</v>
      </c>
      <c r="AB163" s="5" t="s">
        <v>5072</v>
      </c>
    </row>
    <row r="164" spans="1:28" x14ac:dyDescent="0.3">
      <c r="A164" s="35" t="s">
        <v>2115</v>
      </c>
      <c r="B164" s="38">
        <v>51611050</v>
      </c>
      <c r="C164" s="4" t="s">
        <v>37</v>
      </c>
      <c r="D164" s="4" t="s">
        <v>38</v>
      </c>
      <c r="E164" s="4" t="s">
        <v>39</v>
      </c>
      <c r="F164" s="4" t="s">
        <v>15</v>
      </c>
      <c r="G164" s="4" t="s">
        <v>16</v>
      </c>
      <c r="H164" s="42" t="s">
        <v>5026</v>
      </c>
      <c r="I164" s="4" t="s">
        <v>18</v>
      </c>
      <c r="J164" s="74">
        <v>1</v>
      </c>
      <c r="K164" s="4" t="s">
        <v>19</v>
      </c>
      <c r="L164" s="6" t="s">
        <v>20</v>
      </c>
      <c r="M164" s="5">
        <f>VLOOKUP(Tabel1[[#This Row],[Haltenr vv]],Tabel7[[Haltenr vv]:[instappers totaal]],8,FALSE)</f>
        <v>62.681818181818201</v>
      </c>
      <c r="N164" s="5">
        <v>32</v>
      </c>
      <c r="O164" s="5">
        <f>VLOOKUP(Tabel1[[#This Row],[Haltenr vv]],Tabel4[[Haltenr vv]:[Instappers totaal]],5,FALSE)</f>
        <v>74.909090909090907</v>
      </c>
      <c r="P164" s="5">
        <v>72</v>
      </c>
      <c r="Q164" s="5">
        <f>SUM(Tabel1[[#This Row],[mrt-18]:[mrt-19]])/4</f>
        <v>60.39772727272728</v>
      </c>
      <c r="R164" s="65">
        <f>(Tabel1[[#This Row],[mrt-18]]+Tabel1[[#This Row],[nov-18]]+Tabel1[[#This Row],[mrt-19]])/3</f>
        <v>69.863636363636374</v>
      </c>
      <c r="S164" t="s">
        <v>18</v>
      </c>
      <c r="T164" s="61" t="s">
        <v>18</v>
      </c>
      <c r="U164" s="70">
        <v>1</v>
      </c>
      <c r="V164" s="58" t="s">
        <v>18</v>
      </c>
      <c r="W164" s="46" t="s">
        <v>19</v>
      </c>
      <c r="X164" s="50" t="s">
        <v>20</v>
      </c>
      <c r="Y164" s="87"/>
      <c r="Z164" s="5" t="s">
        <v>150</v>
      </c>
      <c r="AA164" s="51" t="s">
        <v>18</v>
      </c>
      <c r="AB164" s="5"/>
    </row>
    <row r="165" spans="1:28" x14ac:dyDescent="0.3">
      <c r="A165" s="8" t="s">
        <v>110</v>
      </c>
      <c r="B165" s="5">
        <v>50500060</v>
      </c>
      <c r="C165" s="4" t="s">
        <v>111</v>
      </c>
      <c r="D165" s="4" t="s">
        <v>98</v>
      </c>
      <c r="E165" s="4" t="s">
        <v>44</v>
      </c>
      <c r="F165" s="4" t="s">
        <v>15</v>
      </c>
      <c r="G165" s="4" t="s">
        <v>16</v>
      </c>
      <c r="H165" s="4" t="s">
        <v>112</v>
      </c>
      <c r="I165" s="4" t="s">
        <v>18</v>
      </c>
      <c r="J165" s="74">
        <v>1</v>
      </c>
      <c r="K165" s="4" t="s">
        <v>19</v>
      </c>
      <c r="L165" s="6" t="s">
        <v>20</v>
      </c>
      <c r="M165" s="5">
        <f>VLOOKUP(Tabel1[[#This Row],[Haltenr vv]],Tabel7[[Haltenr vv]:[instappers totaal]],8,FALSE)</f>
        <v>64.181818181818173</v>
      </c>
      <c r="N165" s="5">
        <f>VLOOKUP(Tabel1[[#This Row],[Haltenr vv]],Tabel64[[Haltenr vv]:[Instappers totaal]],14,FALSE)</f>
        <v>49.181809090909091</v>
      </c>
      <c r="O165" s="5">
        <f>VLOOKUP(Tabel1[[#This Row],[Haltenr vv]],Tabel4[[Haltenr vv]:[Instappers totaal]],5,FALSE)</f>
        <v>70.818181818181813</v>
      </c>
      <c r="P165" s="5">
        <f>VLOOKUP(Tabel1[[#This Row],[Haltenr vv]],Tabel6[[Haltenr vv]:[Instappers totaal]],14,FALSE)</f>
        <v>78.380909523809521</v>
      </c>
      <c r="Q165" s="5">
        <f>SUM(Tabel1[[#This Row],[mrt-18]:[mrt-19]])/4</f>
        <v>65.640679653679655</v>
      </c>
      <c r="R165" s="65">
        <f>(Tabel1[[#This Row],[mrt-18]]+Tabel1[[#This Row],[nov-18]]+Tabel1[[#This Row],[mrt-19]])/3</f>
        <v>71.12696984126984</v>
      </c>
      <c r="S165" t="s">
        <v>150</v>
      </c>
      <c r="T165" s="61" t="s">
        <v>18</v>
      </c>
      <c r="U165" s="70">
        <v>1</v>
      </c>
      <c r="V165" s="58" t="s">
        <v>150</v>
      </c>
      <c r="W165" s="46" t="s">
        <v>19</v>
      </c>
      <c r="X165" s="50" t="s">
        <v>20</v>
      </c>
      <c r="Y165" s="87"/>
      <c r="Z165" s="5" t="s">
        <v>150</v>
      </c>
      <c r="AA165" s="51" t="s">
        <v>18</v>
      </c>
      <c r="AB165" s="5"/>
    </row>
    <row r="166" spans="1:28" x14ac:dyDescent="0.3">
      <c r="A166" s="8" t="s">
        <v>105</v>
      </c>
      <c r="B166" s="5">
        <v>58552210</v>
      </c>
      <c r="C166" s="4" t="s">
        <v>106</v>
      </c>
      <c r="D166" s="4" t="s">
        <v>107</v>
      </c>
      <c r="E166" s="4" t="s">
        <v>108</v>
      </c>
      <c r="F166" s="4" t="s">
        <v>15</v>
      </c>
      <c r="G166" s="4" t="s">
        <v>16</v>
      </c>
      <c r="H166" s="4" t="s">
        <v>109</v>
      </c>
      <c r="I166" s="4" t="s">
        <v>18</v>
      </c>
      <c r="J166" s="74">
        <v>1</v>
      </c>
      <c r="K166" s="4" t="s">
        <v>19</v>
      </c>
      <c r="L166" s="6" t="s">
        <v>20</v>
      </c>
      <c r="M166" s="5">
        <f>VLOOKUP(Tabel1[[#This Row],[Haltenr vv]],Tabel7[[Haltenr vv]:[instappers totaal]],8,FALSE)</f>
        <v>73.681818181818201</v>
      </c>
      <c r="N166" s="5">
        <f>VLOOKUP(Tabel1[[#This Row],[Haltenr vv]],Tabel64[[Haltenr vv]:[Instappers totaal]],14,FALSE)</f>
        <v>55.181800000000003</v>
      </c>
      <c r="O166" s="5">
        <f>VLOOKUP(Tabel1[[#This Row],[Haltenr vv]],Tabel4[[Haltenr vv]:[Instappers totaal]],5,FALSE)</f>
        <v>73.818181818181813</v>
      </c>
      <c r="P166" s="5">
        <f>VLOOKUP(Tabel1[[#This Row],[Haltenr vv]],Tabel6[[Haltenr vv]:[Instappers totaal]],14,FALSE)</f>
        <v>79.476100000000002</v>
      </c>
      <c r="Q166" s="5">
        <f>SUM(Tabel1[[#This Row],[mrt-18]:[mrt-19]])/4</f>
        <v>70.53947500000001</v>
      </c>
      <c r="R166" s="65">
        <f>(Tabel1[[#This Row],[mrt-18]]+Tabel1[[#This Row],[nov-18]]+Tabel1[[#This Row],[mrt-19]])/3</f>
        <v>75.658699999999996</v>
      </c>
      <c r="S166" t="s">
        <v>18</v>
      </c>
      <c r="T166" s="61" t="s">
        <v>18</v>
      </c>
      <c r="U166" s="70">
        <v>1</v>
      </c>
      <c r="V166" s="58" t="s">
        <v>18</v>
      </c>
      <c r="W166" s="46" t="s">
        <v>19</v>
      </c>
      <c r="X166" s="50" t="s">
        <v>20</v>
      </c>
      <c r="Y166" s="87"/>
      <c r="Z166" s="5" t="s">
        <v>150</v>
      </c>
      <c r="AA166" s="51" t="s">
        <v>18</v>
      </c>
      <c r="AB166" s="5"/>
    </row>
    <row r="167" spans="1:28" x14ac:dyDescent="0.3">
      <c r="A167" s="8" t="s">
        <v>1500</v>
      </c>
      <c r="B167" s="33">
        <v>50510040</v>
      </c>
      <c r="C167" s="42" t="s">
        <v>1501</v>
      </c>
      <c r="D167" s="1" t="s">
        <v>157</v>
      </c>
      <c r="E167" s="1" t="s">
        <v>158</v>
      </c>
      <c r="F167" s="1" t="s">
        <v>15</v>
      </c>
      <c r="G167" s="1" t="s">
        <v>16</v>
      </c>
      <c r="H167" s="42" t="s">
        <v>5023</v>
      </c>
      <c r="I167" s="42" t="s">
        <v>18</v>
      </c>
      <c r="J167" s="74">
        <v>1</v>
      </c>
      <c r="K167" s="4" t="s">
        <v>19</v>
      </c>
      <c r="L167" s="6" t="s">
        <v>20</v>
      </c>
      <c r="M167" s="5">
        <f>VLOOKUP(Tabel1[[#This Row],[Haltenr vv]],Tabel7[[Haltenr vv]:[instappers totaal]],8,FALSE)</f>
        <v>75.909090909090907</v>
      </c>
      <c r="N167" s="44">
        <v>33.045400000000001</v>
      </c>
      <c r="O167" s="5">
        <f>VLOOKUP(Tabel1[[#This Row],[Haltenr vv]],Tabel4[[Haltenr vv]:[Instappers totaal]],5,FALSE)</f>
        <v>75.454545454545453</v>
      </c>
      <c r="P167" s="44">
        <v>75.952299999999994</v>
      </c>
      <c r="Q167" s="5">
        <f>SUM(Tabel1[[#This Row],[mrt-18]:[mrt-19]])/4</f>
        <v>65.090334090909082</v>
      </c>
      <c r="R167" s="65">
        <f>(Tabel1[[#This Row],[mrt-18]]+Tabel1[[#This Row],[nov-18]]+Tabel1[[#This Row],[mrt-19]])/3</f>
        <v>75.77197878787878</v>
      </c>
      <c r="S167" t="s">
        <v>18</v>
      </c>
      <c r="T167" s="61" t="s">
        <v>18</v>
      </c>
      <c r="U167" s="70">
        <v>1</v>
      </c>
      <c r="V167" s="58" t="s">
        <v>18</v>
      </c>
      <c r="W167" s="46" t="s">
        <v>19</v>
      </c>
      <c r="X167" s="50" t="s">
        <v>20</v>
      </c>
      <c r="Y167" s="87"/>
      <c r="Z167" s="5" t="s">
        <v>150</v>
      </c>
      <c r="AA167" s="51" t="s">
        <v>18</v>
      </c>
      <c r="AB167" s="5"/>
    </row>
    <row r="168" spans="1:28" x14ac:dyDescent="0.3">
      <c r="A168" s="8" t="s">
        <v>113</v>
      </c>
      <c r="B168" s="5">
        <v>50620060</v>
      </c>
      <c r="C168" s="4" t="s">
        <v>114</v>
      </c>
      <c r="D168" s="4" t="s">
        <v>115</v>
      </c>
      <c r="E168" s="4" t="s">
        <v>116</v>
      </c>
      <c r="F168" s="4" t="s">
        <v>15</v>
      </c>
      <c r="G168" s="4" t="s">
        <v>16</v>
      </c>
      <c r="H168" s="4" t="s">
        <v>5088</v>
      </c>
      <c r="I168" s="4" t="s">
        <v>18</v>
      </c>
      <c r="J168" s="74">
        <v>1</v>
      </c>
      <c r="K168" s="4" t="s">
        <v>61</v>
      </c>
      <c r="L168" s="6" t="s">
        <v>72</v>
      </c>
      <c r="M168" s="5">
        <f>VLOOKUP(Tabel1[[#This Row],[Haltenr vv]],Tabel7[[Haltenr vv]:[instappers totaal]],8,FALSE)</f>
        <v>86.227272727272705</v>
      </c>
      <c r="N168" s="5">
        <f>VLOOKUP(Tabel1[[#This Row],[Haltenr vv]],Tabel64[[Haltenr vv]:[Instappers totaal]],14,FALSE)</f>
        <v>41.863599999999998</v>
      </c>
      <c r="O168" s="5">
        <f>VLOOKUP(Tabel1[[#This Row],[Haltenr vv]],Tabel4[[Haltenr vv]:[Instappers totaal]],5,FALSE)</f>
        <v>66.727272727272734</v>
      </c>
      <c r="P168" s="5">
        <f>VLOOKUP(Tabel1[[#This Row],[Haltenr vv]],Tabel6[[Haltenr vv]:[Instappers totaal]],14,FALSE)</f>
        <v>77.4285</v>
      </c>
      <c r="Q168" s="5">
        <f>SUM(Tabel1[[#This Row],[mrt-18]:[mrt-19]])/4</f>
        <v>68.061661363636361</v>
      </c>
      <c r="R168" s="65">
        <f>(Tabel1[[#This Row],[mrt-18]]+Tabel1[[#This Row],[nov-18]]+Tabel1[[#This Row],[mrt-19]])/3</f>
        <v>76.79434848484847</v>
      </c>
      <c r="S168" t="s">
        <v>150</v>
      </c>
      <c r="T168" s="61" t="s">
        <v>18</v>
      </c>
      <c r="U168" s="70">
        <v>1</v>
      </c>
      <c r="V168" s="58" t="s">
        <v>18</v>
      </c>
      <c r="W168" s="46" t="s">
        <v>19</v>
      </c>
      <c r="X168" s="50" t="s">
        <v>72</v>
      </c>
      <c r="Y168" s="87"/>
      <c r="Z168" s="5" t="s">
        <v>150</v>
      </c>
      <c r="AA168" s="51" t="s">
        <v>18</v>
      </c>
      <c r="AB168" s="5" t="s">
        <v>5068</v>
      </c>
    </row>
    <row r="169" spans="1:28" x14ac:dyDescent="0.3">
      <c r="A169" s="8" t="s">
        <v>128</v>
      </c>
      <c r="B169" s="5">
        <v>40600110</v>
      </c>
      <c r="C169" s="4" t="s">
        <v>65</v>
      </c>
      <c r="D169" s="4" t="s">
        <v>66</v>
      </c>
      <c r="E169" s="4" t="s">
        <v>67</v>
      </c>
      <c r="F169" s="4" t="s">
        <v>15</v>
      </c>
      <c r="G169" s="4" t="s">
        <v>16</v>
      </c>
      <c r="H169" s="4" t="s">
        <v>129</v>
      </c>
      <c r="I169" s="4" t="s">
        <v>18</v>
      </c>
      <c r="J169" s="74">
        <v>1</v>
      </c>
      <c r="K169" s="4" t="s">
        <v>19</v>
      </c>
      <c r="L169" s="6" t="s">
        <v>72</v>
      </c>
      <c r="M169" s="5">
        <f>VLOOKUP(Tabel1[[#This Row],[Haltenr vv]],Tabel7[[Haltenr vv]:[instappers totaal]],8,FALSE)</f>
        <v>77.090909090909093</v>
      </c>
      <c r="N169" s="5">
        <f>VLOOKUP(Tabel1[[#This Row],[Haltenr vv]],Tabel64[[Haltenr vv]:[Instappers totaal]],14,FALSE)</f>
        <v>42.363599999999998</v>
      </c>
      <c r="O169" s="5">
        <f>VLOOKUP(Tabel1[[#This Row],[Haltenr vv]],Tabel4[[Haltenr vv]:[Instappers totaal]],5,FALSE)</f>
        <v>87.5</v>
      </c>
      <c r="P169" s="5">
        <f>VLOOKUP(Tabel1[[#This Row],[Haltenr vv]],Tabel6[[Haltenr vv]:[Instappers totaal]],14,FALSE)</f>
        <v>69.8095</v>
      </c>
      <c r="Q169" s="5">
        <f>SUM(Tabel1[[#This Row],[mrt-18]:[mrt-19]])/4</f>
        <v>69.191002272727275</v>
      </c>
      <c r="R169" s="65">
        <f>(Tabel1[[#This Row],[mrt-18]]+Tabel1[[#This Row],[nov-18]]+Tabel1[[#This Row],[mrt-19]])/3</f>
        <v>78.133469696969698</v>
      </c>
      <c r="S169" t="s">
        <v>18</v>
      </c>
      <c r="T169" s="61" t="s">
        <v>18</v>
      </c>
      <c r="U169" s="70">
        <v>1</v>
      </c>
      <c r="V169" s="58" t="s">
        <v>18</v>
      </c>
      <c r="W169" s="46" t="s">
        <v>19</v>
      </c>
      <c r="X169" s="50" t="s">
        <v>72</v>
      </c>
      <c r="Y169" s="87"/>
      <c r="Z169" s="5" t="s">
        <v>150</v>
      </c>
      <c r="AA169" s="51" t="s">
        <v>18</v>
      </c>
      <c r="AB169" s="5"/>
    </row>
    <row r="170" spans="1:28" x14ac:dyDescent="0.3">
      <c r="A170" s="8" t="s">
        <v>96</v>
      </c>
      <c r="B170" s="5">
        <v>50600040</v>
      </c>
      <c r="C170" s="4" t="s">
        <v>97</v>
      </c>
      <c r="D170" s="4" t="s">
        <v>98</v>
      </c>
      <c r="E170" s="4" t="s">
        <v>44</v>
      </c>
      <c r="F170" s="4" t="s">
        <v>15</v>
      </c>
      <c r="G170" s="4" t="s">
        <v>16</v>
      </c>
      <c r="H170" s="4" t="s">
        <v>99</v>
      </c>
      <c r="I170" s="4" t="s">
        <v>18</v>
      </c>
      <c r="J170" s="74">
        <v>1</v>
      </c>
      <c r="K170" s="4" t="s">
        <v>61</v>
      </c>
      <c r="L170" s="6" t="s">
        <v>20</v>
      </c>
      <c r="M170" s="5">
        <f>VLOOKUP(Tabel1[[#This Row],[Haltenr vv]],Tabel7[[Haltenr vv]:[instappers totaal]],8,FALSE)</f>
        <v>72.499999999999972</v>
      </c>
      <c r="N170" s="5">
        <f>VLOOKUP(Tabel1[[#This Row],[Haltenr vv]],Tabel64[[Haltenr vv]:[Instappers totaal]],14,FALSE)</f>
        <v>39.272681818181823</v>
      </c>
      <c r="O170" s="5">
        <f>VLOOKUP(Tabel1[[#This Row],[Haltenr vv]],Tabel4[[Haltenr vv]:[Instappers totaal]],5,FALSE)</f>
        <v>80.727272727272734</v>
      </c>
      <c r="P170" s="5">
        <f>VLOOKUP(Tabel1[[#This Row],[Haltenr vv]],Tabel6[[Haltenr vv]:[Instappers totaal]],14,FALSE)</f>
        <v>81.571399999999997</v>
      </c>
      <c r="Q170" s="5">
        <f>SUM(Tabel1[[#This Row],[mrt-18]:[mrt-19]])/4</f>
        <v>68.517838636363635</v>
      </c>
      <c r="R170" s="65">
        <f>(Tabel1[[#This Row],[mrt-18]]+Tabel1[[#This Row],[nov-18]]+Tabel1[[#This Row],[mrt-19]])/3</f>
        <v>78.266224242424229</v>
      </c>
      <c r="S170" t="s">
        <v>150</v>
      </c>
      <c r="T170" s="61" t="s">
        <v>18</v>
      </c>
      <c r="U170" s="70">
        <v>1</v>
      </c>
      <c r="V170" s="58" t="s">
        <v>150</v>
      </c>
      <c r="W170" s="46" t="s">
        <v>19</v>
      </c>
      <c r="X170" s="50" t="s">
        <v>20</v>
      </c>
      <c r="Y170" s="87"/>
      <c r="Z170" s="5" t="s">
        <v>150</v>
      </c>
      <c r="AA170" s="51" t="s">
        <v>18</v>
      </c>
      <c r="AB170" s="5" t="s">
        <v>5085</v>
      </c>
    </row>
    <row r="171" spans="1:28" x14ac:dyDescent="0.3">
      <c r="A171" s="8" t="s">
        <v>102</v>
      </c>
      <c r="B171" s="5">
        <v>50600240</v>
      </c>
      <c r="C171" s="4" t="s">
        <v>103</v>
      </c>
      <c r="D171" s="4" t="s">
        <v>98</v>
      </c>
      <c r="E171" s="4" t="s">
        <v>44</v>
      </c>
      <c r="F171" s="4" t="s">
        <v>15</v>
      </c>
      <c r="G171" s="4" t="s">
        <v>16</v>
      </c>
      <c r="H171" s="4" t="s">
        <v>104</v>
      </c>
      <c r="I171" s="4" t="s">
        <v>18</v>
      </c>
      <c r="J171" s="74">
        <v>1</v>
      </c>
      <c r="K171" s="4" t="s">
        <v>61</v>
      </c>
      <c r="L171" s="6" t="s">
        <v>20</v>
      </c>
      <c r="M171" s="5">
        <f>VLOOKUP(Tabel1[[#This Row],[Haltenr vv]],Tabel7[[Haltenr vv]:[instappers totaal]],8,FALSE)</f>
        <v>79.545454545454561</v>
      </c>
      <c r="N171" s="5">
        <f>VLOOKUP(Tabel1[[#This Row],[Haltenr vv]],Tabel64[[Haltenr vv]:[Instappers totaal]],14,FALSE)</f>
        <v>47.318172727272724</v>
      </c>
      <c r="O171" s="5">
        <f>VLOOKUP(Tabel1[[#This Row],[Haltenr vv]],Tabel4[[Haltenr vv]:[Instappers totaal]],5,FALSE)</f>
        <v>79.86363636363636</v>
      </c>
      <c r="P171" s="5">
        <f>VLOOKUP(Tabel1[[#This Row],[Haltenr vv]],Tabel6[[Haltenr vv]:[Instappers totaal]],14,FALSE)</f>
        <v>79.571376190476187</v>
      </c>
      <c r="Q171" s="5">
        <f>SUM(Tabel1[[#This Row],[mrt-18]:[mrt-19]])/4</f>
        <v>71.574659956709965</v>
      </c>
      <c r="R171" s="65">
        <f>(Tabel1[[#This Row],[mrt-18]]+Tabel1[[#This Row],[nov-18]]+Tabel1[[#This Row],[mrt-19]])/3</f>
        <v>79.660155699855707</v>
      </c>
      <c r="S171" t="s">
        <v>150</v>
      </c>
      <c r="T171" s="61" t="s">
        <v>18</v>
      </c>
      <c r="U171" s="70">
        <v>1</v>
      </c>
      <c r="V171" s="58" t="s">
        <v>150</v>
      </c>
      <c r="W171" s="46" t="s">
        <v>19</v>
      </c>
      <c r="X171" s="50" t="s">
        <v>20</v>
      </c>
      <c r="Y171" s="87"/>
      <c r="Z171" s="5" t="s">
        <v>150</v>
      </c>
      <c r="AA171" s="51" t="s">
        <v>18</v>
      </c>
      <c r="AB171" s="5" t="s">
        <v>5083</v>
      </c>
    </row>
    <row r="172" spans="1:28" x14ac:dyDescent="0.3">
      <c r="A172" s="8" t="s">
        <v>100</v>
      </c>
      <c r="B172" s="5">
        <v>50700050</v>
      </c>
      <c r="C172" s="4" t="s">
        <v>57</v>
      </c>
      <c r="D172" s="4" t="s">
        <v>89</v>
      </c>
      <c r="E172" s="4" t="s">
        <v>44</v>
      </c>
      <c r="F172" s="4" t="s">
        <v>15</v>
      </c>
      <c r="G172" s="4" t="s">
        <v>16</v>
      </c>
      <c r="H172" s="4" t="s">
        <v>101</v>
      </c>
      <c r="I172" s="4" t="s">
        <v>18</v>
      </c>
      <c r="J172" s="74">
        <v>1</v>
      </c>
      <c r="K172" s="4" t="s">
        <v>19</v>
      </c>
      <c r="L172" s="6" t="s">
        <v>20</v>
      </c>
      <c r="M172" s="5">
        <f>VLOOKUP(Tabel1[[#This Row],[Haltenr vv]],Tabel7[[Haltenr vv]:[instappers totaal]],8,FALSE)</f>
        <v>72.090909090909093</v>
      </c>
      <c r="N172" s="5">
        <f>VLOOKUP(Tabel1[[#This Row],[Haltenr vv]],Tabel64[[Haltenr vv]:[Instappers totaal]],14,FALSE)</f>
        <v>37.454500000000003</v>
      </c>
      <c r="O172" s="5">
        <f>VLOOKUP(Tabel1[[#This Row],[Haltenr vv]],Tabel4[[Haltenr vv]:[Instappers totaal]],5,FALSE)</f>
        <v>89.409090909090907</v>
      </c>
      <c r="P172" s="5">
        <f>VLOOKUP(Tabel1[[#This Row],[Haltenr vv]],Tabel6[[Haltenr vv]:[Instappers totaal]],14,FALSE)</f>
        <v>79.904700000000005</v>
      </c>
      <c r="Q172" s="5">
        <f>SUM(Tabel1[[#This Row],[mrt-18]:[mrt-19]])/4</f>
        <v>69.714799999999997</v>
      </c>
      <c r="R172" s="65">
        <f>(Tabel1[[#This Row],[mrt-18]]+Tabel1[[#This Row],[nov-18]]+Tabel1[[#This Row],[mrt-19]])/3</f>
        <v>80.46823333333333</v>
      </c>
      <c r="S172" t="s">
        <v>18</v>
      </c>
      <c r="T172" s="61" t="s">
        <v>18</v>
      </c>
      <c r="U172" s="70">
        <v>1</v>
      </c>
      <c r="V172" s="58" t="s">
        <v>18</v>
      </c>
      <c r="W172" s="46" t="s">
        <v>19</v>
      </c>
      <c r="X172" s="50" t="s">
        <v>20</v>
      </c>
      <c r="Y172" s="87"/>
      <c r="Z172" s="5" t="s">
        <v>150</v>
      </c>
      <c r="AA172" s="51" t="s">
        <v>18</v>
      </c>
      <c r="AB172" s="5"/>
    </row>
    <row r="173" spans="1:28" x14ac:dyDescent="0.3">
      <c r="A173" s="8" t="s">
        <v>130</v>
      </c>
      <c r="B173" s="5">
        <v>50100400</v>
      </c>
      <c r="C173" s="4" t="s">
        <v>131</v>
      </c>
      <c r="D173" s="4" t="s">
        <v>15</v>
      </c>
      <c r="E173" s="4" t="s">
        <v>15</v>
      </c>
      <c r="F173" s="4" t="s">
        <v>15</v>
      </c>
      <c r="G173" s="4" t="s">
        <v>16</v>
      </c>
      <c r="H173" s="4" t="s">
        <v>132</v>
      </c>
      <c r="I173" s="4" t="s">
        <v>18</v>
      </c>
      <c r="J173" s="74">
        <v>1</v>
      </c>
      <c r="K173" s="4" t="s">
        <v>19</v>
      </c>
      <c r="L173" s="6" t="s">
        <v>20</v>
      </c>
      <c r="M173" s="5">
        <f>VLOOKUP(Tabel1[[#This Row],[Haltenr vv]],Tabel7[[Haltenr vv]:[instappers totaal]],8,FALSE)</f>
        <v>95.636363636363612</v>
      </c>
      <c r="N173" s="5">
        <f>VLOOKUP(Tabel1[[#This Row],[Haltenr vv]],Tabel64[[Haltenr vv]:[Instappers totaal]],14,FALSE)</f>
        <v>82.045409090909089</v>
      </c>
      <c r="O173" s="5">
        <f>VLOOKUP(Tabel1[[#This Row],[Haltenr vv]],Tabel4[[Haltenr vv]:[Instappers totaal]],5,FALSE)</f>
        <v>84.545454545454533</v>
      </c>
      <c r="P173" s="5">
        <f>VLOOKUP(Tabel1[[#This Row],[Haltenr vv]],Tabel6[[Haltenr vv]:[Instappers totaal]],14,FALSE)</f>
        <v>68.809490476190476</v>
      </c>
      <c r="Q173" s="5">
        <f>SUM(Tabel1[[#This Row],[mrt-18]:[mrt-19]])/4</f>
        <v>82.75917943722942</v>
      </c>
      <c r="R173" s="65">
        <f>(Tabel1[[#This Row],[mrt-18]]+Tabel1[[#This Row],[nov-18]]+Tabel1[[#This Row],[mrt-19]])/3</f>
        <v>82.997102886002878</v>
      </c>
      <c r="S173" t="s">
        <v>18</v>
      </c>
      <c r="T173" s="61" t="s">
        <v>18</v>
      </c>
      <c r="U173" s="70">
        <v>1</v>
      </c>
      <c r="V173" s="58" t="s">
        <v>18</v>
      </c>
      <c r="W173" s="46" t="s">
        <v>19</v>
      </c>
      <c r="X173" s="50" t="s">
        <v>20</v>
      </c>
      <c r="Y173" s="87"/>
      <c r="Z173" s="5" t="s">
        <v>150</v>
      </c>
      <c r="AA173" s="51" t="s">
        <v>18</v>
      </c>
      <c r="AB173" s="5"/>
    </row>
    <row r="174" spans="1:28" x14ac:dyDescent="0.3">
      <c r="A174" s="8" t="s">
        <v>84</v>
      </c>
      <c r="B174" s="5">
        <v>51410120</v>
      </c>
      <c r="C174" s="4" t="s">
        <v>27</v>
      </c>
      <c r="D174" s="4" t="s">
        <v>28</v>
      </c>
      <c r="E174" s="4" t="s">
        <v>29</v>
      </c>
      <c r="F174" s="4" t="s">
        <v>15</v>
      </c>
      <c r="G174" s="4" t="s">
        <v>16</v>
      </c>
      <c r="H174" s="4" t="s">
        <v>85</v>
      </c>
      <c r="I174" s="4" t="s">
        <v>18</v>
      </c>
      <c r="J174" s="74">
        <v>1</v>
      </c>
      <c r="K174" s="4" t="s">
        <v>19</v>
      </c>
      <c r="L174" s="6" t="s">
        <v>20</v>
      </c>
      <c r="M174" s="5">
        <f>VLOOKUP(Tabel1[[#This Row],[Haltenr vv]],Tabel7[[Haltenr vv]:[instappers totaal]],8,FALSE)</f>
        <v>78.772727272727295</v>
      </c>
      <c r="N174" s="5">
        <f>VLOOKUP(Tabel1[[#This Row],[Haltenr vv]],Tabel64[[Haltenr vv]:[Instappers totaal]],14,FALSE)</f>
        <v>32.363599999999998</v>
      </c>
      <c r="O174" s="5">
        <f>VLOOKUP(Tabel1[[#This Row],[Haltenr vv]],Tabel4[[Haltenr vv]:[Instappers totaal]],5,FALSE)</f>
        <v>80.272727272727266</v>
      </c>
      <c r="P174" s="5">
        <f>VLOOKUP(Tabel1[[#This Row],[Haltenr vv]],Tabel6[[Haltenr vv]:[Instappers totaal]],14,FALSE)</f>
        <v>90.857100000000003</v>
      </c>
      <c r="Q174" s="5">
        <f>SUM(Tabel1[[#This Row],[mrt-18]:[mrt-19]])/4</f>
        <v>70.566538636363646</v>
      </c>
      <c r="R174" s="65">
        <f>(Tabel1[[#This Row],[mrt-18]]+Tabel1[[#This Row],[nov-18]]+Tabel1[[#This Row],[mrt-19]])/3</f>
        <v>83.300851515151521</v>
      </c>
      <c r="S174" t="s">
        <v>18</v>
      </c>
      <c r="T174" s="61" t="s">
        <v>18</v>
      </c>
      <c r="U174" s="70">
        <v>1</v>
      </c>
      <c r="V174" s="58" t="s">
        <v>18</v>
      </c>
      <c r="W174" s="46" t="s">
        <v>19</v>
      </c>
      <c r="X174" s="50" t="s">
        <v>20</v>
      </c>
      <c r="Y174" s="87"/>
      <c r="Z174" s="5" t="s">
        <v>150</v>
      </c>
      <c r="AA174" s="51" t="s">
        <v>18</v>
      </c>
      <c r="AB174" s="5"/>
    </row>
    <row r="175" spans="1:28" x14ac:dyDescent="0.3">
      <c r="A175" s="8" t="s">
        <v>94</v>
      </c>
      <c r="B175" s="5">
        <v>50420220</v>
      </c>
      <c r="C175" s="4" t="s">
        <v>22</v>
      </c>
      <c r="D175" s="4" t="s">
        <v>23</v>
      </c>
      <c r="E175" s="4" t="s">
        <v>24</v>
      </c>
      <c r="F175" s="4" t="s">
        <v>15</v>
      </c>
      <c r="G175" s="4" t="s">
        <v>16</v>
      </c>
      <c r="H175" s="4" t="s">
        <v>95</v>
      </c>
      <c r="I175" s="4" t="s">
        <v>18</v>
      </c>
      <c r="J175" s="74">
        <v>1</v>
      </c>
      <c r="K175" s="4" t="s">
        <v>19</v>
      </c>
      <c r="L175" s="6" t="s">
        <v>20</v>
      </c>
      <c r="M175" s="5">
        <f>VLOOKUP(Tabel1[[#This Row],[Haltenr vv]],Tabel7[[Haltenr vv]:[instappers totaal]],8,FALSE)</f>
        <v>82.041125541125538</v>
      </c>
      <c r="N175" s="5">
        <f>VLOOKUP(Tabel1[[#This Row],[Haltenr vv]],Tabel64[[Haltenr vv]:[Instappers totaal]],14,FALSE)</f>
        <v>24.86359090909091</v>
      </c>
      <c r="O175" s="5">
        <f>VLOOKUP(Tabel1[[#This Row],[Haltenr vv]],Tabel4[[Haltenr vv]:[Instappers totaal]],5,FALSE)</f>
        <v>90.590909090909093</v>
      </c>
      <c r="P175" s="5">
        <f>VLOOKUP(Tabel1[[#This Row],[Haltenr vv]],Tabel6[[Haltenr vv]:[Instappers totaal]],14,FALSE)</f>
        <v>82.857142857142861</v>
      </c>
      <c r="Q175" s="5">
        <f>SUM(Tabel1[[#This Row],[mrt-18]:[mrt-19]])/4</f>
        <v>70.088192099567095</v>
      </c>
      <c r="R175" s="65">
        <f>(Tabel1[[#This Row],[mrt-18]]+Tabel1[[#This Row],[nov-18]]+Tabel1[[#This Row],[mrt-19]])/3</f>
        <v>85.16305916305916</v>
      </c>
      <c r="S175" t="s">
        <v>150</v>
      </c>
      <c r="T175" s="61" t="s">
        <v>18</v>
      </c>
      <c r="U175" s="70">
        <v>1</v>
      </c>
      <c r="V175" s="58" t="s">
        <v>150</v>
      </c>
      <c r="W175" s="46" t="s">
        <v>19</v>
      </c>
      <c r="X175" s="50" t="s">
        <v>20</v>
      </c>
      <c r="Y175" s="87" t="s">
        <v>5090</v>
      </c>
      <c r="Z175" s="5" t="s">
        <v>150</v>
      </c>
      <c r="AA175" s="51" t="s">
        <v>18</v>
      </c>
      <c r="AB175" s="5"/>
    </row>
    <row r="176" spans="1:28" x14ac:dyDescent="0.3">
      <c r="A176" s="8" t="s">
        <v>88</v>
      </c>
      <c r="B176" s="5">
        <v>50700040</v>
      </c>
      <c r="C176" s="4" t="s">
        <v>57</v>
      </c>
      <c r="D176" s="4" t="s">
        <v>89</v>
      </c>
      <c r="E176" s="4" t="s">
        <v>44</v>
      </c>
      <c r="F176" s="4" t="s">
        <v>15</v>
      </c>
      <c r="G176" s="4" t="s">
        <v>16</v>
      </c>
      <c r="H176" s="4" t="s">
        <v>90</v>
      </c>
      <c r="I176" s="4" t="s">
        <v>18</v>
      </c>
      <c r="J176" s="74">
        <v>1</v>
      </c>
      <c r="K176" s="4" t="s">
        <v>19</v>
      </c>
      <c r="L176" s="6" t="s">
        <v>20</v>
      </c>
      <c r="M176" s="5">
        <f>VLOOKUP(Tabel1[[#This Row],[Haltenr vv]],Tabel7[[Haltenr vv]:[instappers totaal]],8,FALSE)</f>
        <v>83.5</v>
      </c>
      <c r="N176" s="5">
        <f>VLOOKUP(Tabel1[[#This Row],[Haltenr vv]],Tabel64[[Haltenr vv]:[Instappers totaal]],14,FALSE)</f>
        <v>46.636309090909094</v>
      </c>
      <c r="O176" s="5">
        <f>VLOOKUP(Tabel1[[#This Row],[Haltenr vv]],Tabel4[[Haltenr vv]:[Instappers totaal]],5,FALSE)</f>
        <v>87.090909090909093</v>
      </c>
      <c r="P176" s="5">
        <f>VLOOKUP(Tabel1[[#This Row],[Haltenr vv]],Tabel6[[Haltenr vv]:[Instappers totaal]],14,FALSE)</f>
        <v>90.380876190476187</v>
      </c>
      <c r="Q176" s="5">
        <f>SUM(Tabel1[[#This Row],[mrt-18]:[mrt-19]])/4</f>
        <v>76.902023593073594</v>
      </c>
      <c r="R176" s="65">
        <f>(Tabel1[[#This Row],[mrt-18]]+Tabel1[[#This Row],[nov-18]]+Tabel1[[#This Row],[mrt-19]])/3</f>
        <v>86.990595093795093</v>
      </c>
      <c r="S176" t="s">
        <v>18</v>
      </c>
      <c r="T176" s="61" t="s">
        <v>18</v>
      </c>
      <c r="U176" s="70">
        <v>1</v>
      </c>
      <c r="V176" s="58" t="s">
        <v>18</v>
      </c>
      <c r="W176" s="46" t="s">
        <v>19</v>
      </c>
      <c r="X176" s="50" t="s">
        <v>20</v>
      </c>
      <c r="Y176" s="87"/>
      <c r="Z176" s="5" t="s">
        <v>150</v>
      </c>
      <c r="AA176" s="51" t="s">
        <v>18</v>
      </c>
      <c r="AB176" s="5"/>
    </row>
    <row r="177" spans="1:28" x14ac:dyDescent="0.3">
      <c r="A177" s="8" t="s">
        <v>86</v>
      </c>
      <c r="B177" s="5">
        <v>50400090</v>
      </c>
      <c r="C177" s="4" t="s">
        <v>42</v>
      </c>
      <c r="D177" s="4" t="s">
        <v>43</v>
      </c>
      <c r="E177" s="4" t="s">
        <v>44</v>
      </c>
      <c r="F177" s="4" t="s">
        <v>15</v>
      </c>
      <c r="G177" s="4" t="s">
        <v>16</v>
      </c>
      <c r="H177" s="4" t="s">
        <v>87</v>
      </c>
      <c r="I177" s="4" t="s">
        <v>18</v>
      </c>
      <c r="J177" s="74">
        <v>1</v>
      </c>
      <c r="K177" s="4" t="s">
        <v>19</v>
      </c>
      <c r="L177" s="6" t="s">
        <v>20</v>
      </c>
      <c r="M177" s="5">
        <f>VLOOKUP(Tabel1[[#This Row],[Haltenr vv]],Tabel7[[Haltenr vv]:[instappers totaal]],8,FALSE)</f>
        <v>87.363636363636346</v>
      </c>
      <c r="N177" s="5">
        <f>VLOOKUP(Tabel1[[#This Row],[Haltenr vv]],Tabel64[[Haltenr vv]:[Instappers totaal]],14,FALSE)</f>
        <v>12.499963636363637</v>
      </c>
      <c r="O177" s="5">
        <f>VLOOKUP(Tabel1[[#This Row],[Haltenr vv]],Tabel4[[Haltenr vv]:[Instappers totaal]],5,FALSE)</f>
        <v>83.681818181818173</v>
      </c>
      <c r="P177" s="5">
        <f>VLOOKUP(Tabel1[[#This Row],[Haltenr vv]],Tabel6[[Haltenr vv]:[Instappers totaal]],14,FALSE)</f>
        <v>90.428566666666669</v>
      </c>
      <c r="Q177" s="5">
        <f>SUM(Tabel1[[#This Row],[mrt-18]:[mrt-19]])/4</f>
        <v>68.493496212121201</v>
      </c>
      <c r="R177" s="65">
        <f>(Tabel1[[#This Row],[mrt-18]]+Tabel1[[#This Row],[nov-18]]+Tabel1[[#This Row],[mrt-19]])/3</f>
        <v>87.158007070707058</v>
      </c>
      <c r="S177" t="s">
        <v>150</v>
      </c>
      <c r="T177" s="61" t="s">
        <v>18</v>
      </c>
      <c r="U177" s="70">
        <v>1</v>
      </c>
      <c r="V177" s="58" t="s">
        <v>150</v>
      </c>
      <c r="W177" s="46" t="s">
        <v>19</v>
      </c>
      <c r="X177" s="50" t="s">
        <v>20</v>
      </c>
      <c r="Y177" s="87"/>
      <c r="Z177" s="5" t="s">
        <v>150</v>
      </c>
      <c r="AA177" s="51" t="s">
        <v>18</v>
      </c>
      <c r="AB177" s="5"/>
    </row>
    <row r="178" spans="1:28" x14ac:dyDescent="0.3">
      <c r="A178" s="8" t="s">
        <v>78</v>
      </c>
      <c r="B178" s="5">
        <v>51610070</v>
      </c>
      <c r="C178" s="4" t="s">
        <v>79</v>
      </c>
      <c r="D178" s="4" t="s">
        <v>38</v>
      </c>
      <c r="E178" s="4" t="s">
        <v>39</v>
      </c>
      <c r="F178" s="4" t="s">
        <v>15</v>
      </c>
      <c r="G178" s="4" t="s">
        <v>16</v>
      </c>
      <c r="H178" s="4" t="s">
        <v>80</v>
      </c>
      <c r="I178" s="4" t="s">
        <v>18</v>
      </c>
      <c r="J178" s="74">
        <v>1</v>
      </c>
      <c r="K178" s="4" t="s">
        <v>19</v>
      </c>
      <c r="L178" s="6" t="s">
        <v>20</v>
      </c>
      <c r="M178" s="5">
        <f>VLOOKUP(Tabel1[[#This Row],[Haltenr vv]],Tabel7[[Haltenr vv]:[instappers totaal]],8,FALSE)</f>
        <v>101.863636363636</v>
      </c>
      <c r="N178" s="5">
        <f>VLOOKUP(Tabel1[[#This Row],[Haltenr vv]],Tabel64[[Haltenr vv]:[Instappers totaal]],14,FALSE)</f>
        <v>46.318100000000001</v>
      </c>
      <c r="O178" s="5">
        <f>VLOOKUP(Tabel1[[#This Row],[Haltenr vv]],Tabel4[[Haltenr vv]:[Instappers totaal]],5,FALSE)</f>
        <v>100.72727272727273</v>
      </c>
      <c r="P178" s="5">
        <f>VLOOKUP(Tabel1[[#This Row],[Haltenr vv]],Tabel6[[Haltenr vv]:[Instappers totaal]],14,FALSE)</f>
        <v>98.333299999999994</v>
      </c>
      <c r="Q178" s="5">
        <f>SUM(Tabel1[[#This Row],[mrt-18]:[mrt-19]])/4</f>
        <v>86.810577272727187</v>
      </c>
      <c r="R178" s="65">
        <f>(Tabel1[[#This Row],[mrt-18]]+Tabel1[[#This Row],[nov-18]]+Tabel1[[#This Row],[mrt-19]])/3</f>
        <v>100.30806969696958</v>
      </c>
      <c r="S178" t="s">
        <v>18</v>
      </c>
      <c r="T178" s="61" t="s">
        <v>18</v>
      </c>
      <c r="U178" s="70">
        <v>1</v>
      </c>
      <c r="V178" s="58" t="s">
        <v>18</v>
      </c>
      <c r="W178" s="46" t="s">
        <v>19</v>
      </c>
      <c r="X178" s="50" t="s">
        <v>20</v>
      </c>
      <c r="Y178" s="87"/>
      <c r="Z178" s="5" t="s">
        <v>150</v>
      </c>
      <c r="AA178" s="51" t="s">
        <v>18</v>
      </c>
      <c r="AB178" s="5"/>
    </row>
    <row r="179" spans="1:28" x14ac:dyDescent="0.3">
      <c r="A179" s="8" t="s">
        <v>75</v>
      </c>
      <c r="B179" s="5">
        <v>50100040</v>
      </c>
      <c r="C179" s="4" t="s">
        <v>76</v>
      </c>
      <c r="D179" s="4" t="s">
        <v>14</v>
      </c>
      <c r="E179" s="4" t="s">
        <v>14</v>
      </c>
      <c r="F179" s="4" t="s">
        <v>14</v>
      </c>
      <c r="G179" s="4" t="s">
        <v>16</v>
      </c>
      <c r="H179" s="4" t="s">
        <v>77</v>
      </c>
      <c r="I179" s="4" t="s">
        <v>18</v>
      </c>
      <c r="J179" s="74">
        <v>1</v>
      </c>
      <c r="K179" s="4" t="s">
        <v>19</v>
      </c>
      <c r="L179" s="6" t="s">
        <v>20</v>
      </c>
      <c r="M179" s="5">
        <f>VLOOKUP(Tabel1[[#This Row],[Haltenr vv]],Tabel7[[Haltenr vv]:[instappers totaal]],8,FALSE)</f>
        <v>100.81818181818178</v>
      </c>
      <c r="N179" s="5">
        <f>VLOOKUP(Tabel1[[#This Row],[Haltenr vv]],Tabel64[[Haltenr vv]:[Instappers totaal]],14,FALSE)</f>
        <v>66.727181818181819</v>
      </c>
      <c r="O179" s="5">
        <f>VLOOKUP(Tabel1[[#This Row],[Haltenr vv]],Tabel4[[Haltenr vv]:[Instappers totaal]],5,FALSE)</f>
        <v>101.86363636363636</v>
      </c>
      <c r="P179" s="5">
        <f>VLOOKUP(Tabel1[[#This Row],[Haltenr vv]],Tabel6[[Haltenr vv]:[Instappers totaal]],14,FALSE)</f>
        <v>104.47618095238096</v>
      </c>
      <c r="Q179" s="5">
        <f>SUM(Tabel1[[#This Row],[mrt-18]:[mrt-19]])/4</f>
        <v>93.471295238095237</v>
      </c>
      <c r="R179" s="65">
        <f>(Tabel1[[#This Row],[mrt-18]]+Tabel1[[#This Row],[nov-18]]+Tabel1[[#This Row],[mrt-19]])/3</f>
        <v>102.38599971139969</v>
      </c>
      <c r="S179" t="s">
        <v>18</v>
      </c>
      <c r="T179" s="61" t="s">
        <v>18</v>
      </c>
      <c r="U179" s="70">
        <v>1</v>
      </c>
      <c r="V179" s="58" t="s">
        <v>18</v>
      </c>
      <c r="W179" s="46" t="s">
        <v>19</v>
      </c>
      <c r="X179" s="50" t="s">
        <v>20</v>
      </c>
      <c r="Y179" s="87"/>
      <c r="Z179" s="5" t="s">
        <v>150</v>
      </c>
      <c r="AA179" s="51" t="s">
        <v>18</v>
      </c>
      <c r="AB179" s="5"/>
    </row>
    <row r="180" spans="1:28" x14ac:dyDescent="0.3">
      <c r="A180" s="8" t="s">
        <v>64</v>
      </c>
      <c r="B180" s="5">
        <v>40600100</v>
      </c>
      <c r="C180" s="4" t="s">
        <v>65</v>
      </c>
      <c r="D180" s="4" t="s">
        <v>66</v>
      </c>
      <c r="E180" s="4" t="s">
        <v>67</v>
      </c>
      <c r="F180" s="4" t="s">
        <v>15</v>
      </c>
      <c r="G180" s="4" t="s">
        <v>16</v>
      </c>
      <c r="H180" s="4" t="s">
        <v>68</v>
      </c>
      <c r="I180" s="4" t="s">
        <v>18</v>
      </c>
      <c r="J180" s="74">
        <v>1</v>
      </c>
      <c r="K180" s="4" t="s">
        <v>19</v>
      </c>
      <c r="L180" s="6" t="s">
        <v>20</v>
      </c>
      <c r="M180" s="5">
        <f>VLOOKUP(Tabel1[[#This Row],[Haltenr vv]],Tabel7[[Haltenr vv]:[instappers totaal]],8,FALSE)</f>
        <v>102.636363636364</v>
      </c>
      <c r="N180" s="5">
        <f>VLOOKUP(Tabel1[[#This Row],[Haltenr vv]],Tabel64[[Haltenr vv]:[Instappers totaal]],14,FALSE)</f>
        <v>49.045400000000001</v>
      </c>
      <c r="O180" s="5">
        <f>VLOOKUP(Tabel1[[#This Row],[Haltenr vv]],Tabel4[[Haltenr vv]:[Instappers totaal]],5,FALSE)</f>
        <v>95.318181818181813</v>
      </c>
      <c r="P180" s="5">
        <f>VLOOKUP(Tabel1[[#This Row],[Haltenr vv]],Tabel6[[Haltenr vv]:[Instappers totaal]],14,FALSE)</f>
        <v>110.619</v>
      </c>
      <c r="Q180" s="5">
        <f>SUM(Tabel1[[#This Row],[mrt-18]:[mrt-19]])/4</f>
        <v>89.404736363636459</v>
      </c>
      <c r="R180" s="65">
        <f>(Tabel1[[#This Row],[mrt-18]]+Tabel1[[#This Row],[nov-18]]+Tabel1[[#This Row],[mrt-19]])/3</f>
        <v>102.8578484848486</v>
      </c>
      <c r="S180" t="s">
        <v>18</v>
      </c>
      <c r="T180" s="61" t="s">
        <v>18</v>
      </c>
      <c r="U180" s="70">
        <v>1</v>
      </c>
      <c r="V180" s="58" t="s">
        <v>18</v>
      </c>
      <c r="W180" s="46" t="s">
        <v>19</v>
      </c>
      <c r="X180" s="50" t="s">
        <v>20</v>
      </c>
      <c r="Y180" s="87"/>
      <c r="Z180" s="5" t="s">
        <v>150</v>
      </c>
      <c r="AA180" s="51" t="s">
        <v>18</v>
      </c>
      <c r="AB180" s="5"/>
    </row>
    <row r="181" spans="1:28" x14ac:dyDescent="0.3">
      <c r="A181" s="7" t="s">
        <v>69</v>
      </c>
      <c r="B181" s="2">
        <v>51410080</v>
      </c>
      <c r="C181" s="1" t="s">
        <v>70</v>
      </c>
      <c r="D181" s="1" t="s">
        <v>28</v>
      </c>
      <c r="E181" s="1" t="s">
        <v>29</v>
      </c>
      <c r="F181" s="1" t="s">
        <v>15</v>
      </c>
      <c r="G181" s="1" t="s">
        <v>16</v>
      </c>
      <c r="H181" s="1" t="s">
        <v>71</v>
      </c>
      <c r="I181" s="1" t="s">
        <v>18</v>
      </c>
      <c r="J181" s="75">
        <v>1</v>
      </c>
      <c r="K181" s="1" t="s">
        <v>61</v>
      </c>
      <c r="L181" s="3" t="s">
        <v>20</v>
      </c>
      <c r="M181" s="5">
        <f>VLOOKUP(Tabel1[[#This Row],[Haltenr vv]],Tabel7[[Haltenr vv]:[instappers totaal]],8,FALSE)</f>
        <v>106.863636363636</v>
      </c>
      <c r="N181" s="5">
        <f>VLOOKUP(Tabel1[[#This Row],[Haltenr vv]],Tabel64[[Haltenr vv]:[Instappers totaal]],14,FALSE)</f>
        <v>57.181800000000003</v>
      </c>
      <c r="O181" s="5">
        <f>VLOOKUP(Tabel1[[#This Row],[Haltenr vv]],Tabel4[[Haltenr vv]:[Instappers totaal]],5,FALSE)</f>
        <v>114.63636363636364</v>
      </c>
      <c r="P181" s="5">
        <f>VLOOKUP(Tabel1[[#This Row],[Haltenr vv]],Tabel6[[Haltenr vv]:[Instappers totaal]],14,FALSE)</f>
        <v>109.6666</v>
      </c>
      <c r="Q181" s="5">
        <f>SUM(Tabel1[[#This Row],[mrt-18]:[mrt-19]])/4</f>
        <v>97.087099999999921</v>
      </c>
      <c r="R181" s="65">
        <f>(Tabel1[[#This Row],[mrt-18]]+Tabel1[[#This Row],[nov-18]]+Tabel1[[#This Row],[mrt-19]])/3</f>
        <v>110.38886666666656</v>
      </c>
      <c r="S181" t="s">
        <v>150</v>
      </c>
      <c r="T181" s="61" t="s">
        <v>18</v>
      </c>
      <c r="U181" s="70">
        <v>1</v>
      </c>
      <c r="V181" s="58" t="s">
        <v>18</v>
      </c>
      <c r="W181" s="46" t="s">
        <v>19</v>
      </c>
      <c r="X181" s="50" t="s">
        <v>20</v>
      </c>
      <c r="Y181" s="87"/>
      <c r="Z181" s="5" t="s">
        <v>150</v>
      </c>
      <c r="AA181" s="51" t="s">
        <v>18</v>
      </c>
      <c r="AB181" s="5" t="s">
        <v>5080</v>
      </c>
    </row>
    <row r="182" spans="1:28" x14ac:dyDescent="0.3">
      <c r="A182" s="7" t="s">
        <v>49</v>
      </c>
      <c r="B182" s="2">
        <v>50390100</v>
      </c>
      <c r="C182" s="1" t="s">
        <v>5115</v>
      </c>
      <c r="D182" s="1" t="s">
        <v>51</v>
      </c>
      <c r="E182" s="1" t="s">
        <v>52</v>
      </c>
      <c r="F182" s="1" t="s">
        <v>15</v>
      </c>
      <c r="G182" s="1" t="s">
        <v>16</v>
      </c>
      <c r="H182" s="1" t="s">
        <v>53</v>
      </c>
      <c r="I182" s="1" t="s">
        <v>18</v>
      </c>
      <c r="J182" s="75">
        <v>1</v>
      </c>
      <c r="K182" s="1" t="s">
        <v>19</v>
      </c>
      <c r="L182" s="3" t="s">
        <v>20</v>
      </c>
      <c r="M182" s="5">
        <f>VLOOKUP(Tabel1[[#This Row],[Haltenr vv]],Tabel7[[Haltenr vv]:[instappers totaal]],8,FALSE)</f>
        <v>104.59090909090909</v>
      </c>
      <c r="N182" s="5">
        <f>VLOOKUP(Tabel1[[#This Row],[Haltenr vv]],Tabel64[[Haltenr vv]:[Instappers totaal]],14,FALSE)</f>
        <v>61.863636363636367</v>
      </c>
      <c r="O182" s="5">
        <f>VLOOKUP(Tabel1[[#This Row],[Haltenr vv]],Tabel4[[Haltenr vv]:[Instappers totaal]],5,FALSE)</f>
        <v>105.22727272727273</v>
      </c>
      <c r="P182" s="5">
        <f>VLOOKUP(Tabel1[[#This Row],[Haltenr vv]],Tabel6[[Haltenr vv]:[Instappers totaal]],14,FALSE)</f>
        <v>124.66666666666667</v>
      </c>
      <c r="Q182" s="5">
        <f>SUM(Tabel1[[#This Row],[mrt-18]:[mrt-19]])/4</f>
        <v>99.087121212121218</v>
      </c>
      <c r="R182" s="65">
        <f>(Tabel1[[#This Row],[mrt-18]]+Tabel1[[#This Row],[nov-18]]+Tabel1[[#This Row],[mrt-19]])/3</f>
        <v>111.49494949494949</v>
      </c>
      <c r="S182" t="s">
        <v>150</v>
      </c>
      <c r="T182" s="61" t="s">
        <v>18</v>
      </c>
      <c r="U182" s="70">
        <v>1</v>
      </c>
      <c r="V182" s="58" t="s">
        <v>150</v>
      </c>
      <c r="W182" s="46" t="s">
        <v>19</v>
      </c>
      <c r="X182" s="50" t="s">
        <v>20</v>
      </c>
      <c r="Y182" s="87"/>
      <c r="Z182" s="5" t="s">
        <v>150</v>
      </c>
      <c r="AA182" s="51" t="s">
        <v>18</v>
      </c>
      <c r="AB182" s="5" t="s">
        <v>5109</v>
      </c>
    </row>
    <row r="183" spans="1:28" x14ac:dyDescent="0.3">
      <c r="A183" s="8" t="s">
        <v>73</v>
      </c>
      <c r="B183" s="5">
        <v>50100070</v>
      </c>
      <c r="C183" s="4" t="s">
        <v>5113</v>
      </c>
      <c r="D183" s="4" t="s">
        <v>14</v>
      </c>
      <c r="E183" s="4" t="s">
        <v>14</v>
      </c>
      <c r="F183" s="4" t="s">
        <v>15</v>
      </c>
      <c r="G183" s="4" t="s">
        <v>16</v>
      </c>
      <c r="H183" s="4" t="s">
        <v>74</v>
      </c>
      <c r="I183" s="4" t="s">
        <v>18</v>
      </c>
      <c r="J183" s="74">
        <v>1</v>
      </c>
      <c r="K183" s="4" t="s">
        <v>19</v>
      </c>
      <c r="L183" s="6" t="s">
        <v>20</v>
      </c>
      <c r="M183" s="5">
        <f>VLOOKUP(Tabel1[[#This Row],[Haltenr vv]],Tabel7[[Haltenr vv]:[instappers totaal]],8,FALSE)</f>
        <v>118.49999999999996</v>
      </c>
      <c r="N183" s="5">
        <f>VLOOKUP(Tabel1[[#This Row],[Haltenr vv]],Tabel64[[Haltenr vv]:[Instappers totaal]],14,FALSE)</f>
        <v>66.999927272727277</v>
      </c>
      <c r="O183" s="5">
        <f>VLOOKUP(Tabel1[[#This Row],[Haltenr vv]],Tabel4[[Haltenr vv]:[Instappers totaal]],5,FALSE)</f>
        <v>115.36363636363637</v>
      </c>
      <c r="P183" s="5">
        <f>VLOOKUP(Tabel1[[#This Row],[Haltenr vv]],Tabel6[[Haltenr vv]:[Instappers totaal]],14,FALSE)</f>
        <v>108.42856666666667</v>
      </c>
      <c r="Q183" s="5">
        <f>SUM(Tabel1[[#This Row],[mrt-18]:[mrt-19]])/4</f>
        <v>102.32303257575757</v>
      </c>
      <c r="R183" s="65">
        <f>(Tabel1[[#This Row],[mrt-18]]+Tabel1[[#This Row],[nov-18]]+Tabel1[[#This Row],[mrt-19]])/3</f>
        <v>114.097401010101</v>
      </c>
      <c r="S183" t="s">
        <v>18</v>
      </c>
      <c r="T183" s="61" t="s">
        <v>18</v>
      </c>
      <c r="U183" s="70">
        <v>1</v>
      </c>
      <c r="V183" s="58" t="s">
        <v>18</v>
      </c>
      <c r="W183" s="46" t="s">
        <v>19</v>
      </c>
      <c r="X183" s="50" t="s">
        <v>20</v>
      </c>
      <c r="Y183" s="87"/>
      <c r="Z183" s="5" t="s">
        <v>150</v>
      </c>
      <c r="AA183" s="51" t="s">
        <v>18</v>
      </c>
      <c r="AB183" s="5" t="s">
        <v>5109</v>
      </c>
    </row>
    <row r="184" spans="1:28" x14ac:dyDescent="0.3">
      <c r="A184" s="8" t="s">
        <v>62</v>
      </c>
      <c r="B184" s="5">
        <v>50490140</v>
      </c>
      <c r="C184" s="4" t="s">
        <v>63</v>
      </c>
      <c r="D184" s="4" t="s">
        <v>63</v>
      </c>
      <c r="E184" s="4" t="s">
        <v>52</v>
      </c>
      <c r="F184" s="4" t="s">
        <v>52</v>
      </c>
      <c r="G184" s="4" t="s">
        <v>16</v>
      </c>
      <c r="H184" s="4" t="s">
        <v>35</v>
      </c>
      <c r="I184" s="4" t="s">
        <v>18</v>
      </c>
      <c r="J184" s="74">
        <v>1</v>
      </c>
      <c r="K184" s="4" t="s">
        <v>19</v>
      </c>
      <c r="L184" s="6" t="s">
        <v>20</v>
      </c>
      <c r="M184" s="5">
        <f>VLOOKUP(Tabel1[[#This Row],[Haltenr vv]],Tabel7[[Haltenr vv]:[instappers totaal]],8,FALSE)</f>
        <v>103.27272727272727</v>
      </c>
      <c r="N184" s="5">
        <f>VLOOKUP(Tabel1[[#This Row],[Haltenr vv]],Tabel64[[Haltenr vv]:[Instappers totaal]],14,FALSE)</f>
        <v>50.31818181818182</v>
      </c>
      <c r="O184" s="5">
        <f>VLOOKUP(Tabel1[[#This Row],[Haltenr vv]],Tabel4[[Haltenr vv]:[Instappers totaal]],5,FALSE)</f>
        <v>124.54545454545455</v>
      </c>
      <c r="P184" s="5">
        <f>VLOOKUP(Tabel1[[#This Row],[Haltenr vv]],Tabel6[[Haltenr vv]:[Instappers totaal]],14,FALSE)</f>
        <v>121.95238095238095</v>
      </c>
      <c r="Q184" s="5">
        <f>SUM(Tabel1[[#This Row],[mrt-18]:[mrt-19]])/4</f>
        <v>100.02218614718615</v>
      </c>
      <c r="R184" s="65">
        <f>(Tabel1[[#This Row],[mrt-18]]+Tabel1[[#This Row],[nov-18]]+Tabel1[[#This Row],[mrt-19]])/3</f>
        <v>116.5901875901876</v>
      </c>
      <c r="S184" t="s">
        <v>150</v>
      </c>
      <c r="T184" s="61" t="s">
        <v>18</v>
      </c>
      <c r="U184" s="70">
        <v>1</v>
      </c>
      <c r="V184" s="58" t="s">
        <v>150</v>
      </c>
      <c r="W184" s="46" t="s">
        <v>19</v>
      </c>
      <c r="X184" s="50" t="s">
        <v>20</v>
      </c>
      <c r="Y184" s="87"/>
      <c r="Z184" s="5" t="s">
        <v>150</v>
      </c>
      <c r="AA184" s="51" t="s">
        <v>18</v>
      </c>
      <c r="AB184" s="5" t="s">
        <v>5109</v>
      </c>
    </row>
    <row r="185" spans="1:28" x14ac:dyDescent="0.3">
      <c r="A185" s="7" t="s">
        <v>54</v>
      </c>
      <c r="B185" s="2">
        <v>50390200</v>
      </c>
      <c r="C185" s="1" t="s">
        <v>5114</v>
      </c>
      <c r="D185" s="1" t="s">
        <v>51</v>
      </c>
      <c r="E185" s="1" t="s">
        <v>52</v>
      </c>
      <c r="F185" s="1" t="s">
        <v>15</v>
      </c>
      <c r="G185" s="1" t="s">
        <v>16</v>
      </c>
      <c r="H185" s="1" t="s">
        <v>35</v>
      </c>
      <c r="I185" s="1" t="s">
        <v>18</v>
      </c>
      <c r="J185" s="75">
        <v>1</v>
      </c>
      <c r="K185" s="1" t="s">
        <v>19</v>
      </c>
      <c r="L185" s="3" t="s">
        <v>20</v>
      </c>
      <c r="M185" s="5">
        <f>VLOOKUP(Tabel1[[#This Row],[Haltenr vv]],Tabel7[[Haltenr vv]:[instappers totaal]],8,FALSE)</f>
        <v>112.18181818181819</v>
      </c>
      <c r="N185" s="5">
        <f>VLOOKUP(Tabel1[[#This Row],[Haltenr vv]],Tabel64[[Haltenr vv]:[Instappers totaal]],14,FALSE)</f>
        <v>66.045454545454547</v>
      </c>
      <c r="O185" s="5">
        <f>VLOOKUP(Tabel1[[#This Row],[Haltenr vv]],Tabel4[[Haltenr vv]:[Instappers totaal]],5,FALSE)</f>
        <v>114.45454545454545</v>
      </c>
      <c r="P185" s="5">
        <f>VLOOKUP(Tabel1[[#This Row],[Haltenr vv]],Tabel6[[Haltenr vv]:[Instappers totaal]],14,FALSE)</f>
        <v>124.23809523809524</v>
      </c>
      <c r="Q185" s="5">
        <f>SUM(Tabel1[[#This Row],[mrt-18]:[mrt-19]])/4</f>
        <v>104.22997835497836</v>
      </c>
      <c r="R185" s="65">
        <f>(Tabel1[[#This Row],[mrt-18]]+Tabel1[[#This Row],[nov-18]]+Tabel1[[#This Row],[mrt-19]])/3</f>
        <v>116.95815295815295</v>
      </c>
      <c r="S185" t="s">
        <v>150</v>
      </c>
      <c r="T185" s="61" t="s">
        <v>18</v>
      </c>
      <c r="U185" s="70">
        <v>1</v>
      </c>
      <c r="V185" s="58" t="s">
        <v>150</v>
      </c>
      <c r="W185" s="46" t="s">
        <v>19</v>
      </c>
      <c r="X185" s="50" t="s">
        <v>20</v>
      </c>
      <c r="Y185" s="87"/>
      <c r="Z185" s="5" t="s">
        <v>150</v>
      </c>
      <c r="AA185" s="51" t="s">
        <v>18</v>
      </c>
      <c r="AB185" s="5" t="s">
        <v>5109</v>
      </c>
    </row>
    <row r="186" spans="1:28" x14ac:dyDescent="0.3">
      <c r="A186" s="7" t="s">
        <v>46</v>
      </c>
      <c r="B186" s="2">
        <v>51410110</v>
      </c>
      <c r="C186" s="1" t="s">
        <v>47</v>
      </c>
      <c r="D186" s="1" t="s">
        <v>28</v>
      </c>
      <c r="E186" s="1" t="s">
        <v>29</v>
      </c>
      <c r="F186" s="1" t="s">
        <v>15</v>
      </c>
      <c r="G186" s="1" t="s">
        <v>16</v>
      </c>
      <c r="H186" s="1" t="s">
        <v>48</v>
      </c>
      <c r="I186" s="1" t="s">
        <v>18</v>
      </c>
      <c r="J186" s="75">
        <v>1</v>
      </c>
      <c r="K186" s="1" t="s">
        <v>19</v>
      </c>
      <c r="L186" s="3" t="s">
        <v>20</v>
      </c>
      <c r="M186" s="5">
        <f>VLOOKUP(Tabel1[[#This Row],[Haltenr vv]],Tabel7[[Haltenr vv]:[instappers totaal]],8,FALSE)</f>
        <v>136.863636363636</v>
      </c>
      <c r="N186" s="5">
        <f>VLOOKUP(Tabel1[[#This Row],[Haltenr vv]],Tabel64[[Haltenr vv]:[Instappers totaal]],14,FALSE)</f>
        <v>71.954499999999996</v>
      </c>
      <c r="O186" s="5">
        <f>VLOOKUP(Tabel1[[#This Row],[Haltenr vv]],Tabel4[[Haltenr vv]:[Instappers totaal]],5,FALSE)</f>
        <v>151.72727272727272</v>
      </c>
      <c r="P186" s="5">
        <f>VLOOKUP(Tabel1[[#This Row],[Haltenr vv]],Tabel6[[Haltenr vv]:[Instappers totaal]],14,FALSE)</f>
        <v>148.04759999999999</v>
      </c>
      <c r="Q186" s="5">
        <f>SUM(Tabel1[[#This Row],[mrt-18]:[mrt-19]])/4</f>
        <v>127.14825227272718</v>
      </c>
      <c r="R186" s="65">
        <f>(Tabel1[[#This Row],[mrt-18]]+Tabel1[[#This Row],[nov-18]]+Tabel1[[#This Row],[mrt-19]])/3</f>
        <v>145.54616969696957</v>
      </c>
      <c r="S186" t="s">
        <v>18</v>
      </c>
      <c r="T186" s="61" t="s">
        <v>18</v>
      </c>
      <c r="U186" s="70">
        <v>1</v>
      </c>
      <c r="V186" s="58" t="s">
        <v>18</v>
      </c>
      <c r="W186" s="46" t="s">
        <v>19</v>
      </c>
      <c r="X186" s="50" t="s">
        <v>20</v>
      </c>
      <c r="Y186" s="87"/>
      <c r="Z186" s="5" t="s">
        <v>150</v>
      </c>
      <c r="AA186" s="51" t="s">
        <v>18</v>
      </c>
      <c r="AB186" s="5"/>
    </row>
    <row r="187" spans="1:28" x14ac:dyDescent="0.3">
      <c r="A187" s="8" t="s">
        <v>41</v>
      </c>
      <c r="B187" s="5">
        <v>50400080</v>
      </c>
      <c r="C187" s="4" t="s">
        <v>42</v>
      </c>
      <c r="D187" s="4" t="s">
        <v>43</v>
      </c>
      <c r="E187" s="4" t="s">
        <v>44</v>
      </c>
      <c r="F187" s="4" t="s">
        <v>15</v>
      </c>
      <c r="G187" s="4" t="s">
        <v>16</v>
      </c>
      <c r="H187" s="4" t="s">
        <v>45</v>
      </c>
      <c r="I187" s="4" t="s">
        <v>18</v>
      </c>
      <c r="J187" s="74">
        <v>1</v>
      </c>
      <c r="K187" s="4" t="s">
        <v>19</v>
      </c>
      <c r="L187" s="6" t="s">
        <v>20</v>
      </c>
      <c r="M187" s="5">
        <f>VLOOKUP(Tabel1[[#This Row],[Haltenr vv]],Tabel7[[Haltenr vv]:[instappers totaal]],8,FALSE)</f>
        <v>160.3181818181821</v>
      </c>
      <c r="N187" s="5">
        <f>VLOOKUP(Tabel1[[#This Row],[Haltenr vv]],Tabel64[[Haltenr vv]:[Instappers totaal]],14,FALSE)</f>
        <v>34.090854545454548</v>
      </c>
      <c r="O187" s="5">
        <f>VLOOKUP(Tabel1[[#This Row],[Haltenr vv]],Tabel4[[Haltenr vv]:[Instappers totaal]],5,FALSE)</f>
        <v>138.81818181818181</v>
      </c>
      <c r="P187" s="5">
        <f>VLOOKUP(Tabel1[[#This Row],[Haltenr vv]],Tabel6[[Haltenr vv]:[Instappers totaal]],14,FALSE)</f>
        <v>152.28562380952383</v>
      </c>
      <c r="Q187" s="5">
        <f>SUM(Tabel1[[#This Row],[mrt-18]:[mrt-19]])/4</f>
        <v>121.37821049783557</v>
      </c>
      <c r="R187" s="65">
        <f>(Tabel1[[#This Row],[mrt-18]]+Tabel1[[#This Row],[nov-18]]+Tabel1[[#This Row],[mrt-19]])/3</f>
        <v>150.47399581529592</v>
      </c>
      <c r="S187" t="s">
        <v>150</v>
      </c>
      <c r="T187" s="61" t="s">
        <v>18</v>
      </c>
      <c r="U187" s="70">
        <v>2</v>
      </c>
      <c r="V187" s="81" t="s">
        <v>18</v>
      </c>
      <c r="W187" s="46" t="s">
        <v>19</v>
      </c>
      <c r="X187" s="50" t="s">
        <v>20</v>
      </c>
      <c r="Y187" s="87"/>
      <c r="Z187" s="5" t="s">
        <v>150</v>
      </c>
      <c r="AA187" s="51" t="s">
        <v>18</v>
      </c>
      <c r="AB187" s="5" t="s">
        <v>5123</v>
      </c>
    </row>
    <row r="188" spans="1:28" x14ac:dyDescent="0.3">
      <c r="A188" s="8" t="s">
        <v>36</v>
      </c>
      <c r="B188" s="5">
        <v>51611040</v>
      </c>
      <c r="C188" s="4" t="s">
        <v>37</v>
      </c>
      <c r="D188" s="4" t="s">
        <v>38</v>
      </c>
      <c r="E188" s="4" t="s">
        <v>39</v>
      </c>
      <c r="F188" s="4" t="s">
        <v>15</v>
      </c>
      <c r="G188" s="4" t="s">
        <v>16</v>
      </c>
      <c r="H188" s="4" t="s">
        <v>40</v>
      </c>
      <c r="I188" s="4" t="s">
        <v>18</v>
      </c>
      <c r="J188" s="74">
        <v>1</v>
      </c>
      <c r="K188" s="4" t="s">
        <v>19</v>
      </c>
      <c r="L188" s="6" t="s">
        <v>20</v>
      </c>
      <c r="M188" s="5">
        <f>VLOOKUP(Tabel1[[#This Row],[Haltenr vv]],Tabel7[[Haltenr vv]:[instappers totaal]],8,FALSE)</f>
        <v>153.31818181818201</v>
      </c>
      <c r="N188" s="5">
        <f>VLOOKUP(Tabel1[[#This Row],[Haltenr vv]],Tabel64[[Haltenr vv]:[Instappers totaal]],14,FALSE)</f>
        <v>75.090900000000005</v>
      </c>
      <c r="O188" s="5">
        <f>VLOOKUP(Tabel1[[#This Row],[Haltenr vv]],Tabel4[[Haltenr vv]:[Instappers totaal]],5,FALSE)</f>
        <v>184.63636363636363</v>
      </c>
      <c r="P188" s="5">
        <f>VLOOKUP(Tabel1[[#This Row],[Haltenr vv]],Tabel6[[Haltenr vv]:[Instappers totaal]],14,FALSE)</f>
        <v>176.7619</v>
      </c>
      <c r="Q188" s="5">
        <f>SUM(Tabel1[[#This Row],[mrt-18]:[mrt-19]])/4</f>
        <v>147.4518363636364</v>
      </c>
      <c r="R188" s="65">
        <f>(Tabel1[[#This Row],[mrt-18]]+Tabel1[[#This Row],[nov-18]]+Tabel1[[#This Row],[mrt-19]])/3</f>
        <v>171.57214848484853</v>
      </c>
      <c r="S188" t="s">
        <v>18</v>
      </c>
      <c r="T188" s="61" t="s">
        <v>18</v>
      </c>
      <c r="U188" s="70">
        <v>2</v>
      </c>
      <c r="V188" s="58" t="s">
        <v>18</v>
      </c>
      <c r="W188" s="46" t="s">
        <v>19</v>
      </c>
      <c r="X188" s="50" t="s">
        <v>20</v>
      </c>
      <c r="Y188" s="87"/>
      <c r="Z188" s="5" t="s">
        <v>150</v>
      </c>
      <c r="AA188" s="51" t="s">
        <v>18</v>
      </c>
      <c r="AB188" s="5"/>
    </row>
    <row r="189" spans="1:28" x14ac:dyDescent="0.3">
      <c r="A189" s="8" t="s">
        <v>31</v>
      </c>
      <c r="B189" s="5">
        <v>50590120</v>
      </c>
      <c r="C189" s="4" t="s">
        <v>33</v>
      </c>
      <c r="D189" s="4" t="s">
        <v>33</v>
      </c>
      <c r="E189" s="4" t="s">
        <v>34</v>
      </c>
      <c r="F189" s="4" t="s">
        <v>15</v>
      </c>
      <c r="G189" s="4" t="s">
        <v>16</v>
      </c>
      <c r="H189" s="4" t="s">
        <v>35</v>
      </c>
      <c r="I189" s="4" t="s">
        <v>18</v>
      </c>
      <c r="J189" s="74">
        <v>2</v>
      </c>
      <c r="K189" s="4" t="s">
        <v>19</v>
      </c>
      <c r="L189" s="6" t="s">
        <v>20</v>
      </c>
      <c r="M189" s="5">
        <f>VLOOKUP(Tabel1[[#This Row],[Haltenr vv]],Tabel7[[Haltenr vv]:[instappers totaal]],8,FALSE)</f>
        <v>177.36363636363637</v>
      </c>
      <c r="N189" s="5">
        <f>VLOOKUP(Tabel1[[#This Row],[Haltenr vv]],Tabel64[[Haltenr vv]:[Instappers totaal]],14,FALSE)</f>
        <v>92.318181818181813</v>
      </c>
      <c r="O189" s="5">
        <f>VLOOKUP(Tabel1[[#This Row],[Haltenr vv]],Tabel4[[Haltenr vv]:[Instappers totaal]],5,FALSE)</f>
        <v>197.09090909090909</v>
      </c>
      <c r="P189" s="5">
        <f>VLOOKUP(Tabel1[[#This Row],[Haltenr vv]],Tabel6[[Haltenr vv]:[Instappers totaal]],14,FALSE)</f>
        <v>196.61904761904762</v>
      </c>
      <c r="Q189" s="5">
        <f>SUM(Tabel1[[#This Row],[mrt-18]:[mrt-19]])/4</f>
        <v>165.84794372294371</v>
      </c>
      <c r="R189" s="65">
        <f>(Tabel1[[#This Row],[mrt-18]]+Tabel1[[#This Row],[nov-18]]+Tabel1[[#This Row],[mrt-19]])/3</f>
        <v>190.35786435786437</v>
      </c>
      <c r="S189" t="s">
        <v>150</v>
      </c>
      <c r="T189" s="61" t="s">
        <v>18</v>
      </c>
      <c r="U189" s="70">
        <v>2</v>
      </c>
      <c r="V189" s="58" t="s">
        <v>150</v>
      </c>
      <c r="W189" s="46" t="s">
        <v>19</v>
      </c>
      <c r="X189" s="50" t="s">
        <v>20</v>
      </c>
      <c r="Y189" s="87"/>
      <c r="Z189" s="5" t="s">
        <v>150</v>
      </c>
      <c r="AA189" s="51" t="s">
        <v>18</v>
      </c>
      <c r="AB189" s="5" t="s">
        <v>5109</v>
      </c>
    </row>
    <row r="190" spans="1:28" x14ac:dyDescent="0.3">
      <c r="A190" s="12" t="s">
        <v>1502</v>
      </c>
      <c r="B190" s="92">
        <v>50510050</v>
      </c>
      <c r="C190" s="94" t="s">
        <v>1501</v>
      </c>
      <c r="D190" s="34" t="s">
        <v>157</v>
      </c>
      <c r="E190" s="34" t="s">
        <v>158</v>
      </c>
      <c r="F190" s="34" t="s">
        <v>15</v>
      </c>
      <c r="G190" s="34" t="s">
        <v>16</v>
      </c>
      <c r="H190" s="94" t="s">
        <v>5024</v>
      </c>
      <c r="I190" s="94" t="s">
        <v>18</v>
      </c>
      <c r="J190" s="77">
        <v>1</v>
      </c>
      <c r="K190" s="14" t="s">
        <v>19</v>
      </c>
      <c r="L190" s="15" t="s">
        <v>20</v>
      </c>
      <c r="M190" s="13">
        <f>VLOOKUP(Tabel1[[#This Row],[Haltenr vv]],Tabel7[[Haltenr vv]:[instappers totaal]],8,FALSE)</f>
        <v>222.18181818181799</v>
      </c>
      <c r="N190" s="96">
        <v>112.6818</v>
      </c>
      <c r="O190" s="13">
        <f>VLOOKUP(Tabel1[[#This Row],[Haltenr vv]],Tabel4[[Haltenr vv]:[Instappers totaal]],5,FALSE)</f>
        <v>260.81818181818181</v>
      </c>
      <c r="P190" s="96">
        <v>256.09519999999998</v>
      </c>
      <c r="Q190" s="13">
        <f>SUM(Tabel1[[#This Row],[mrt-18]:[mrt-19]])/4</f>
        <v>212.94424999999995</v>
      </c>
      <c r="R190" s="65">
        <f>(Tabel1[[#This Row],[mrt-18]]+Tabel1[[#This Row],[nov-18]]+Tabel1[[#This Row],[mrt-19]])/3</f>
        <v>246.36506666666659</v>
      </c>
      <c r="S190" t="s">
        <v>18</v>
      </c>
      <c r="T190" s="61" t="s">
        <v>18</v>
      </c>
      <c r="U190" s="70">
        <v>1</v>
      </c>
      <c r="V190" s="58" t="s">
        <v>18</v>
      </c>
      <c r="W190" s="46" t="s">
        <v>19</v>
      </c>
      <c r="X190" s="50" t="s">
        <v>20</v>
      </c>
      <c r="Y190" s="87"/>
      <c r="Z190" s="5" t="s">
        <v>150</v>
      </c>
      <c r="AA190" s="51" t="s">
        <v>18</v>
      </c>
      <c r="AB190" s="5" t="s">
        <v>5089</v>
      </c>
    </row>
    <row r="191" spans="1:28" x14ac:dyDescent="0.3">
      <c r="A191" s="7" t="s">
        <v>26</v>
      </c>
      <c r="B191" s="2">
        <v>51410130</v>
      </c>
      <c r="C191" s="36" t="s">
        <v>27</v>
      </c>
      <c r="D191" s="1" t="s">
        <v>28</v>
      </c>
      <c r="E191" s="1" t="s">
        <v>29</v>
      </c>
      <c r="F191" s="1" t="s">
        <v>15</v>
      </c>
      <c r="G191" s="1" t="s">
        <v>16</v>
      </c>
      <c r="H191" s="36" t="s">
        <v>30</v>
      </c>
      <c r="I191" s="36" t="s">
        <v>18</v>
      </c>
      <c r="J191" s="75">
        <v>2</v>
      </c>
      <c r="K191" s="1" t="s">
        <v>19</v>
      </c>
      <c r="L191" s="1" t="s">
        <v>20</v>
      </c>
      <c r="M191" s="5">
        <f>VLOOKUP(Tabel1[[#This Row],[Haltenr vv]],Tabel7[[Haltenr vv]:[instappers totaal]],8,FALSE)</f>
        <v>264.45454545454498</v>
      </c>
      <c r="N191" s="40">
        <f>VLOOKUP(Tabel1[[#This Row],[Haltenr vv]],Tabel64[[Haltenr vv]:[Instappers totaal]],14,FALSE)</f>
        <v>105.2727</v>
      </c>
      <c r="O191" s="5">
        <f>VLOOKUP(Tabel1[[#This Row],[Haltenr vv]],Tabel4[[Haltenr vv]:[Instappers totaal]],5,FALSE)</f>
        <v>265.27272727272725</v>
      </c>
      <c r="P191" s="40">
        <f>VLOOKUP(Tabel1[[#This Row],[Haltenr vv]],Tabel6[[Haltenr vv]:[Instappers totaal]],14,FALSE)</f>
        <v>291.42849999999999</v>
      </c>
      <c r="Q191" s="5">
        <f>SUM(Tabel1[[#This Row],[mrt-18]:[mrt-19]])/4</f>
        <v>231.60711818181807</v>
      </c>
      <c r="R191" s="65">
        <f>(Tabel1[[#This Row],[mrt-18]]+Tabel1[[#This Row],[nov-18]]+Tabel1[[#This Row],[mrt-19]])/3</f>
        <v>273.71859090909078</v>
      </c>
      <c r="S191" t="s">
        <v>18</v>
      </c>
      <c r="T191" s="61" t="s">
        <v>18</v>
      </c>
      <c r="U191" s="70">
        <v>2</v>
      </c>
      <c r="V191" s="58" t="s">
        <v>18</v>
      </c>
      <c r="W191" s="46" t="s">
        <v>19</v>
      </c>
      <c r="X191" s="50" t="s">
        <v>20</v>
      </c>
      <c r="Y191" s="87"/>
      <c r="Z191" s="5" t="s">
        <v>150</v>
      </c>
      <c r="AA191" s="51" t="s">
        <v>18</v>
      </c>
      <c r="AB191" s="5"/>
    </row>
    <row r="192" spans="1:28" x14ac:dyDescent="0.3">
      <c r="A192" s="34" t="s">
        <v>12</v>
      </c>
      <c r="B192" s="18">
        <v>50100060</v>
      </c>
      <c r="C192" s="1" t="s">
        <v>5113</v>
      </c>
      <c r="D192" s="1" t="s">
        <v>14</v>
      </c>
      <c r="E192" s="1" t="s">
        <v>14</v>
      </c>
      <c r="F192" s="1" t="s">
        <v>15</v>
      </c>
      <c r="G192" s="1" t="s">
        <v>16</v>
      </c>
      <c r="H192" s="1" t="s">
        <v>17</v>
      </c>
      <c r="I192" s="1" t="s">
        <v>18</v>
      </c>
      <c r="J192" s="75">
        <v>2</v>
      </c>
      <c r="K192" s="1" t="s">
        <v>19</v>
      </c>
      <c r="L192" s="3" t="s">
        <v>20</v>
      </c>
      <c r="M192" s="5">
        <f>VLOOKUP(Tabel1[[#This Row],[Haltenr vv]],Tabel7[[Haltenr vv]:[instappers totaal]],8,FALSE)</f>
        <v>381.95454545454544</v>
      </c>
      <c r="N192" s="5">
        <f>VLOOKUP(Tabel1[[#This Row],[Haltenr vv]],Tabel64[[Haltenr vv]:[Instappers totaal]],14,FALSE)</f>
        <v>235.81814545454546</v>
      </c>
      <c r="O192" s="5">
        <f>VLOOKUP(Tabel1[[#This Row],[Haltenr vv]],Tabel4[[Haltenr vv]:[Instappers totaal]],5,FALSE)</f>
        <v>342.59090909090912</v>
      </c>
      <c r="P192" s="5">
        <f>VLOOKUP(Tabel1[[#This Row],[Haltenr vv]],Tabel6[[Haltenr vv]:[Instappers totaal]],14,FALSE)</f>
        <v>344.99995714285717</v>
      </c>
      <c r="Q192" s="5">
        <f>SUM(Tabel1[[#This Row],[mrt-18]:[mrt-19]])/4</f>
        <v>326.3408892857143</v>
      </c>
      <c r="R192" s="65">
        <f>(Tabel1[[#This Row],[mrt-18]]+Tabel1[[#This Row],[nov-18]]+Tabel1[[#This Row],[mrt-19]])/3</f>
        <v>356.51513722943719</v>
      </c>
      <c r="S192" t="s">
        <v>18</v>
      </c>
      <c r="T192" s="61" t="s">
        <v>18</v>
      </c>
      <c r="U192" s="70">
        <v>2</v>
      </c>
      <c r="V192" s="58" t="s">
        <v>18</v>
      </c>
      <c r="W192" s="46" t="s">
        <v>19</v>
      </c>
      <c r="X192" s="50" t="s">
        <v>20</v>
      </c>
      <c r="Y192" s="87"/>
      <c r="Z192" s="5" t="s">
        <v>150</v>
      </c>
      <c r="AA192" s="51" t="s">
        <v>18</v>
      </c>
      <c r="AB192" s="5" t="s">
        <v>5109</v>
      </c>
    </row>
    <row r="193" spans="1:28" x14ac:dyDescent="0.3">
      <c r="A193" s="45" t="s">
        <v>21</v>
      </c>
      <c r="B193" s="18">
        <v>50420230</v>
      </c>
      <c r="C193" s="36" t="s">
        <v>22</v>
      </c>
      <c r="D193" s="1" t="s">
        <v>23</v>
      </c>
      <c r="E193" s="1" t="s">
        <v>24</v>
      </c>
      <c r="F193" s="1" t="s">
        <v>15</v>
      </c>
      <c r="G193" s="1" t="s">
        <v>16</v>
      </c>
      <c r="H193" s="36" t="s">
        <v>25</v>
      </c>
      <c r="I193" s="36" t="s">
        <v>18</v>
      </c>
      <c r="J193" s="78">
        <v>1</v>
      </c>
      <c r="K193" s="34" t="s">
        <v>19</v>
      </c>
      <c r="L193" s="34" t="s">
        <v>20</v>
      </c>
      <c r="M193" s="13">
        <f>VLOOKUP(Tabel1[[#This Row],[Haltenr vv]],Tabel7[[Haltenr vv]:[instappers totaal]],8,FALSE)</f>
        <v>353.04545454545473</v>
      </c>
      <c r="N193" s="40">
        <f>VLOOKUP(Tabel1[[#This Row],[Haltenr vv]],Tabel64[[Haltenr vv]:[Instappers totaal]],14,FALSE)</f>
        <v>158.3181090909091</v>
      </c>
      <c r="O193" s="13">
        <f>VLOOKUP(Tabel1[[#This Row],[Haltenr vv]],Tabel4[[Haltenr vv]:[Instappers totaal]],5,FALSE)</f>
        <v>460.22727272727275</v>
      </c>
      <c r="P193" s="40">
        <f>VLOOKUP(Tabel1[[#This Row],[Haltenr vv]],Tabel6[[Haltenr vv]:[Instappers totaal]],14,FALSE)</f>
        <v>309.57137142857141</v>
      </c>
      <c r="Q193" s="13">
        <f>SUM(Tabel1[[#This Row],[mrt-18]:[mrt-19]])/4</f>
        <v>320.29055194805198</v>
      </c>
      <c r="R193" s="66">
        <f>(Tabel1[[#This Row],[mrt-18]]+Tabel1[[#This Row],[nov-18]]+Tabel1[[#This Row],[mrt-19]])/3</f>
        <v>374.28136623376628</v>
      </c>
      <c r="S193" t="s">
        <v>150</v>
      </c>
      <c r="T193" s="61" t="s">
        <v>18</v>
      </c>
      <c r="U193" s="70">
        <v>2</v>
      </c>
      <c r="V193" s="58" t="s">
        <v>150</v>
      </c>
      <c r="W193" s="46" t="s">
        <v>19</v>
      </c>
      <c r="X193" s="50" t="s">
        <v>20</v>
      </c>
      <c r="Y193" s="87" t="s">
        <v>5090</v>
      </c>
      <c r="Z193" s="5" t="s">
        <v>150</v>
      </c>
      <c r="AA193" s="51" t="s">
        <v>18</v>
      </c>
      <c r="AB193" s="13"/>
    </row>
    <row r="194" spans="1:28" x14ac:dyDescent="0.3">
      <c r="R194" s="67"/>
      <c r="T194" s="62"/>
      <c r="U194" s="71"/>
    </row>
    <row r="195" spans="1:28" x14ac:dyDescent="0.3">
      <c r="A195" s="59" t="s">
        <v>5086</v>
      </c>
      <c r="R195" s="67"/>
      <c r="T195" s="62"/>
      <c r="U195" s="71"/>
    </row>
    <row r="196" spans="1:28" x14ac:dyDescent="0.3">
      <c r="C196" t="s">
        <v>5044</v>
      </c>
      <c r="D196" t="s">
        <v>4927</v>
      </c>
      <c r="E196" t="s">
        <v>4927</v>
      </c>
      <c r="F196" t="s">
        <v>15</v>
      </c>
      <c r="G196" t="s">
        <v>16</v>
      </c>
      <c r="H196" t="s">
        <v>5046</v>
      </c>
      <c r="I196" s="21" t="s">
        <v>150</v>
      </c>
      <c r="R196" s="67"/>
      <c r="T196" s="62" t="s">
        <v>18</v>
      </c>
      <c r="U196" s="71">
        <v>1</v>
      </c>
      <c r="V196" t="s">
        <v>150</v>
      </c>
      <c r="W196" t="s">
        <v>19</v>
      </c>
      <c r="X196" t="s">
        <v>20</v>
      </c>
      <c r="AB196" t="s">
        <v>5045</v>
      </c>
    </row>
    <row r="197" spans="1:28" ht="15" thickBot="1" x14ac:dyDescent="0.35">
      <c r="C197" t="s">
        <v>5044</v>
      </c>
      <c r="D197" t="s">
        <v>4927</v>
      </c>
      <c r="E197" t="s">
        <v>4927</v>
      </c>
      <c r="F197" t="s">
        <v>15</v>
      </c>
      <c r="G197" t="s">
        <v>16</v>
      </c>
      <c r="H197" t="s">
        <v>67</v>
      </c>
      <c r="I197" s="21" t="s">
        <v>150</v>
      </c>
      <c r="R197" s="67"/>
      <c r="T197" s="62" t="s">
        <v>18</v>
      </c>
      <c r="U197" s="71">
        <v>1</v>
      </c>
      <c r="V197" t="s">
        <v>150</v>
      </c>
      <c r="W197" t="s">
        <v>19</v>
      </c>
      <c r="X197" t="s">
        <v>20</v>
      </c>
      <c r="AB197" t="s">
        <v>5045</v>
      </c>
    </row>
    <row r="198" spans="1:28" ht="15" thickTop="1" x14ac:dyDescent="0.3">
      <c r="I198" s="21"/>
      <c r="R198" s="67"/>
      <c r="T198" s="62"/>
      <c r="U198" s="119">
        <f>SUM(U3:U197)</f>
        <v>199</v>
      </c>
    </row>
    <row r="199" spans="1:28" x14ac:dyDescent="0.3">
      <c r="I199" s="21"/>
      <c r="R199" s="67"/>
      <c r="T199" s="62"/>
      <c r="U199" s="71"/>
    </row>
    <row r="200" spans="1:28" x14ac:dyDescent="0.3">
      <c r="L200" s="58"/>
      <c r="M200" s="58"/>
      <c r="N200" s="58"/>
      <c r="O200" s="58"/>
      <c r="P200" s="58"/>
      <c r="Q200" s="58"/>
      <c r="R200" s="67"/>
      <c r="S200" s="58"/>
      <c r="T200" s="62"/>
      <c r="U200" s="71"/>
    </row>
    <row r="201" spans="1:28" x14ac:dyDescent="0.3">
      <c r="A201" s="59"/>
      <c r="L201" s="58"/>
      <c r="M201" s="58"/>
      <c r="N201" s="58"/>
      <c r="O201" s="58"/>
      <c r="P201" s="58"/>
      <c r="Q201" s="58"/>
      <c r="R201" s="67"/>
      <c r="S201" s="58"/>
      <c r="T201" s="62"/>
      <c r="U201" s="71"/>
    </row>
    <row r="202" spans="1:28" s="58" customFormat="1" x14ac:dyDescent="0.3">
      <c r="J202" s="67"/>
      <c r="R202" s="67"/>
      <c r="T202" s="62"/>
      <c r="U202" s="71"/>
      <c r="Y202" s="114"/>
    </row>
    <row r="203" spans="1:28" s="58" customFormat="1" x14ac:dyDescent="0.3">
      <c r="J203" s="67"/>
      <c r="R203" s="67"/>
      <c r="T203" s="62"/>
      <c r="U203" s="71"/>
      <c r="Y203" s="114"/>
    </row>
    <row r="204" spans="1:28" s="58" customFormat="1" x14ac:dyDescent="0.3">
      <c r="J204" s="67"/>
      <c r="R204" s="67"/>
      <c r="T204" s="62"/>
      <c r="U204" s="71"/>
      <c r="Y204" s="114"/>
    </row>
    <row r="205" spans="1:28" s="58" customFormat="1" x14ac:dyDescent="0.3">
      <c r="J205" s="67"/>
      <c r="R205" s="67"/>
      <c r="T205" s="62"/>
      <c r="U205" s="71"/>
      <c r="Y205" s="114"/>
    </row>
    <row r="206" spans="1:28" s="58" customFormat="1" x14ac:dyDescent="0.3">
      <c r="J206" s="67"/>
      <c r="R206" s="67"/>
      <c r="T206" s="62"/>
      <c r="U206" s="71"/>
      <c r="Y206" s="114"/>
    </row>
    <row r="207" spans="1:28" s="58" customFormat="1" x14ac:dyDescent="0.3">
      <c r="J207" s="67"/>
      <c r="R207" s="116"/>
      <c r="T207" s="62"/>
      <c r="U207" s="71"/>
      <c r="Y207" s="114"/>
    </row>
    <row r="208" spans="1:28" s="58" customFormat="1" x14ac:dyDescent="0.3">
      <c r="J208" s="67"/>
      <c r="R208" s="116"/>
      <c r="T208" s="62"/>
      <c r="U208" s="71"/>
      <c r="Y208" s="114"/>
    </row>
    <row r="209" spans="1:25" s="58" customFormat="1" x14ac:dyDescent="0.3">
      <c r="A209" s="115"/>
      <c r="J209" s="67"/>
      <c r="R209" s="116"/>
      <c r="T209" s="62"/>
      <c r="U209" s="71"/>
      <c r="Y209" s="114"/>
    </row>
    <row r="210" spans="1:25" s="58" customFormat="1" x14ac:dyDescent="0.3">
      <c r="A210" s="117"/>
      <c r="J210" s="67"/>
      <c r="R210" s="116"/>
      <c r="T210" s="62"/>
      <c r="U210" s="71"/>
      <c r="Y210" s="114"/>
    </row>
    <row r="211" spans="1:25" s="58" customFormat="1" x14ac:dyDescent="0.3">
      <c r="A211" s="117"/>
      <c r="J211" s="67"/>
      <c r="R211" s="116"/>
      <c r="T211" s="62"/>
      <c r="U211" s="71"/>
      <c r="Y211" s="114"/>
    </row>
    <row r="212" spans="1:25" s="58" customFormat="1" x14ac:dyDescent="0.3">
      <c r="A212" s="117"/>
      <c r="J212" s="67"/>
      <c r="R212" s="116"/>
      <c r="T212" s="62"/>
      <c r="U212" s="71"/>
      <c r="Y212" s="114"/>
    </row>
    <row r="213" spans="1:25" s="58" customFormat="1" x14ac:dyDescent="0.3">
      <c r="A213" s="117"/>
      <c r="J213" s="67"/>
      <c r="R213" s="116"/>
      <c r="T213" s="62"/>
      <c r="U213" s="71"/>
      <c r="Y213" s="114"/>
    </row>
    <row r="214" spans="1:25" s="58" customFormat="1" x14ac:dyDescent="0.3">
      <c r="A214" s="117"/>
      <c r="J214" s="67"/>
      <c r="R214" s="116"/>
      <c r="T214" s="62"/>
      <c r="U214" s="71"/>
      <c r="Y214" s="114"/>
    </row>
    <row r="215" spans="1:25" s="58" customFormat="1" x14ac:dyDescent="0.3">
      <c r="A215" s="115"/>
      <c r="J215" s="67"/>
      <c r="R215" s="116"/>
      <c r="T215" s="62"/>
      <c r="U215" s="71"/>
      <c r="Y215" s="114"/>
    </row>
    <row r="216" spans="1:25" s="58" customFormat="1" x14ac:dyDescent="0.3">
      <c r="A216" s="115"/>
      <c r="J216" s="67"/>
      <c r="R216" s="116"/>
      <c r="T216" s="62"/>
      <c r="U216" s="71"/>
      <c r="Y216" s="114"/>
    </row>
    <row r="217" spans="1:25" s="58" customFormat="1" x14ac:dyDescent="0.3">
      <c r="A217" s="115"/>
      <c r="J217" s="67"/>
      <c r="R217" s="116"/>
      <c r="T217" s="62"/>
      <c r="U217" s="71"/>
      <c r="Y217" s="114"/>
    </row>
    <row r="218" spans="1:25" s="58" customFormat="1" x14ac:dyDescent="0.3">
      <c r="A218" s="115"/>
      <c r="J218" s="67"/>
      <c r="R218" s="116"/>
      <c r="T218" s="62"/>
      <c r="U218" s="71"/>
      <c r="Y218" s="114"/>
    </row>
    <row r="219" spans="1:25" s="58" customFormat="1" x14ac:dyDescent="0.3">
      <c r="J219" s="67"/>
      <c r="R219" s="116"/>
      <c r="T219" s="62"/>
      <c r="U219" s="71"/>
      <c r="Y219" s="114"/>
    </row>
    <row r="220" spans="1:25" s="58" customFormat="1" x14ac:dyDescent="0.3">
      <c r="J220" s="67"/>
      <c r="R220" s="116"/>
      <c r="T220" s="62"/>
      <c r="U220" s="71"/>
      <c r="Y220" s="114"/>
    </row>
    <row r="221" spans="1:25" s="58" customFormat="1" x14ac:dyDescent="0.3">
      <c r="A221" s="115"/>
      <c r="J221" s="67"/>
      <c r="R221" s="116"/>
      <c r="T221" s="62"/>
      <c r="U221" s="71"/>
      <c r="Y221" s="114"/>
    </row>
    <row r="222" spans="1:25" s="58" customFormat="1" x14ac:dyDescent="0.3">
      <c r="J222" s="67"/>
      <c r="R222" s="116"/>
      <c r="T222" s="62"/>
      <c r="U222" s="71"/>
      <c r="Y222" s="114"/>
    </row>
    <row r="223" spans="1:25" s="58" customFormat="1" x14ac:dyDescent="0.3">
      <c r="J223" s="67"/>
      <c r="R223" s="116"/>
      <c r="T223" s="62"/>
      <c r="U223" s="71"/>
      <c r="Y223" s="114"/>
    </row>
    <row r="224" spans="1:25" s="58" customFormat="1" x14ac:dyDescent="0.3">
      <c r="J224" s="67"/>
      <c r="R224" s="116"/>
      <c r="T224" s="62"/>
      <c r="U224" s="71"/>
      <c r="Y224" s="114"/>
    </row>
    <row r="225" spans="10:25" s="58" customFormat="1" x14ac:dyDescent="0.3">
      <c r="J225" s="67"/>
      <c r="R225" s="116"/>
      <c r="T225" s="62"/>
      <c r="U225" s="71"/>
      <c r="Y225" s="114"/>
    </row>
    <row r="226" spans="10:25" s="58" customFormat="1" x14ac:dyDescent="0.3">
      <c r="J226" s="67"/>
      <c r="R226" s="116"/>
      <c r="T226" s="62"/>
      <c r="U226" s="71"/>
      <c r="Y226" s="114"/>
    </row>
    <row r="227" spans="10:25" s="58" customFormat="1" x14ac:dyDescent="0.3">
      <c r="J227" s="67"/>
      <c r="R227" s="116"/>
      <c r="T227" s="62"/>
      <c r="U227" s="71"/>
      <c r="Y227" s="114"/>
    </row>
    <row r="228" spans="10:25" s="58" customFormat="1" x14ac:dyDescent="0.3">
      <c r="J228" s="67"/>
      <c r="R228" s="116"/>
      <c r="T228" s="62"/>
      <c r="U228" s="71"/>
      <c r="Y228" s="114"/>
    </row>
  </sheetData>
  <sortState xmlns:xlrd2="http://schemas.microsoft.com/office/spreadsheetml/2017/richdata2" ref="Y2:Y197">
    <sortCondition ref="Y2:Y197"/>
  </sortState>
  <mergeCells count="2">
    <mergeCell ref="T1:AA1"/>
    <mergeCell ref="I1:S1"/>
  </mergeCells>
  <conditionalFormatting sqref="I196:I199 I2:I8 I10:I90 I92:I190">
    <cfRule type="beginsWith" dxfId="83" priority="53" operator="beginsWith" text="N">
      <formula>LEFT(I2,LEN("N"))="N"</formula>
    </cfRule>
    <cfRule type="beginsWith" dxfId="82" priority="54" operator="beginsWith" text="Y">
      <formula>LEFT(I2,LEN("Y"))="Y"</formula>
    </cfRule>
  </conditionalFormatting>
  <conditionalFormatting sqref="L160:L190 L2:L8 L10:L90 L92:L158">
    <cfRule type="beginsWith" dxfId="81" priority="51" operator="beginsWith" text="0,5">
      <formula>LEFT(L2,LEN("0,5"))="0,5"</formula>
    </cfRule>
    <cfRule type="beginsWith" dxfId="80" priority="52" operator="beginsWith" text="1">
      <formula>LEFT(L2,LEN("1"))="1"</formula>
    </cfRule>
  </conditionalFormatting>
  <conditionalFormatting sqref="K160:K190 K2:K8 K10:K90 K92:K158">
    <cfRule type="beginsWith" dxfId="79" priority="49" operator="beginsWith" text="3">
      <formula>LEFT(K2,LEN("3"))="3"</formula>
    </cfRule>
    <cfRule type="beginsWith" dxfId="78" priority="50" operator="beginsWith" text="2">
      <formula>LEFT(K2,LEN("2"))="2"</formula>
    </cfRule>
  </conditionalFormatting>
  <conditionalFormatting sqref="I91">
    <cfRule type="beginsWith" dxfId="77" priority="47" operator="beginsWith" text="N">
      <formula>LEFT(I91,LEN("N"))="N"</formula>
    </cfRule>
    <cfRule type="beginsWith" dxfId="76" priority="48" operator="beginsWith" text="Y">
      <formula>LEFT(I91,LEN("Y"))="Y"</formula>
    </cfRule>
  </conditionalFormatting>
  <conditionalFormatting sqref="L91">
    <cfRule type="beginsWith" dxfId="75" priority="45" operator="beginsWith" text="0,5">
      <formula>LEFT(L91,LEN("0,5"))="0,5"</formula>
    </cfRule>
    <cfRule type="beginsWith" dxfId="74" priority="46" operator="beginsWith" text="1">
      <formula>LEFT(L91,LEN("1"))="1"</formula>
    </cfRule>
  </conditionalFormatting>
  <conditionalFormatting sqref="K91">
    <cfRule type="beginsWith" dxfId="73" priority="43" operator="beginsWith" text="3">
      <formula>LEFT(K91,LEN("3"))="3"</formula>
    </cfRule>
    <cfRule type="beginsWith" dxfId="72" priority="44" operator="beginsWith" text="2">
      <formula>LEFT(K91,LEN("2"))="2"</formula>
    </cfRule>
  </conditionalFormatting>
  <conditionalFormatting sqref="I191:I193">
    <cfRule type="beginsWith" dxfId="71" priority="41" operator="beginsWith" text="N">
      <formula>LEFT(I191,LEN("N"))="N"</formula>
    </cfRule>
    <cfRule type="beginsWith" dxfId="70" priority="42" operator="beginsWith" text="Y">
      <formula>LEFT(I191,LEN("Y"))="Y"</formula>
    </cfRule>
  </conditionalFormatting>
  <conditionalFormatting sqref="I192">
    <cfRule type="beginsWith" dxfId="69" priority="39" operator="beginsWith" text="N">
      <formula>LEFT(I192,LEN("N"))="N"</formula>
    </cfRule>
    <cfRule type="beginsWith" dxfId="68" priority="40" operator="beginsWith" text="Y">
      <formula>LEFT(I192,LEN("Y"))="Y"</formula>
    </cfRule>
  </conditionalFormatting>
  <conditionalFormatting sqref="L192">
    <cfRule type="beginsWith" dxfId="67" priority="37" operator="beginsWith" text="0,5">
      <formula>LEFT(L192,LEN("0,5"))="0,5"</formula>
    </cfRule>
    <cfRule type="beginsWith" dxfId="66" priority="38" operator="beginsWith" text="1">
      <formula>LEFT(L192,LEN("1"))="1"</formula>
    </cfRule>
  </conditionalFormatting>
  <conditionalFormatting sqref="K192">
    <cfRule type="beginsWith" dxfId="65" priority="35" operator="beginsWith" text="3">
      <formula>LEFT(K192,LEN("3"))="3"</formula>
    </cfRule>
    <cfRule type="beginsWith" dxfId="64" priority="36" operator="beginsWith" text="2">
      <formula>LEFT(K192,LEN("2"))="2"</formula>
    </cfRule>
  </conditionalFormatting>
  <conditionalFormatting sqref="I9">
    <cfRule type="beginsWith" dxfId="63" priority="33" operator="beginsWith" text="N">
      <formula>LEFT(I9,LEN("N"))="N"</formula>
    </cfRule>
    <cfRule type="beginsWith" dxfId="62" priority="34" operator="beginsWith" text="Y">
      <formula>LEFT(I9,LEN("Y"))="Y"</formula>
    </cfRule>
  </conditionalFormatting>
  <conditionalFormatting sqref="K9">
    <cfRule type="beginsWith" dxfId="61" priority="31" operator="beginsWith" text="3">
      <formula>LEFT(K9,LEN("3"))="3"</formula>
    </cfRule>
    <cfRule type="beginsWith" dxfId="60" priority="32" operator="beginsWith" text="2">
      <formula>LEFT(K9,LEN("2"))="2"</formula>
    </cfRule>
  </conditionalFormatting>
  <conditionalFormatting sqref="L9">
    <cfRule type="beginsWith" dxfId="59" priority="29" operator="beginsWith" text="0,5">
      <formula>LEFT(L9,LEN("0,5"))="0,5"</formula>
    </cfRule>
    <cfRule type="beginsWith" dxfId="58" priority="30" operator="beginsWith" text="1">
      <formula>LEFT(L9,LEN("1"))="1"</formula>
    </cfRule>
  </conditionalFormatting>
  <conditionalFormatting sqref="L159">
    <cfRule type="beginsWith" dxfId="57" priority="15" operator="beginsWith" text="0,5">
      <formula>LEFT(L159,LEN("0,5"))="0,5"</formula>
    </cfRule>
    <cfRule type="beginsWith" dxfId="56" priority="16" operator="beginsWith" text="1">
      <formula>LEFT(L159,LEN("1"))="1"</formula>
    </cfRule>
  </conditionalFormatting>
  <conditionalFormatting sqref="K159">
    <cfRule type="beginsWith" dxfId="55" priority="13" operator="beginsWith" text="3">
      <formula>LEFT(K159,LEN("3"))="3"</formula>
    </cfRule>
    <cfRule type="beginsWith" dxfId="54" priority="14" operator="beginsWith" text="2">
      <formula>LEFT(K159,LEN("2"))="2"</formula>
    </cfRule>
  </conditionalFormatting>
  <pageMargins left="0.70866141732283472" right="0.70866141732283472" top="0.74803149606299213" bottom="0.74803149606299213" header="0.31496062992125984" footer="0.31496062992125984"/>
  <pageSetup paperSize="8" scale="45" fitToHeight="2"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208E2-46E5-4241-B7BF-6F71904AA35B}">
  <sheetPr>
    <pageSetUpPr fitToPage="1"/>
  </sheetPr>
  <dimension ref="A1:AB73"/>
  <sheetViews>
    <sheetView view="pageBreakPreview" zoomScale="70" zoomScaleNormal="70" zoomScaleSheetLayoutView="70" workbookViewId="0">
      <pane ySplit="2640" topLeftCell="A25" activePane="bottomLeft"/>
      <selection pane="bottomLeft" activeCell="H50" sqref="H50"/>
    </sheetView>
  </sheetViews>
  <sheetFormatPr defaultRowHeight="14.4" x14ac:dyDescent="0.3"/>
  <cols>
    <col min="1" max="1" width="5.6640625" customWidth="1"/>
    <col min="2" max="2" width="6" customWidth="1"/>
    <col min="3" max="3" width="30.77734375" customWidth="1"/>
    <col min="4" max="4" width="20.6640625" bestFit="1" customWidth="1"/>
    <col min="5" max="5" width="16.44140625" customWidth="1"/>
    <col min="6" max="6" width="11" customWidth="1"/>
    <col min="7" max="7" width="10.33203125" customWidth="1"/>
    <col min="8" max="8" width="28.77734375" customWidth="1"/>
    <col min="10" max="10" width="8" customWidth="1"/>
    <col min="11" max="11" width="12.77734375" customWidth="1"/>
    <col min="12" max="12" width="13.88671875" customWidth="1"/>
    <col min="13" max="17" width="3.44140625" hidden="1" customWidth="1"/>
    <col min="18" max="18" width="11.77734375" customWidth="1"/>
    <col min="23" max="23" width="11.21875" customWidth="1"/>
    <col min="24" max="24" width="12.33203125" customWidth="1"/>
    <col min="25" max="25" width="34.109375" customWidth="1"/>
    <col min="26" max="26" width="11.6640625" customWidth="1"/>
    <col min="27" max="27" width="10.88671875" customWidth="1"/>
    <col min="28" max="28" width="51" customWidth="1"/>
  </cols>
  <sheetData>
    <row r="1" spans="1:28" ht="15.6" x14ac:dyDescent="0.3">
      <c r="I1" s="100" t="s">
        <v>5055</v>
      </c>
      <c r="J1" s="101"/>
      <c r="K1" s="101"/>
      <c r="L1" s="101"/>
      <c r="M1" s="101"/>
      <c r="N1" s="101"/>
      <c r="O1" s="101"/>
      <c r="P1" s="101"/>
      <c r="Q1" s="101"/>
      <c r="R1" s="101"/>
      <c r="S1" s="102"/>
      <c r="T1" s="97" t="s">
        <v>5053</v>
      </c>
      <c r="U1" s="98"/>
      <c r="V1" s="98"/>
      <c r="W1" s="98"/>
      <c r="X1" s="98"/>
      <c r="Y1" s="98"/>
      <c r="Z1" s="98"/>
      <c r="AA1" s="99"/>
    </row>
    <row r="2" spans="1:28" ht="159" thickBot="1" x14ac:dyDescent="0.35">
      <c r="A2" s="52" t="s">
        <v>0</v>
      </c>
      <c r="B2" s="53" t="s">
        <v>1</v>
      </c>
      <c r="C2" s="53" t="s">
        <v>2</v>
      </c>
      <c r="D2" s="53" t="s">
        <v>3</v>
      </c>
      <c r="E2" s="53" t="s">
        <v>4</v>
      </c>
      <c r="F2" s="53" t="s">
        <v>5</v>
      </c>
      <c r="G2" s="53" t="s">
        <v>6</v>
      </c>
      <c r="H2" s="53" t="s">
        <v>7</v>
      </c>
      <c r="I2" s="53" t="s">
        <v>8</v>
      </c>
      <c r="J2" s="73" t="s">
        <v>9</v>
      </c>
      <c r="K2" s="53" t="s">
        <v>5049</v>
      </c>
      <c r="L2" s="54" t="s">
        <v>5048</v>
      </c>
      <c r="M2" s="55" t="s">
        <v>833</v>
      </c>
      <c r="N2" s="55" t="s">
        <v>834</v>
      </c>
      <c r="O2" s="55" t="s">
        <v>835</v>
      </c>
      <c r="P2" s="55" t="s">
        <v>836</v>
      </c>
      <c r="Q2" s="56" t="s">
        <v>5039</v>
      </c>
      <c r="R2" s="64" t="s">
        <v>5040</v>
      </c>
      <c r="S2" s="57" t="s">
        <v>5054</v>
      </c>
      <c r="T2" s="60" t="s">
        <v>5031</v>
      </c>
      <c r="U2" s="69" t="s">
        <v>5059</v>
      </c>
      <c r="V2" s="57" t="s">
        <v>5047</v>
      </c>
      <c r="W2" s="57" t="s">
        <v>5050</v>
      </c>
      <c r="X2" s="53" t="s">
        <v>5051</v>
      </c>
      <c r="Y2" s="53" t="s">
        <v>5052</v>
      </c>
      <c r="Z2" s="53" t="s">
        <v>5042</v>
      </c>
      <c r="AA2" s="53" t="s">
        <v>5041</v>
      </c>
      <c r="AB2" s="53" t="s">
        <v>5030</v>
      </c>
    </row>
    <row r="3" spans="1:28" ht="15" thickTop="1" x14ac:dyDescent="0.3">
      <c r="A3" s="7" t="s">
        <v>808</v>
      </c>
      <c r="B3" s="2">
        <v>50310140</v>
      </c>
      <c r="C3" s="1" t="s">
        <v>809</v>
      </c>
      <c r="D3" s="1" t="s">
        <v>810</v>
      </c>
      <c r="E3" s="1" t="s">
        <v>158</v>
      </c>
      <c r="F3" s="1" t="s">
        <v>15</v>
      </c>
      <c r="G3" s="1" t="s">
        <v>16</v>
      </c>
      <c r="H3" s="1" t="s">
        <v>531</v>
      </c>
      <c r="I3" s="1" t="s">
        <v>18</v>
      </c>
      <c r="J3" s="75">
        <v>1</v>
      </c>
      <c r="K3" s="1" t="s">
        <v>61</v>
      </c>
      <c r="L3" s="3" t="s">
        <v>20</v>
      </c>
      <c r="M3" s="5">
        <f>VLOOKUP(Tabel16[[#This Row],[Haltenr vv]],Tabel7[[Haltenr vv]:[instappers totaal]],8,FALSE)</f>
        <v>0</v>
      </c>
      <c r="N3" s="5">
        <f>VLOOKUP(Tabel16[[#This Row],[Haltenr vv]],Tabel64[[Haltenr vv]:[Instappers totaal]],14,FALSE)</f>
        <v>2.0453999999999999</v>
      </c>
      <c r="O3" s="5">
        <f>VLOOKUP(Tabel16[[#This Row],[Haltenr vv]],Tabel4[[Haltenr vv]:[Instappers totaal]],5,FALSE)</f>
        <v>0</v>
      </c>
      <c r="P3" s="5">
        <f>VLOOKUP(Tabel16[[#This Row],[Haltenr vv]],Tabel6[[Haltenr vv]:[Instappers totaal]],14,FALSE)</f>
        <v>0</v>
      </c>
      <c r="Q3" s="5">
        <f>SUM(Tabel16[[#This Row],[mrt-18]:[mrt-19]])/4</f>
        <v>0.51134999999999997</v>
      </c>
      <c r="R3" s="65">
        <f>(Tabel16[[#This Row],[mrt-18]]+Tabel16[[#This Row],[nov-18]]+Tabel16[[#This Row],[mrt-19]])/3</f>
        <v>0</v>
      </c>
      <c r="S3" t="s">
        <v>150</v>
      </c>
      <c r="T3" s="61" t="s">
        <v>150</v>
      </c>
      <c r="U3" s="70"/>
      <c r="V3" s="58" t="s">
        <v>150</v>
      </c>
      <c r="W3" s="46"/>
      <c r="X3" s="50"/>
      <c r="Y3" s="87"/>
      <c r="Z3" s="5" t="s">
        <v>18</v>
      </c>
      <c r="AA3" s="51" t="s">
        <v>150</v>
      </c>
      <c r="AB3" s="5"/>
    </row>
    <row r="4" spans="1:28" x14ac:dyDescent="0.3">
      <c r="A4" s="7" t="s">
        <v>766</v>
      </c>
      <c r="B4" s="2">
        <v>51660150</v>
      </c>
      <c r="C4" s="1" t="s">
        <v>420</v>
      </c>
      <c r="D4" s="1" t="s">
        <v>165</v>
      </c>
      <c r="E4" s="1" t="s">
        <v>5043</v>
      </c>
      <c r="F4" s="1" t="s">
        <v>15</v>
      </c>
      <c r="G4" s="1" t="s">
        <v>16</v>
      </c>
      <c r="H4" s="1" t="s">
        <v>411</v>
      </c>
      <c r="I4" s="1" t="s">
        <v>18</v>
      </c>
      <c r="J4" s="75">
        <v>1</v>
      </c>
      <c r="K4" s="1" t="s">
        <v>61</v>
      </c>
      <c r="L4" s="3" t="s">
        <v>20</v>
      </c>
      <c r="M4" s="32">
        <v>0</v>
      </c>
      <c r="N4" s="32">
        <f>VLOOKUP(Tabel16[[#This Row],[Haltenr vv]],Tabel64[[Haltenr vv]:[Instappers totaal]],14,FALSE)</f>
        <v>0</v>
      </c>
      <c r="O4" s="32">
        <v>0</v>
      </c>
      <c r="P4" s="5">
        <f>VLOOKUP(Tabel16[[#This Row],[Haltenr vv]],Tabel6[[Haltenr vv]:[Instappers totaal]],14,FALSE)</f>
        <v>0.23809523809523808</v>
      </c>
      <c r="Q4" s="5">
        <v>0</v>
      </c>
      <c r="R4" s="65">
        <f>(Tabel16[[#This Row],[mrt-18]]+Tabel16[[#This Row],[nov-18]]+Tabel16[[#This Row],[mrt-19]])/3</f>
        <v>7.9365079365079361E-2</v>
      </c>
      <c r="S4" t="s">
        <v>150</v>
      </c>
      <c r="T4" s="61" t="s">
        <v>150</v>
      </c>
      <c r="U4" s="70"/>
      <c r="V4" s="58" t="s">
        <v>150</v>
      </c>
      <c r="W4" s="46"/>
      <c r="X4" s="50"/>
      <c r="Y4" s="87"/>
      <c r="Z4" s="5" t="s">
        <v>18</v>
      </c>
      <c r="AA4" s="51" t="s">
        <v>150</v>
      </c>
      <c r="AB4" s="5" t="s">
        <v>5035</v>
      </c>
    </row>
    <row r="5" spans="1:28" x14ac:dyDescent="0.3">
      <c r="A5" s="8" t="s">
        <v>782</v>
      </c>
      <c r="B5" s="5">
        <v>59200110</v>
      </c>
      <c r="C5" s="4" t="s">
        <v>473</v>
      </c>
      <c r="D5" s="4" t="s">
        <v>354</v>
      </c>
      <c r="E5" s="4" t="s">
        <v>14</v>
      </c>
      <c r="F5" s="4" t="s">
        <v>15</v>
      </c>
      <c r="G5" s="4" t="s">
        <v>16</v>
      </c>
      <c r="H5" s="4" t="s">
        <v>783</v>
      </c>
      <c r="I5" s="4" t="s">
        <v>18</v>
      </c>
      <c r="J5" s="74">
        <v>1</v>
      </c>
      <c r="K5" s="4" t="s">
        <v>61</v>
      </c>
      <c r="L5" s="6" t="s">
        <v>72</v>
      </c>
      <c r="M5" s="5">
        <f>VLOOKUP(Tabel16[[#This Row],[Haltenr vv]],Tabel7[[Haltenr vv]:[instappers totaal]],8,FALSE)</f>
        <v>9.0909090909090912E-2</v>
      </c>
      <c r="N5" s="5">
        <f>VLOOKUP(Tabel16[[#This Row],[Haltenr vv]],Tabel64[[Haltenr vv]:[Instappers totaal]],14,FALSE)</f>
        <v>0.18181818181818182</v>
      </c>
      <c r="O5" s="5">
        <f>VLOOKUP(Tabel16[[#This Row],[Haltenr vv]],Tabel4[[Haltenr vv]:[Instappers totaal]],5,FALSE)</f>
        <v>9.0909090909090912E-2</v>
      </c>
      <c r="P5" s="5">
        <f>VLOOKUP(Tabel16[[#This Row],[Haltenr vv]],Tabel6[[Haltenr vv]:[Instappers totaal]],14,FALSE)</f>
        <v>0.19047619047619047</v>
      </c>
      <c r="Q5" s="5">
        <f>SUM(Tabel16[[#This Row],[mrt-18]:[mrt-19]])/4</f>
        <v>0.13852813852813853</v>
      </c>
      <c r="R5" s="65">
        <f>(Tabel16[[#This Row],[mrt-18]]+Tabel16[[#This Row],[nov-18]]+Tabel16[[#This Row],[mrt-19]])/3</f>
        <v>0.1240981240981241</v>
      </c>
      <c r="S5" t="s">
        <v>150</v>
      </c>
      <c r="T5" s="61" t="s">
        <v>150</v>
      </c>
      <c r="U5" s="70"/>
      <c r="V5" s="58" t="s">
        <v>150</v>
      </c>
      <c r="W5" s="46"/>
      <c r="X5" s="50"/>
      <c r="Y5" s="87"/>
      <c r="Z5" s="5" t="s">
        <v>18</v>
      </c>
      <c r="AA5" s="51" t="s">
        <v>150</v>
      </c>
      <c r="AB5" s="5"/>
    </row>
    <row r="6" spans="1:28" x14ac:dyDescent="0.3">
      <c r="A6" s="7" t="s">
        <v>710</v>
      </c>
      <c r="B6" s="2">
        <v>59200050</v>
      </c>
      <c r="C6" s="1" t="s">
        <v>711</v>
      </c>
      <c r="D6" s="1" t="s">
        <v>520</v>
      </c>
      <c r="E6" s="1" t="s">
        <v>14</v>
      </c>
      <c r="F6" s="1" t="s">
        <v>15</v>
      </c>
      <c r="G6" s="1" t="s">
        <v>16</v>
      </c>
      <c r="H6" s="1" t="s">
        <v>596</v>
      </c>
      <c r="I6" s="1" t="s">
        <v>18</v>
      </c>
      <c r="J6" s="75">
        <v>1</v>
      </c>
      <c r="K6" s="1" t="s">
        <v>19</v>
      </c>
      <c r="L6" s="1" t="s">
        <v>20</v>
      </c>
      <c r="M6" s="5">
        <f>VLOOKUP(Tabel16[[#This Row],[Haltenr vv]],Tabel7[[Haltenr vv]:[instappers totaal]],8,FALSE)</f>
        <v>0.54545454545454541</v>
      </c>
      <c r="N6" s="5">
        <f>VLOOKUP(Tabel16[[#This Row],[Haltenr vv]],Tabel64[[Haltenr vv]:[Instappers totaal]],14,FALSE)</f>
        <v>0</v>
      </c>
      <c r="O6" s="5">
        <f>VLOOKUP(Tabel16[[#This Row],[Haltenr vv]],Tabel4[[Haltenr vv]:[Instappers totaal]],5,FALSE)</f>
        <v>0.31818181818181818</v>
      </c>
      <c r="P6" s="5">
        <f>VLOOKUP(Tabel16[[#This Row],[Haltenr vv]],Tabel6[[Haltenr vv]:[Instappers totaal]],14,FALSE)</f>
        <v>0.66666666666666663</v>
      </c>
      <c r="Q6" s="5">
        <f>SUM(Tabel16[[#This Row],[mrt-18]:[mrt-19]])/4</f>
        <v>0.38257575757575757</v>
      </c>
      <c r="R6" s="65">
        <f>(Tabel16[[#This Row],[mrt-18]]+Tabel16[[#This Row],[nov-18]]+Tabel16[[#This Row],[mrt-19]])/3</f>
        <v>0.51010101010101006</v>
      </c>
      <c r="S6" t="s">
        <v>150</v>
      </c>
      <c r="T6" s="61" t="s">
        <v>150</v>
      </c>
      <c r="U6" s="70"/>
      <c r="V6" s="58" t="s">
        <v>150</v>
      </c>
      <c r="W6" s="46"/>
      <c r="X6" s="50"/>
      <c r="Y6" s="87"/>
      <c r="Z6" s="5" t="s">
        <v>18</v>
      </c>
      <c r="AA6" s="51" t="s">
        <v>150</v>
      </c>
      <c r="AB6" s="5"/>
    </row>
    <row r="7" spans="1:28" x14ac:dyDescent="0.3">
      <c r="A7" s="8" t="s">
        <v>779</v>
      </c>
      <c r="B7" s="5">
        <v>59610220</v>
      </c>
      <c r="C7" s="4" t="s">
        <v>780</v>
      </c>
      <c r="D7" s="4" t="s">
        <v>249</v>
      </c>
      <c r="E7" s="4" t="s">
        <v>250</v>
      </c>
      <c r="F7" s="4" t="s">
        <v>15</v>
      </c>
      <c r="G7" s="4" t="s">
        <v>16</v>
      </c>
      <c r="H7" s="4" t="s">
        <v>781</v>
      </c>
      <c r="I7" s="4" t="s">
        <v>18</v>
      </c>
      <c r="J7" s="74">
        <v>1</v>
      </c>
      <c r="K7" s="4" t="s">
        <v>61</v>
      </c>
      <c r="L7" s="4" t="s">
        <v>20</v>
      </c>
      <c r="M7" s="5">
        <f>VLOOKUP(Tabel16[[#This Row],[Haltenr vv]],Tabel7[[Haltenr vv]:[instappers totaal]],8,FALSE)</f>
        <v>1</v>
      </c>
      <c r="N7" s="5">
        <f>VLOOKUP(Tabel16[[#This Row],[Haltenr vv]],Tabel64[[Haltenr vv]:[Instappers totaal]],14,FALSE)</f>
        <v>9.0899999999999995E-2</v>
      </c>
      <c r="O7" s="5">
        <f>VLOOKUP(Tabel16[[#This Row],[Haltenr vv]],Tabel4[[Haltenr vv]:[Instappers totaal]],5,FALSE)</f>
        <v>0.31818181818181818</v>
      </c>
      <c r="P7" s="5">
        <f>VLOOKUP(Tabel16[[#This Row],[Haltenr vv]],Tabel6[[Haltenr vv]:[Instappers totaal]],14,FALSE)</f>
        <v>0.23799999999999999</v>
      </c>
      <c r="Q7" s="5">
        <f>SUM(Tabel16[[#This Row],[mrt-18]:[mrt-19]])/4</f>
        <v>0.41177045454545452</v>
      </c>
      <c r="R7" s="65">
        <f>(Tabel16[[#This Row],[mrt-18]]+Tabel16[[#This Row],[nov-18]]+Tabel16[[#This Row],[mrt-19]])/3</f>
        <v>0.5187272727272727</v>
      </c>
      <c r="S7" t="s">
        <v>150</v>
      </c>
      <c r="T7" s="61" t="s">
        <v>150</v>
      </c>
      <c r="U7" s="70"/>
      <c r="V7" s="58" t="s">
        <v>150</v>
      </c>
      <c r="W7" s="46"/>
      <c r="X7" s="50"/>
      <c r="Y7" s="87"/>
      <c r="Z7" s="5" t="s">
        <v>18</v>
      </c>
      <c r="AA7" s="51" t="s">
        <v>150</v>
      </c>
      <c r="AB7" s="5" t="s">
        <v>5037</v>
      </c>
    </row>
    <row r="8" spans="1:28" x14ac:dyDescent="0.3">
      <c r="A8" s="7" t="s">
        <v>758</v>
      </c>
      <c r="B8" s="2">
        <v>51510080</v>
      </c>
      <c r="C8" s="1" t="s">
        <v>739</v>
      </c>
      <c r="D8" s="1" t="s">
        <v>426</v>
      </c>
      <c r="E8" s="1" t="s">
        <v>39</v>
      </c>
      <c r="F8" s="1" t="s">
        <v>15</v>
      </c>
      <c r="G8" s="1" t="s">
        <v>16</v>
      </c>
      <c r="H8" s="1" t="s">
        <v>527</v>
      </c>
      <c r="I8" s="1" t="s">
        <v>18</v>
      </c>
      <c r="J8" s="75">
        <v>1</v>
      </c>
      <c r="K8" s="1" t="s">
        <v>61</v>
      </c>
      <c r="L8" s="1" t="s">
        <v>72</v>
      </c>
      <c r="M8" s="5">
        <f>VLOOKUP(Tabel16[[#This Row],[Haltenr vv]],Tabel7[[Haltenr vv]:[instappers totaal]],8,FALSE)</f>
        <v>1.3333333333333299</v>
      </c>
      <c r="N8" s="5">
        <f>VLOOKUP(Tabel16[[#This Row],[Haltenr vv]],Tabel64[[Haltenr vv]:[Instappers totaal]],14,FALSE)</f>
        <v>0.2727</v>
      </c>
      <c r="O8" s="5">
        <f>VLOOKUP(Tabel16[[#This Row],[Haltenr vv]],Tabel4[[Haltenr vv]:[Instappers totaal]],5,FALSE)</f>
        <v>9.0909090909090912E-2</v>
      </c>
      <c r="P8" s="5">
        <f>VLOOKUP(Tabel16[[#This Row],[Haltenr vv]],Tabel6[[Haltenr vv]:[Instappers totaal]],14,FALSE)</f>
        <v>0.33329999999999999</v>
      </c>
      <c r="Q8" s="5">
        <f>SUM(Tabel16[[#This Row],[mrt-18]:[mrt-19]])/4</f>
        <v>0.50756060606060516</v>
      </c>
      <c r="R8" s="65">
        <f>(Tabel16[[#This Row],[mrt-18]]+Tabel16[[#This Row],[nov-18]]+Tabel16[[#This Row],[mrt-19]])/3</f>
        <v>0.58584747474747356</v>
      </c>
      <c r="S8" t="s">
        <v>150</v>
      </c>
      <c r="T8" s="61" t="s">
        <v>150</v>
      </c>
      <c r="U8" s="70"/>
      <c r="V8" s="58" t="s">
        <v>150</v>
      </c>
      <c r="W8" s="46"/>
      <c r="X8" s="50"/>
      <c r="Y8" s="87"/>
      <c r="Z8" s="5" t="s">
        <v>18</v>
      </c>
      <c r="AA8" s="51" t="s">
        <v>150</v>
      </c>
      <c r="AB8" s="5" t="s">
        <v>5064</v>
      </c>
    </row>
    <row r="9" spans="1:28" x14ac:dyDescent="0.3">
      <c r="A9" s="8" t="s">
        <v>768</v>
      </c>
      <c r="B9" s="5">
        <v>40700070</v>
      </c>
      <c r="C9" s="4" t="s">
        <v>484</v>
      </c>
      <c r="D9" s="4" t="s">
        <v>66</v>
      </c>
      <c r="E9" s="4" t="s">
        <v>67</v>
      </c>
      <c r="F9" s="4" t="s">
        <v>15</v>
      </c>
      <c r="G9" s="4" t="s">
        <v>16</v>
      </c>
      <c r="H9" s="4" t="s">
        <v>663</v>
      </c>
      <c r="I9" s="4" t="s">
        <v>18</v>
      </c>
      <c r="J9" s="74">
        <v>1</v>
      </c>
      <c r="K9" s="4" t="s">
        <v>61</v>
      </c>
      <c r="L9" s="4" t="s">
        <v>20</v>
      </c>
      <c r="M9" s="5">
        <f>VLOOKUP(Tabel16[[#This Row],[Haltenr vv]],Tabel7[[Haltenr vv]:[instappers totaal]],8,FALSE)</f>
        <v>1.125</v>
      </c>
      <c r="N9" s="5">
        <f>VLOOKUP(Tabel16[[#This Row],[Haltenr vv]],Tabel64[[Haltenr vv]:[Instappers totaal]],14,FALSE)</f>
        <v>0.31809999999999999</v>
      </c>
      <c r="O9" s="5">
        <f>VLOOKUP(Tabel16[[#This Row],[Haltenr vv]],Tabel4[[Haltenr vv]:[Instappers totaal]],5,FALSE)</f>
        <v>0.5</v>
      </c>
      <c r="P9" s="5">
        <f>VLOOKUP(Tabel16[[#This Row],[Haltenr vv]],Tabel6[[Haltenr vv]:[Instappers totaal]],14,FALSE)</f>
        <v>0.23799999999999999</v>
      </c>
      <c r="Q9" s="5">
        <f>SUM(Tabel16[[#This Row],[mrt-18]:[mrt-19]])/4</f>
        <v>0.54527499999999995</v>
      </c>
      <c r="R9" s="65">
        <f>(Tabel16[[#This Row],[mrt-18]]+Tabel16[[#This Row],[nov-18]]+Tabel16[[#This Row],[mrt-19]])/3</f>
        <v>0.621</v>
      </c>
      <c r="S9" t="s">
        <v>150</v>
      </c>
      <c r="T9" s="61" t="s">
        <v>150</v>
      </c>
      <c r="U9" s="70"/>
      <c r="V9" s="58" t="s">
        <v>150</v>
      </c>
      <c r="W9" s="46"/>
      <c r="X9" s="50"/>
      <c r="Y9" s="87"/>
      <c r="Z9" s="5" t="s">
        <v>18</v>
      </c>
      <c r="AA9" s="51" t="s">
        <v>150</v>
      </c>
      <c r="AB9" s="5"/>
    </row>
    <row r="10" spans="1:28" x14ac:dyDescent="0.3">
      <c r="A10" s="7" t="s">
        <v>777</v>
      </c>
      <c r="B10" s="2">
        <v>59350160</v>
      </c>
      <c r="C10" s="1" t="s">
        <v>778</v>
      </c>
      <c r="D10" s="1" t="s">
        <v>306</v>
      </c>
      <c r="E10" s="1" t="s">
        <v>59</v>
      </c>
      <c r="F10" s="1" t="s">
        <v>15</v>
      </c>
      <c r="G10" s="1" t="s">
        <v>16</v>
      </c>
      <c r="H10" s="1" t="s">
        <v>307</v>
      </c>
      <c r="I10" s="1" t="s">
        <v>18</v>
      </c>
      <c r="J10" s="75">
        <v>1</v>
      </c>
      <c r="K10" s="1" t="s">
        <v>61</v>
      </c>
      <c r="L10" s="1" t="s">
        <v>20</v>
      </c>
      <c r="M10" s="5">
        <f>VLOOKUP(Tabel16[[#This Row],[Haltenr vv]],Tabel7[[Haltenr vv]:[instappers totaal]],8,FALSE)</f>
        <v>1.6666666666666701</v>
      </c>
      <c r="N10" s="5">
        <f>VLOOKUP(Tabel16[[#This Row],[Haltenr vv]],Tabel64[[Haltenr vv]:[Instappers totaal]],14,FALSE)</f>
        <v>0.1363</v>
      </c>
      <c r="O10" s="5">
        <f>VLOOKUP(Tabel16[[#This Row],[Haltenr vv]],Tabel4[[Haltenr vv]:[Instappers totaal]],5,FALSE)</f>
        <v>0.13636363636363635</v>
      </c>
      <c r="P10" s="5">
        <f>VLOOKUP(Tabel16[[#This Row],[Haltenr vv]],Tabel6[[Haltenr vv]:[Instappers totaal]],14,FALSE)</f>
        <v>0.23799999999999999</v>
      </c>
      <c r="Q10" s="5">
        <f>SUM(Tabel16[[#This Row],[mrt-18]:[mrt-19]])/4</f>
        <v>0.54433257575757665</v>
      </c>
      <c r="R10" s="65">
        <f>(Tabel16[[#This Row],[mrt-18]]+Tabel16[[#This Row],[nov-18]]+Tabel16[[#This Row],[mrt-19]])/3</f>
        <v>0.68034343434343547</v>
      </c>
      <c r="S10" t="s">
        <v>150</v>
      </c>
      <c r="T10" s="61" t="s">
        <v>150</v>
      </c>
      <c r="U10" s="70"/>
      <c r="V10" s="58" t="s">
        <v>150</v>
      </c>
      <c r="W10" s="46"/>
      <c r="X10" s="50"/>
      <c r="Y10" s="87"/>
      <c r="Z10" s="5" t="s">
        <v>18</v>
      </c>
      <c r="AA10" s="51" t="s">
        <v>150</v>
      </c>
      <c r="AB10" s="5"/>
    </row>
    <row r="11" spans="1:28" x14ac:dyDescent="0.3">
      <c r="A11" s="8" t="s">
        <v>735</v>
      </c>
      <c r="B11" s="5">
        <v>50800160</v>
      </c>
      <c r="C11" s="4" t="s">
        <v>736</v>
      </c>
      <c r="D11" s="4" t="s">
        <v>66</v>
      </c>
      <c r="E11" s="4" t="s">
        <v>67</v>
      </c>
      <c r="F11" s="4" t="s">
        <v>15</v>
      </c>
      <c r="G11" s="4" t="s">
        <v>16</v>
      </c>
      <c r="H11" s="4" t="s">
        <v>554</v>
      </c>
      <c r="I11" s="4" t="s">
        <v>18</v>
      </c>
      <c r="J11" s="74">
        <v>1</v>
      </c>
      <c r="K11" s="4" t="s">
        <v>61</v>
      </c>
      <c r="L11" s="4" t="s">
        <v>20</v>
      </c>
      <c r="M11" s="5">
        <f>VLOOKUP(Tabel16[[#This Row],[Haltenr vv]],Tabel7[[Haltenr vv]:[instappers totaal]],8,FALSE)</f>
        <v>1.4</v>
      </c>
      <c r="N11" s="5">
        <f>VLOOKUP(Tabel16[[#This Row],[Haltenr vv]],Tabel64[[Haltenr vv]:[Instappers totaal]],14,FALSE)</f>
        <v>0.77270000000000005</v>
      </c>
      <c r="O11" s="5">
        <f>VLOOKUP(Tabel16[[#This Row],[Haltenr vv]],Tabel4[[Haltenr vv]:[Instappers totaal]],5,FALSE)</f>
        <v>0.18181818181818182</v>
      </c>
      <c r="P11" s="5">
        <f>VLOOKUP(Tabel16[[#This Row],[Haltenr vv]],Tabel6[[Haltenr vv]:[Instappers totaal]],14,FALSE)</f>
        <v>0.52380000000000004</v>
      </c>
      <c r="Q11" s="5">
        <f>SUM(Tabel16[[#This Row],[mrt-18]:[mrt-19]])/4</f>
        <v>0.71957954545454539</v>
      </c>
      <c r="R11" s="65">
        <f>(Tabel16[[#This Row],[mrt-18]]+Tabel16[[#This Row],[nov-18]]+Tabel16[[#This Row],[mrt-19]])/3</f>
        <v>0.7018727272727272</v>
      </c>
      <c r="S11" t="s">
        <v>150</v>
      </c>
      <c r="T11" s="61" t="s">
        <v>150</v>
      </c>
      <c r="U11" s="70"/>
      <c r="V11" s="58" t="s">
        <v>150</v>
      </c>
      <c r="W11" s="46"/>
      <c r="X11" s="50"/>
      <c r="Y11" s="87"/>
      <c r="Z11" s="5" t="s">
        <v>18</v>
      </c>
      <c r="AA11" s="51" t="s">
        <v>150</v>
      </c>
      <c r="AB11" s="5" t="s">
        <v>5064</v>
      </c>
    </row>
    <row r="12" spans="1:28" x14ac:dyDescent="0.3">
      <c r="A12" s="8" t="s">
        <v>751</v>
      </c>
      <c r="B12" s="5">
        <v>50510060</v>
      </c>
      <c r="C12" s="4" t="s">
        <v>502</v>
      </c>
      <c r="D12" s="4" t="s">
        <v>157</v>
      </c>
      <c r="E12" s="4" t="s">
        <v>158</v>
      </c>
      <c r="F12" s="4" t="s">
        <v>15</v>
      </c>
      <c r="G12" s="4" t="s">
        <v>16</v>
      </c>
      <c r="H12" s="4" t="s">
        <v>469</v>
      </c>
      <c r="I12" s="4" t="s">
        <v>18</v>
      </c>
      <c r="J12" s="74">
        <v>1</v>
      </c>
      <c r="K12" s="4" t="s">
        <v>61</v>
      </c>
      <c r="L12" s="4" t="s">
        <v>72</v>
      </c>
      <c r="M12" s="5">
        <f>VLOOKUP(Tabel16[[#This Row],[Haltenr vv]],Tabel7[[Haltenr vv]:[instappers totaal]],8,FALSE)</f>
        <v>1.1000000000000001</v>
      </c>
      <c r="N12" s="5">
        <f>VLOOKUP(Tabel16[[#This Row],[Haltenr vv]],Tabel64[[Haltenr vv]:[Instappers totaal]],14,FALSE)</f>
        <v>0.31809999999999999</v>
      </c>
      <c r="O12" s="5">
        <f>VLOOKUP(Tabel16[[#This Row],[Haltenr vv]],Tabel4[[Haltenr vv]:[Instappers totaal]],5,FALSE)</f>
        <v>0.86363636363636365</v>
      </c>
      <c r="P12" s="5">
        <f>VLOOKUP(Tabel16[[#This Row],[Haltenr vv]],Tabel6[[Haltenr vv]:[Instappers totaal]],14,FALSE)</f>
        <v>0.38090000000000002</v>
      </c>
      <c r="Q12" s="5">
        <f>SUM(Tabel16[[#This Row],[mrt-18]:[mrt-19]])/4</f>
        <v>0.66565909090909092</v>
      </c>
      <c r="R12" s="65">
        <f>(Tabel16[[#This Row],[mrt-18]]+Tabel16[[#This Row],[nov-18]]+Tabel16[[#This Row],[mrt-19]])/3</f>
        <v>0.78151212121212132</v>
      </c>
      <c r="S12" t="s">
        <v>150</v>
      </c>
      <c r="T12" s="61" t="s">
        <v>150</v>
      </c>
      <c r="U12" s="70"/>
      <c r="V12" s="58" t="s">
        <v>150</v>
      </c>
      <c r="W12" s="46"/>
      <c r="X12" s="50"/>
      <c r="Y12" s="87"/>
      <c r="Z12" s="5" t="s">
        <v>18</v>
      </c>
      <c r="AA12" s="51" t="s">
        <v>150</v>
      </c>
      <c r="AB12" s="5"/>
    </row>
    <row r="13" spans="1:28" x14ac:dyDescent="0.3">
      <c r="A13" s="7" t="s">
        <v>697</v>
      </c>
      <c r="B13" s="2">
        <v>59250580</v>
      </c>
      <c r="C13" s="1" t="s">
        <v>698</v>
      </c>
      <c r="D13" s="1" t="s">
        <v>511</v>
      </c>
      <c r="E13" s="1" t="s">
        <v>59</v>
      </c>
      <c r="F13" s="1" t="s">
        <v>15</v>
      </c>
      <c r="G13" s="1" t="s">
        <v>16</v>
      </c>
      <c r="H13" s="1" t="s">
        <v>203</v>
      </c>
      <c r="I13" s="1" t="s">
        <v>18</v>
      </c>
      <c r="J13" s="75">
        <v>1</v>
      </c>
      <c r="K13" s="1" t="s">
        <v>61</v>
      </c>
      <c r="L13" s="1" t="s">
        <v>20</v>
      </c>
      <c r="M13" s="5">
        <f>VLOOKUP(Tabel16[[#This Row],[Haltenr vv]],Tabel7[[Haltenr vv]:[instappers totaal]],8,FALSE)</f>
        <v>1.25</v>
      </c>
      <c r="N13" s="5">
        <f>VLOOKUP(Tabel16[[#This Row],[Haltenr vv]],Tabel64[[Haltenr vv]:[Instappers totaal]],14,FALSE)</f>
        <v>0.40899999999999997</v>
      </c>
      <c r="O13" s="5">
        <f>VLOOKUP(Tabel16[[#This Row],[Haltenr vv]],Tabel4[[Haltenr vv]:[Instappers totaal]],5,FALSE)</f>
        <v>0.40909090909090912</v>
      </c>
      <c r="P13" s="5">
        <f>VLOOKUP(Tabel16[[#This Row],[Haltenr vv]],Tabel6[[Haltenr vv]:[Instappers totaal]],14,FALSE)</f>
        <v>0.8095</v>
      </c>
      <c r="Q13" s="5">
        <f>SUM(Tabel16[[#This Row],[mrt-18]:[mrt-19]])/4</f>
        <v>0.71939772727272722</v>
      </c>
      <c r="R13" s="65">
        <f>(Tabel16[[#This Row],[mrt-18]]+Tabel16[[#This Row],[nov-18]]+Tabel16[[#This Row],[mrt-19]])/3</f>
        <v>0.82286363636363635</v>
      </c>
      <c r="S13" t="s">
        <v>150</v>
      </c>
      <c r="T13" s="61" t="s">
        <v>150</v>
      </c>
      <c r="U13" s="70"/>
      <c r="V13" s="58" t="s">
        <v>150</v>
      </c>
      <c r="W13" s="46"/>
      <c r="X13" s="50"/>
      <c r="Y13" s="87"/>
      <c r="Z13" s="5" t="s">
        <v>18</v>
      </c>
      <c r="AA13" s="51" t="s">
        <v>150</v>
      </c>
      <c r="AB13" s="5"/>
    </row>
    <row r="14" spans="1:28" x14ac:dyDescent="0.3">
      <c r="A14" s="35" t="s">
        <v>2395</v>
      </c>
      <c r="B14" s="38">
        <v>59510030</v>
      </c>
      <c r="C14" s="4" t="s">
        <v>780</v>
      </c>
      <c r="D14" s="4" t="s">
        <v>249</v>
      </c>
      <c r="E14" s="4" t="s">
        <v>250</v>
      </c>
      <c r="F14" s="4" t="s">
        <v>15</v>
      </c>
      <c r="G14" s="4" t="s">
        <v>16</v>
      </c>
      <c r="H14" s="49" t="s">
        <v>5032</v>
      </c>
      <c r="I14" s="4" t="s">
        <v>18</v>
      </c>
      <c r="J14" s="74">
        <v>1</v>
      </c>
      <c r="K14" s="4" t="s">
        <v>61</v>
      </c>
      <c r="L14" s="4" t="s">
        <v>20</v>
      </c>
      <c r="M14" s="5">
        <f>VLOOKUP(Tabel16[[#This Row],[Haltenr vv]],Tabel7[[Haltenr vv]:[instappers totaal]],8,FALSE)</f>
        <v>1.5</v>
      </c>
      <c r="N14" s="5">
        <v>1</v>
      </c>
      <c r="O14" s="5">
        <f>VLOOKUP(Tabel16[[#This Row],[Haltenr vv]],Tabel4[[Haltenr vv]:[Instappers totaal]],5,FALSE)</f>
        <v>0</v>
      </c>
      <c r="P14" s="5">
        <v>1</v>
      </c>
      <c r="Q14" s="5">
        <f>SUM(Tabel16[[#This Row],[mrt-18]:[mrt-19]])/4</f>
        <v>0.875</v>
      </c>
      <c r="R14" s="65">
        <f>(Tabel16[[#This Row],[mrt-18]]+Tabel16[[#This Row],[nov-18]]+Tabel16[[#This Row],[mrt-19]])/3</f>
        <v>0.83333333333333337</v>
      </c>
      <c r="S14" t="s">
        <v>150</v>
      </c>
      <c r="T14" s="61" t="s">
        <v>150</v>
      </c>
      <c r="U14" s="70"/>
      <c r="V14" s="58" t="s">
        <v>150</v>
      </c>
      <c r="W14" s="46"/>
      <c r="X14" s="50"/>
      <c r="Y14" s="87"/>
      <c r="Z14" s="5" t="s">
        <v>18</v>
      </c>
      <c r="AA14" s="51" t="s">
        <v>150</v>
      </c>
      <c r="AB14" s="46"/>
    </row>
    <row r="15" spans="1:28" x14ac:dyDescent="0.3">
      <c r="A15" s="8" t="s">
        <v>691</v>
      </c>
      <c r="B15" s="5">
        <v>50800320</v>
      </c>
      <c r="C15" s="4" t="s">
        <v>616</v>
      </c>
      <c r="D15" s="4" t="s">
        <v>66</v>
      </c>
      <c r="E15" s="4" t="s">
        <v>67</v>
      </c>
      <c r="F15" s="4" t="s">
        <v>15</v>
      </c>
      <c r="G15" s="4" t="s">
        <v>16</v>
      </c>
      <c r="H15" s="4" t="s">
        <v>554</v>
      </c>
      <c r="I15" s="4" t="s">
        <v>18</v>
      </c>
      <c r="J15" s="74">
        <v>1</v>
      </c>
      <c r="K15" s="4" t="s">
        <v>19</v>
      </c>
      <c r="L15" s="4" t="s">
        <v>20</v>
      </c>
      <c r="M15" s="5">
        <f>VLOOKUP(Tabel16[[#This Row],[Haltenr vv]],Tabel7[[Haltenr vv]:[instappers totaal]],8,FALSE)</f>
        <v>1.28571428571429</v>
      </c>
      <c r="N15" s="5">
        <f>VLOOKUP(Tabel16[[#This Row],[Haltenr vv]],Tabel64[[Haltenr vv]:[Instappers totaal]],14,FALSE)</f>
        <v>0.1363</v>
      </c>
      <c r="O15" s="5">
        <f>VLOOKUP(Tabel16[[#This Row],[Haltenr vv]],Tabel4[[Haltenr vv]:[Instappers totaal]],5,FALSE)</f>
        <v>0.31818181818181818</v>
      </c>
      <c r="P15" s="5">
        <f>VLOOKUP(Tabel16[[#This Row],[Haltenr vv]],Tabel6[[Haltenr vv]:[Instappers totaal]],14,FALSE)</f>
        <v>0.90469999999999995</v>
      </c>
      <c r="Q15" s="5">
        <f>SUM(Tabel16[[#This Row],[mrt-18]:[mrt-19]])/4</f>
        <v>0.66122402597402707</v>
      </c>
      <c r="R15" s="65">
        <f>(Tabel16[[#This Row],[mrt-18]]+Tabel16[[#This Row],[nov-18]]+Tabel16[[#This Row],[mrt-19]])/3</f>
        <v>0.83619870129870266</v>
      </c>
      <c r="S15" t="s">
        <v>18</v>
      </c>
      <c r="T15" s="61" t="s">
        <v>150</v>
      </c>
      <c r="U15" s="70"/>
      <c r="V15" s="58" t="s">
        <v>150</v>
      </c>
      <c r="W15" s="46"/>
      <c r="X15" s="50"/>
      <c r="Y15" s="87"/>
      <c r="Z15" s="5" t="s">
        <v>18</v>
      </c>
      <c r="AA15" s="51" t="s">
        <v>150</v>
      </c>
      <c r="AB15" s="5" t="s">
        <v>5064</v>
      </c>
    </row>
    <row r="16" spans="1:28" x14ac:dyDescent="0.3">
      <c r="A16" s="8" t="s">
        <v>725</v>
      </c>
      <c r="B16" s="5">
        <v>50450020</v>
      </c>
      <c r="C16" s="4" t="s">
        <v>475</v>
      </c>
      <c r="D16" s="4" t="s">
        <v>282</v>
      </c>
      <c r="E16" s="4" t="s">
        <v>148</v>
      </c>
      <c r="F16" s="4" t="s">
        <v>15</v>
      </c>
      <c r="G16" s="4" t="s">
        <v>16</v>
      </c>
      <c r="H16" s="4" t="s">
        <v>469</v>
      </c>
      <c r="I16" s="4" t="s">
        <v>18</v>
      </c>
      <c r="J16" s="74">
        <v>1</v>
      </c>
      <c r="K16" s="4" t="s">
        <v>61</v>
      </c>
      <c r="L16" s="4" t="s">
        <v>20</v>
      </c>
      <c r="M16" s="5">
        <f>VLOOKUP(Tabel16[[#This Row],[Haltenr vv]],Tabel7[[Haltenr vv]:[instappers totaal]],8,FALSE)</f>
        <v>1.375</v>
      </c>
      <c r="N16" s="5">
        <f>VLOOKUP(Tabel16[[#This Row],[Haltenr vv]],Tabel64[[Haltenr vv]:[Instappers totaal]],14,FALSE)</f>
        <v>0.5454</v>
      </c>
      <c r="O16" s="5">
        <f>VLOOKUP(Tabel16[[#This Row],[Haltenr vv]],Tabel4[[Haltenr vv]:[Instappers totaal]],5,FALSE)</f>
        <v>0.63636363636363635</v>
      </c>
      <c r="P16" s="5">
        <f>VLOOKUP(Tabel16[[#This Row],[Haltenr vv]],Tabel6[[Haltenr vv]:[Instappers totaal]],14,FALSE)</f>
        <v>0.57140000000000002</v>
      </c>
      <c r="Q16" s="5">
        <f>SUM(Tabel16[[#This Row],[mrt-18]:[mrt-19]])/4</f>
        <v>0.78204090909090906</v>
      </c>
      <c r="R16" s="65">
        <f>(Tabel16[[#This Row],[mrt-18]]+Tabel16[[#This Row],[nov-18]]+Tabel16[[#This Row],[mrt-19]])/3</f>
        <v>0.86092121212121209</v>
      </c>
      <c r="S16" t="s">
        <v>150</v>
      </c>
      <c r="T16" s="61" t="s">
        <v>150</v>
      </c>
      <c r="U16" s="70"/>
      <c r="V16" s="58" t="s">
        <v>150</v>
      </c>
      <c r="W16" s="46"/>
      <c r="X16" s="50"/>
      <c r="Y16" s="87"/>
      <c r="Z16" s="5" t="s">
        <v>18</v>
      </c>
      <c r="AA16" s="51" t="s">
        <v>150</v>
      </c>
      <c r="AB16" s="5"/>
    </row>
    <row r="17" spans="1:28" x14ac:dyDescent="0.3">
      <c r="A17" s="7" t="s">
        <v>658</v>
      </c>
      <c r="B17" s="2">
        <v>51660060</v>
      </c>
      <c r="C17" s="1" t="s">
        <v>431</v>
      </c>
      <c r="D17" s="1" t="s">
        <v>164</v>
      </c>
      <c r="E17" s="1" t="s">
        <v>5043</v>
      </c>
      <c r="F17" s="1" t="s">
        <v>15</v>
      </c>
      <c r="G17" s="1" t="s">
        <v>16</v>
      </c>
      <c r="H17" s="1" t="s">
        <v>411</v>
      </c>
      <c r="I17" s="1" t="s">
        <v>18</v>
      </c>
      <c r="J17" s="75">
        <v>1</v>
      </c>
      <c r="K17" s="1" t="s">
        <v>61</v>
      </c>
      <c r="L17" s="3" t="s">
        <v>20</v>
      </c>
      <c r="M17" s="32">
        <v>0</v>
      </c>
      <c r="N17" s="32">
        <f>VLOOKUP(Tabel16[[#This Row],[Haltenr vv]],Tabel64[[Haltenr vv]:[Instappers totaal]],14,FALSE)</f>
        <v>0</v>
      </c>
      <c r="O17" s="32">
        <v>0</v>
      </c>
      <c r="P17" s="5">
        <f>VLOOKUP(Tabel16[[#This Row],[Haltenr vv]],Tabel6[[Haltenr vv]:[Instappers totaal]],14,FALSE)</f>
        <v>1.2380952380952381</v>
      </c>
      <c r="Q17" s="5">
        <v>1</v>
      </c>
      <c r="R17" s="65">
        <v>1</v>
      </c>
      <c r="S17" t="s">
        <v>150</v>
      </c>
      <c r="T17" s="61" t="s">
        <v>150</v>
      </c>
      <c r="U17" s="70"/>
      <c r="V17" s="58" t="s">
        <v>150</v>
      </c>
      <c r="W17" s="46"/>
      <c r="X17" s="50"/>
      <c r="Y17" s="87"/>
      <c r="Z17" s="5" t="s">
        <v>18</v>
      </c>
      <c r="AA17" s="51" t="s">
        <v>150</v>
      </c>
      <c r="AB17" s="5" t="s">
        <v>5061</v>
      </c>
    </row>
    <row r="18" spans="1:28" x14ac:dyDescent="0.3">
      <c r="A18" s="7" t="s">
        <v>692</v>
      </c>
      <c r="B18" s="2">
        <v>51210020</v>
      </c>
      <c r="C18" s="1" t="s">
        <v>603</v>
      </c>
      <c r="D18" s="1" t="s">
        <v>498</v>
      </c>
      <c r="E18" s="1" t="s">
        <v>29</v>
      </c>
      <c r="F18" s="1" t="s">
        <v>15</v>
      </c>
      <c r="G18" s="1" t="s">
        <v>16</v>
      </c>
      <c r="H18" s="1" t="s">
        <v>389</v>
      </c>
      <c r="I18" s="1" t="s">
        <v>18</v>
      </c>
      <c r="J18" s="75">
        <v>1</v>
      </c>
      <c r="K18" s="1" t="s">
        <v>61</v>
      </c>
      <c r="L18" s="3" t="s">
        <v>20</v>
      </c>
      <c r="M18" s="5">
        <f>VLOOKUP(Tabel16[[#This Row],[Haltenr vv]],Tabel7[[Haltenr vv]:[instappers totaal]],8,FALSE)</f>
        <v>1.15384615384615</v>
      </c>
      <c r="N18" s="5">
        <f>VLOOKUP(Tabel16[[#This Row],[Haltenr vv]],Tabel64[[Haltenr vv]:[Instappers totaal]],14,FALSE)</f>
        <v>0.2727</v>
      </c>
      <c r="O18" s="5">
        <f>VLOOKUP(Tabel16[[#This Row],[Haltenr vv]],Tabel4[[Haltenr vv]:[Instappers totaal]],5,FALSE)</f>
        <v>1.2727272727272727</v>
      </c>
      <c r="P18" s="5">
        <f>VLOOKUP(Tabel16[[#This Row],[Haltenr vv]],Tabel6[[Haltenr vv]:[Instappers totaal]],14,FALSE)</f>
        <v>0.85709999999999997</v>
      </c>
      <c r="Q18" s="5">
        <f>SUM(Tabel16[[#This Row],[mrt-18]:[mrt-19]])/4</f>
        <v>0.88909335664335565</v>
      </c>
      <c r="R18" s="65">
        <f>(Tabel16[[#This Row],[mrt-18]]+Tabel16[[#This Row],[nov-18]]+Tabel16[[#This Row],[mrt-19]])/3</f>
        <v>1.0945578088578076</v>
      </c>
      <c r="S18" t="s">
        <v>150</v>
      </c>
      <c r="T18" s="61" t="s">
        <v>150</v>
      </c>
      <c r="U18" s="70"/>
      <c r="V18" s="58" t="s">
        <v>150</v>
      </c>
      <c r="W18" s="46"/>
      <c r="X18" s="50"/>
      <c r="Y18" s="87"/>
      <c r="Z18" s="5" t="s">
        <v>18</v>
      </c>
      <c r="AA18" s="51" t="s">
        <v>150</v>
      </c>
      <c r="AB18" s="5" t="s">
        <v>5064</v>
      </c>
    </row>
    <row r="19" spans="1:28" x14ac:dyDescent="0.3">
      <c r="A19" s="7" t="s">
        <v>683</v>
      </c>
      <c r="B19" s="2">
        <v>59442040</v>
      </c>
      <c r="C19" s="1" t="s">
        <v>684</v>
      </c>
      <c r="D19" s="1" t="s">
        <v>326</v>
      </c>
      <c r="E19" s="1" t="s">
        <v>108</v>
      </c>
      <c r="F19" s="1" t="s">
        <v>15</v>
      </c>
      <c r="G19" s="1" t="s">
        <v>16</v>
      </c>
      <c r="H19" s="1" t="s">
        <v>654</v>
      </c>
      <c r="I19" s="1" t="s">
        <v>18</v>
      </c>
      <c r="J19" s="75">
        <v>1</v>
      </c>
      <c r="K19" s="1" t="s">
        <v>61</v>
      </c>
      <c r="L19" s="3" t="s">
        <v>20</v>
      </c>
      <c r="M19" s="5">
        <f>VLOOKUP(Tabel16[[#This Row],[Haltenr vv]],Tabel7[[Haltenr vv]:[instappers totaal]],8,FALSE)</f>
        <v>1.9090909090909101</v>
      </c>
      <c r="N19" s="5">
        <f>VLOOKUP(Tabel16[[#This Row],[Haltenr vv]],Tabel64[[Haltenr vv]:[Instappers totaal]],14,FALSE)</f>
        <v>0.18179999999999999</v>
      </c>
      <c r="O19" s="5">
        <f>VLOOKUP(Tabel16[[#This Row],[Haltenr vv]],Tabel4[[Haltenr vv]:[Instappers totaal]],5,FALSE)</f>
        <v>0.45454545454545453</v>
      </c>
      <c r="P19" s="5">
        <f>VLOOKUP(Tabel16[[#This Row],[Haltenr vv]],Tabel6[[Haltenr vv]:[Instappers totaal]],14,FALSE)</f>
        <v>1</v>
      </c>
      <c r="Q19" s="5">
        <f>SUM(Tabel16[[#This Row],[mrt-18]:[mrt-19]])/4</f>
        <v>0.88635909090909115</v>
      </c>
      <c r="R19" s="65">
        <f>(Tabel16[[#This Row],[mrt-18]]+Tabel16[[#This Row],[nov-18]]+Tabel16[[#This Row],[mrt-19]])/3</f>
        <v>1.1212121212121215</v>
      </c>
      <c r="S19" t="s">
        <v>150</v>
      </c>
      <c r="T19" s="61" t="s">
        <v>150</v>
      </c>
      <c r="U19" s="70"/>
      <c r="V19" s="58" t="s">
        <v>150</v>
      </c>
      <c r="W19" s="46"/>
      <c r="X19" s="50"/>
      <c r="Y19" s="87"/>
      <c r="Z19" s="5" t="s">
        <v>18</v>
      </c>
      <c r="AA19" s="51" t="s">
        <v>150</v>
      </c>
      <c r="AB19" s="5"/>
    </row>
    <row r="20" spans="1:28" x14ac:dyDescent="0.3">
      <c r="A20" s="8" t="s">
        <v>720</v>
      </c>
      <c r="B20" s="5">
        <v>51410050</v>
      </c>
      <c r="C20" s="4" t="s">
        <v>557</v>
      </c>
      <c r="D20" s="4" t="s">
        <v>423</v>
      </c>
      <c r="E20" s="4" t="s">
        <v>29</v>
      </c>
      <c r="F20" s="4" t="s">
        <v>15</v>
      </c>
      <c r="G20" s="4" t="s">
        <v>16</v>
      </c>
      <c r="H20" s="4" t="s">
        <v>538</v>
      </c>
      <c r="I20" s="4" t="s">
        <v>18</v>
      </c>
      <c r="J20" s="74">
        <v>1</v>
      </c>
      <c r="K20" s="4" t="s">
        <v>61</v>
      </c>
      <c r="L20" s="6" t="s">
        <v>20</v>
      </c>
      <c r="M20" s="5">
        <f>VLOOKUP(Tabel16[[#This Row],[Haltenr vv]],Tabel7[[Haltenr vv]:[instappers totaal]],8,FALSE)</f>
        <v>1.86666666666667</v>
      </c>
      <c r="N20" s="5">
        <f>VLOOKUP(Tabel16[[#This Row],[Haltenr vv]],Tabel64[[Haltenr vv]:[Instappers totaal]],14,FALSE)</f>
        <v>0.5454</v>
      </c>
      <c r="O20" s="5">
        <f>VLOOKUP(Tabel16[[#This Row],[Haltenr vv]],Tabel4[[Haltenr vv]:[Instappers totaal]],5,FALSE)</f>
        <v>0.90909090909090906</v>
      </c>
      <c r="P20" s="5">
        <f>VLOOKUP(Tabel16[[#This Row],[Haltenr vv]],Tabel6[[Haltenr vv]:[Instappers totaal]],14,FALSE)</f>
        <v>0.61899999999999999</v>
      </c>
      <c r="Q20" s="5">
        <f>SUM(Tabel16[[#This Row],[mrt-18]:[mrt-19]])/4</f>
        <v>0.98503939393939488</v>
      </c>
      <c r="R20" s="65">
        <f>(Tabel16[[#This Row],[mrt-18]]+Tabel16[[#This Row],[nov-18]]+Tabel16[[#This Row],[mrt-19]])/3</f>
        <v>1.1315858585858596</v>
      </c>
      <c r="S20" t="s">
        <v>150</v>
      </c>
      <c r="T20" s="61" t="s">
        <v>150</v>
      </c>
      <c r="U20" s="70"/>
      <c r="V20" s="58" t="s">
        <v>150</v>
      </c>
      <c r="W20" s="46"/>
      <c r="X20" s="50"/>
      <c r="Y20" s="87"/>
      <c r="Z20" s="5" t="s">
        <v>18</v>
      </c>
      <c r="AA20" s="51" t="s">
        <v>150</v>
      </c>
      <c r="AB20" s="5"/>
    </row>
    <row r="21" spans="1:28" x14ac:dyDescent="0.3">
      <c r="A21" s="8" t="s">
        <v>602</v>
      </c>
      <c r="B21" s="5">
        <v>51210030</v>
      </c>
      <c r="C21" s="4" t="s">
        <v>603</v>
      </c>
      <c r="D21" s="4" t="s">
        <v>498</v>
      </c>
      <c r="E21" s="4" t="s">
        <v>29</v>
      </c>
      <c r="F21" s="4" t="s">
        <v>15</v>
      </c>
      <c r="G21" s="4" t="s">
        <v>16</v>
      </c>
      <c r="H21" s="4" t="s">
        <v>538</v>
      </c>
      <c r="I21" s="4" t="s">
        <v>18</v>
      </c>
      <c r="J21" s="74">
        <v>1</v>
      </c>
      <c r="K21" s="4" t="s">
        <v>61</v>
      </c>
      <c r="L21" s="6" t="s">
        <v>20</v>
      </c>
      <c r="M21" s="5">
        <f>VLOOKUP(Tabel16[[#This Row],[Haltenr vv]],Tabel7[[Haltenr vv]:[instappers totaal]],8,FALSE)</f>
        <v>1.1000000000000001</v>
      </c>
      <c r="N21" s="5">
        <f>VLOOKUP(Tabel16[[#This Row],[Haltenr vv]],Tabel64[[Haltenr vv]:[Instappers totaal]],14,FALSE)</f>
        <v>0.2727</v>
      </c>
      <c r="O21" s="5">
        <f>VLOOKUP(Tabel16[[#This Row],[Haltenr vv]],Tabel4[[Haltenr vv]:[Instappers totaal]],5,FALSE)</f>
        <v>0.59090909090909094</v>
      </c>
      <c r="P21" s="5">
        <f>VLOOKUP(Tabel16[[#This Row],[Haltenr vv]],Tabel6[[Haltenr vv]:[Instappers totaal]],14,FALSE)</f>
        <v>2.1903999999999999</v>
      </c>
      <c r="Q21" s="5">
        <f>SUM(Tabel16[[#This Row],[mrt-18]:[mrt-19]])/4</f>
        <v>1.0385022727272726</v>
      </c>
      <c r="R21" s="65">
        <f>(Tabel16[[#This Row],[mrt-18]]+Tabel16[[#This Row],[nov-18]]+Tabel16[[#This Row],[mrt-19]])/3</f>
        <v>1.293769696969697</v>
      </c>
      <c r="S21" t="s">
        <v>150</v>
      </c>
      <c r="T21" s="61" t="s">
        <v>150</v>
      </c>
      <c r="U21" s="70"/>
      <c r="V21" s="58" t="s">
        <v>150</v>
      </c>
      <c r="W21" s="46"/>
      <c r="X21" s="50"/>
      <c r="Y21" s="87"/>
      <c r="Z21" s="5" t="s">
        <v>18</v>
      </c>
      <c r="AA21" s="51" t="s">
        <v>150</v>
      </c>
      <c r="AB21" s="5" t="s">
        <v>5064</v>
      </c>
    </row>
    <row r="22" spans="1:28" x14ac:dyDescent="0.3">
      <c r="A22" s="8" t="s">
        <v>674</v>
      </c>
      <c r="B22" s="5">
        <v>59390160</v>
      </c>
      <c r="C22" s="4" t="s">
        <v>675</v>
      </c>
      <c r="D22" s="4" t="s">
        <v>524</v>
      </c>
      <c r="E22" s="4" t="s">
        <v>179</v>
      </c>
      <c r="F22" s="4" t="s">
        <v>15</v>
      </c>
      <c r="G22" s="4" t="s">
        <v>16</v>
      </c>
      <c r="H22" s="4" t="s">
        <v>525</v>
      </c>
      <c r="I22" s="4" t="s">
        <v>18</v>
      </c>
      <c r="J22" s="74">
        <v>1</v>
      </c>
      <c r="K22" s="4" t="s">
        <v>61</v>
      </c>
      <c r="L22" s="6" t="s">
        <v>20</v>
      </c>
      <c r="M22" s="5">
        <f>VLOOKUP(Tabel16[[#This Row],[Haltenr vv]],Tabel7[[Haltenr vv]:[instappers totaal]],8,FALSE)</f>
        <v>1.5909090909090908</v>
      </c>
      <c r="N22" s="5">
        <f>VLOOKUP(Tabel16[[#This Row],[Haltenr vv]],Tabel64[[Haltenr vv]:[Instappers totaal]],14,FALSE)</f>
        <v>1.4090909090909092</v>
      </c>
      <c r="O22" s="5">
        <f>VLOOKUP(Tabel16[[#This Row],[Haltenr vv]],Tabel4[[Haltenr vv]:[Instappers totaal]],5,FALSE)</f>
        <v>1.2727272727272727</v>
      </c>
      <c r="P22" s="5">
        <f>VLOOKUP(Tabel16[[#This Row],[Haltenr vv]],Tabel6[[Haltenr vv]:[Instappers totaal]],14,FALSE)</f>
        <v>1.0476190476190477</v>
      </c>
      <c r="Q22" s="5">
        <f>SUM(Tabel16[[#This Row],[mrt-18]:[mrt-19]])/4</f>
        <v>1.33008658008658</v>
      </c>
      <c r="R22" s="65">
        <f>(Tabel16[[#This Row],[mrt-18]]+Tabel16[[#This Row],[nov-18]]+Tabel16[[#This Row],[mrt-19]])/3</f>
        <v>1.3037518037518037</v>
      </c>
      <c r="S22" t="s">
        <v>150</v>
      </c>
      <c r="T22" s="61" t="s">
        <v>150</v>
      </c>
      <c r="U22" s="70"/>
      <c r="V22" s="58" t="s">
        <v>150</v>
      </c>
      <c r="W22" s="46"/>
      <c r="X22" s="50"/>
      <c r="Y22" s="87"/>
      <c r="Z22" s="5" t="s">
        <v>18</v>
      </c>
      <c r="AA22" s="51" t="s">
        <v>150</v>
      </c>
      <c r="AB22" s="5"/>
    </row>
    <row r="23" spans="1:28" x14ac:dyDescent="0.3">
      <c r="A23" s="7" t="s">
        <v>653</v>
      </c>
      <c r="B23" s="2">
        <v>59442020</v>
      </c>
      <c r="C23" s="1" t="s">
        <v>325</v>
      </c>
      <c r="D23" s="1" t="s">
        <v>326</v>
      </c>
      <c r="E23" s="1" t="s">
        <v>108</v>
      </c>
      <c r="F23" s="1" t="s">
        <v>15</v>
      </c>
      <c r="G23" s="1" t="s">
        <v>16</v>
      </c>
      <c r="H23" s="1" t="s">
        <v>654</v>
      </c>
      <c r="I23" s="1" t="s">
        <v>18</v>
      </c>
      <c r="J23" s="75">
        <v>1</v>
      </c>
      <c r="K23" s="1" t="s">
        <v>61</v>
      </c>
      <c r="L23" s="3" t="s">
        <v>20</v>
      </c>
      <c r="M23" s="5">
        <f>VLOOKUP(Tabel16[[#This Row],[Haltenr vv]],Tabel7[[Haltenr vv]:[instappers totaal]],8,FALSE)</f>
        <v>1.8333333333333299</v>
      </c>
      <c r="N23" s="5">
        <f>VLOOKUP(Tabel16[[#This Row],[Haltenr vv]],Tabel64[[Haltenr vv]:[Instappers totaal]],14,FALSE)</f>
        <v>0.40899999999999997</v>
      </c>
      <c r="O23" s="5">
        <f>VLOOKUP(Tabel16[[#This Row],[Haltenr vv]],Tabel4[[Haltenr vv]:[Instappers totaal]],5,FALSE)</f>
        <v>0.90909090909090906</v>
      </c>
      <c r="P23" s="5">
        <f>VLOOKUP(Tabel16[[#This Row],[Haltenr vv]],Tabel6[[Haltenr vv]:[Instappers totaal]],14,FALSE)</f>
        <v>1.3809</v>
      </c>
      <c r="Q23" s="5">
        <f>SUM(Tabel16[[#This Row],[mrt-18]:[mrt-19]])/4</f>
        <v>1.1330810606060597</v>
      </c>
      <c r="R23" s="65">
        <f>(Tabel16[[#This Row],[mrt-18]]+Tabel16[[#This Row],[nov-18]]+Tabel16[[#This Row],[mrt-19]])/3</f>
        <v>1.374441414141413</v>
      </c>
      <c r="S23" t="s">
        <v>150</v>
      </c>
      <c r="T23" s="61" t="s">
        <v>150</v>
      </c>
      <c r="U23" s="70"/>
      <c r="V23" s="58" t="s">
        <v>150</v>
      </c>
      <c r="W23" s="46"/>
      <c r="X23" s="50"/>
      <c r="Y23" s="87"/>
      <c r="Z23" s="5" t="s">
        <v>18</v>
      </c>
      <c r="AA23" s="51" t="s">
        <v>150</v>
      </c>
      <c r="AB23" s="5"/>
    </row>
    <row r="24" spans="1:28" x14ac:dyDescent="0.3">
      <c r="A24" s="8" t="s">
        <v>622</v>
      </c>
      <c r="B24" s="5">
        <v>50400300</v>
      </c>
      <c r="C24" s="4" t="s">
        <v>439</v>
      </c>
      <c r="D24" s="4" t="s">
        <v>43</v>
      </c>
      <c r="E24" s="4" t="s">
        <v>44</v>
      </c>
      <c r="F24" s="4" t="s">
        <v>15</v>
      </c>
      <c r="G24" s="4" t="s">
        <v>16</v>
      </c>
      <c r="H24" s="4" t="s">
        <v>383</v>
      </c>
      <c r="I24" s="4" t="s">
        <v>18</v>
      </c>
      <c r="J24" s="74">
        <v>1</v>
      </c>
      <c r="K24" s="4" t="s">
        <v>61</v>
      </c>
      <c r="L24" s="6" t="s">
        <v>20</v>
      </c>
      <c r="M24" s="5">
        <f>VLOOKUP(Tabel16[[#This Row],[Haltenr vv]],Tabel7[[Haltenr vv]:[instappers totaal]],8,FALSE)</f>
        <v>1.6153846153846201</v>
      </c>
      <c r="N24" s="5">
        <f>VLOOKUP(Tabel16[[#This Row],[Haltenr vv]],Tabel64[[Haltenr vv]:[Instappers totaal]],14,FALSE)</f>
        <v>2.5453999999999999</v>
      </c>
      <c r="O24" s="5">
        <f>VLOOKUP(Tabel16[[#This Row],[Haltenr vv]],Tabel4[[Haltenr vv]:[Instappers totaal]],5,FALSE)</f>
        <v>1.2272727272727273</v>
      </c>
      <c r="P24" s="5">
        <f>VLOOKUP(Tabel16[[#This Row],[Haltenr vv]],Tabel6[[Haltenr vv]:[Instappers totaal]],14,FALSE)</f>
        <v>1.8571</v>
      </c>
      <c r="Q24" s="5">
        <f>SUM(Tabel16[[#This Row],[mrt-18]:[mrt-19]])/4</f>
        <v>1.8112893356643369</v>
      </c>
      <c r="R24" s="65">
        <f>(Tabel16[[#This Row],[mrt-18]]+Tabel16[[#This Row],[nov-18]]+Tabel16[[#This Row],[mrt-19]])/3</f>
        <v>1.5665857808857826</v>
      </c>
      <c r="S24" t="s">
        <v>150</v>
      </c>
      <c r="T24" s="61" t="s">
        <v>150</v>
      </c>
      <c r="U24" s="70"/>
      <c r="V24" s="58" t="s">
        <v>150</v>
      </c>
      <c r="W24" s="46"/>
      <c r="X24" s="50"/>
      <c r="Y24" s="87"/>
      <c r="Z24" s="5" t="s">
        <v>18</v>
      </c>
      <c r="AA24" s="51" t="s">
        <v>150</v>
      </c>
      <c r="AB24" s="5"/>
    </row>
    <row r="25" spans="1:28" x14ac:dyDescent="0.3">
      <c r="A25" s="7" t="s">
        <v>666</v>
      </c>
      <c r="B25" s="2">
        <v>40700020</v>
      </c>
      <c r="C25" s="1" t="s">
        <v>662</v>
      </c>
      <c r="D25" s="1" t="s">
        <v>66</v>
      </c>
      <c r="E25" s="1" t="s">
        <v>67</v>
      </c>
      <c r="F25" s="1" t="s">
        <v>15</v>
      </c>
      <c r="G25" s="1" t="s">
        <v>16</v>
      </c>
      <c r="H25" s="1" t="s">
        <v>485</v>
      </c>
      <c r="I25" s="1" t="s">
        <v>18</v>
      </c>
      <c r="J25" s="75">
        <v>1</v>
      </c>
      <c r="K25" s="1" t="s">
        <v>61</v>
      </c>
      <c r="L25" s="3" t="s">
        <v>20</v>
      </c>
      <c r="M25" s="5">
        <f>VLOOKUP(Tabel16[[#This Row],[Haltenr vv]],Tabel7[[Haltenr vv]:[instappers totaal]],8,FALSE)</f>
        <v>2.7777777777777799</v>
      </c>
      <c r="N25" s="5">
        <f>VLOOKUP(Tabel16[[#This Row],[Haltenr vv]],Tabel64[[Haltenr vv]:[Instappers totaal]],14,FALSE)</f>
        <v>0.72719999999999996</v>
      </c>
      <c r="O25" s="5">
        <f>VLOOKUP(Tabel16[[#This Row],[Haltenr vv]],Tabel4[[Haltenr vv]:[Instappers totaal]],5,FALSE)</f>
        <v>0.81818181818181823</v>
      </c>
      <c r="P25" s="5">
        <f>VLOOKUP(Tabel16[[#This Row],[Haltenr vv]],Tabel6[[Haltenr vv]:[Instappers totaal]],14,FALSE)</f>
        <v>1.1428</v>
      </c>
      <c r="Q25" s="5">
        <f>SUM(Tabel16[[#This Row],[mrt-18]:[mrt-19]])/4</f>
        <v>1.3664898989898995</v>
      </c>
      <c r="R25" s="65">
        <f>(Tabel16[[#This Row],[mrt-18]]+Tabel16[[#This Row],[nov-18]]+Tabel16[[#This Row],[mrt-19]])/3</f>
        <v>1.5795865319865328</v>
      </c>
      <c r="S25" t="s">
        <v>150</v>
      </c>
      <c r="T25" s="61" t="s">
        <v>150</v>
      </c>
      <c r="U25" s="70"/>
      <c r="V25" s="58" t="s">
        <v>150</v>
      </c>
      <c r="W25" s="46"/>
      <c r="X25" s="50"/>
      <c r="Y25" s="87"/>
      <c r="Z25" s="5" t="s">
        <v>18</v>
      </c>
      <c r="AA25" s="51" t="s">
        <v>150</v>
      </c>
      <c r="AB25" s="5"/>
    </row>
    <row r="26" spans="1:28" x14ac:dyDescent="0.3">
      <c r="A26" s="8" t="s">
        <v>625</v>
      </c>
      <c r="B26" s="5">
        <v>50550020</v>
      </c>
      <c r="C26" s="4" t="s">
        <v>626</v>
      </c>
      <c r="D26" s="4" t="s">
        <v>627</v>
      </c>
      <c r="E26" s="4" t="s">
        <v>44</v>
      </c>
      <c r="F26" s="4" t="s">
        <v>15</v>
      </c>
      <c r="G26" s="4" t="s">
        <v>16</v>
      </c>
      <c r="H26" s="4" t="s">
        <v>383</v>
      </c>
      <c r="I26" s="4" t="s">
        <v>18</v>
      </c>
      <c r="J26" s="74">
        <v>1</v>
      </c>
      <c r="K26" s="4" t="s">
        <v>61</v>
      </c>
      <c r="L26" s="6" t="s">
        <v>20</v>
      </c>
      <c r="M26" s="5">
        <f>VLOOKUP(Tabel16[[#This Row],[Haltenr vv]],Tabel7[[Haltenr vv]:[instappers totaal]],8,FALSE)</f>
        <v>1.6666666666666701</v>
      </c>
      <c r="N26" s="5">
        <f>VLOOKUP(Tabel16[[#This Row],[Haltenr vv]],Tabel64[[Haltenr vv]:[Instappers totaal]],14,FALSE)</f>
        <v>0.5454</v>
      </c>
      <c r="O26" s="5">
        <f>VLOOKUP(Tabel16[[#This Row],[Haltenr vv]],Tabel4[[Haltenr vv]:[Instappers totaal]],5,FALSE)</f>
        <v>1.2727272727272727</v>
      </c>
      <c r="P26" s="5">
        <f>VLOOKUP(Tabel16[[#This Row],[Haltenr vv]],Tabel6[[Haltenr vv]:[Instappers totaal]],14,FALSE)</f>
        <v>1.8095000000000001</v>
      </c>
      <c r="Q26" s="5">
        <f>SUM(Tabel16[[#This Row],[mrt-18]:[mrt-19]])/4</f>
        <v>1.3235734848484857</v>
      </c>
      <c r="R26" s="65">
        <f>(Tabel16[[#This Row],[mrt-18]]+Tabel16[[#This Row],[nov-18]]+Tabel16[[#This Row],[mrt-19]])/3</f>
        <v>1.5829646464646476</v>
      </c>
      <c r="S26" t="s">
        <v>150</v>
      </c>
      <c r="T26" s="61" t="s">
        <v>150</v>
      </c>
      <c r="U26" s="70"/>
      <c r="V26" s="58" t="s">
        <v>150</v>
      </c>
      <c r="W26" s="46"/>
      <c r="X26" s="50"/>
      <c r="Y26" s="87"/>
      <c r="Z26" s="5" t="s">
        <v>18</v>
      </c>
      <c r="AA26" s="51" t="s">
        <v>150</v>
      </c>
      <c r="AB26" s="5"/>
    </row>
    <row r="27" spans="1:28" x14ac:dyDescent="0.3">
      <c r="A27" s="7" t="s">
        <v>647</v>
      </c>
      <c r="B27" s="2">
        <v>59455100</v>
      </c>
      <c r="C27" s="1" t="s">
        <v>648</v>
      </c>
      <c r="D27" s="1" t="s">
        <v>649</v>
      </c>
      <c r="E27" s="1" t="s">
        <v>59</v>
      </c>
      <c r="F27" s="1" t="s">
        <v>15</v>
      </c>
      <c r="G27" s="1" t="s">
        <v>16</v>
      </c>
      <c r="H27" s="1" t="s">
        <v>650</v>
      </c>
      <c r="I27" s="1" t="s">
        <v>18</v>
      </c>
      <c r="J27" s="75">
        <v>1</v>
      </c>
      <c r="K27" s="1" t="s">
        <v>61</v>
      </c>
      <c r="L27" s="3" t="s">
        <v>20</v>
      </c>
      <c r="M27" s="5">
        <f>VLOOKUP(Tabel16[[#This Row],[Haltenr vv]],Tabel7[[Haltenr vv]:[instappers totaal]],8,FALSE)</f>
        <v>1.28571428571429</v>
      </c>
      <c r="N27" s="5">
        <f>VLOOKUP(Tabel16[[#This Row],[Haltenr vv]],Tabel64[[Haltenr vv]:[Instappers totaal]],14,FALSE)</f>
        <v>0.31809999999999999</v>
      </c>
      <c r="O27" s="5">
        <f>VLOOKUP(Tabel16[[#This Row],[Haltenr vv]],Tabel4[[Haltenr vv]:[Instappers totaal]],5,FALSE)</f>
        <v>2.1363636363636362</v>
      </c>
      <c r="P27" s="5">
        <f>VLOOKUP(Tabel16[[#This Row],[Haltenr vv]],Tabel6[[Haltenr vv]:[Instappers totaal]],14,FALSE)</f>
        <v>1.4285000000000001</v>
      </c>
      <c r="Q27" s="5">
        <f>SUM(Tabel16[[#This Row],[mrt-18]:[mrt-19]])/4</f>
        <v>1.2921694805194814</v>
      </c>
      <c r="R27" s="65">
        <f>(Tabel16[[#This Row],[mrt-18]]+Tabel16[[#This Row],[nov-18]]+Tabel16[[#This Row],[mrt-19]])/3</f>
        <v>1.6168593073593087</v>
      </c>
      <c r="S27" t="s">
        <v>150</v>
      </c>
      <c r="T27" s="61" t="s">
        <v>150</v>
      </c>
      <c r="U27" s="70"/>
      <c r="V27" s="58" t="s">
        <v>150</v>
      </c>
      <c r="W27" s="46"/>
      <c r="X27" s="50"/>
      <c r="Y27" s="87"/>
      <c r="Z27" s="5" t="s">
        <v>18</v>
      </c>
      <c r="AA27" s="51" t="s">
        <v>150</v>
      </c>
      <c r="AB27" s="5"/>
    </row>
    <row r="28" spans="1:28" x14ac:dyDescent="0.3">
      <c r="A28" s="8" t="s">
        <v>631</v>
      </c>
      <c r="B28" s="5">
        <v>59200090</v>
      </c>
      <c r="C28" s="4" t="s">
        <v>5033</v>
      </c>
      <c r="D28" s="4" t="s">
        <v>354</v>
      </c>
      <c r="E28" s="4" t="s">
        <v>14</v>
      </c>
      <c r="F28" s="4" t="s">
        <v>14</v>
      </c>
      <c r="G28" s="4" t="s">
        <v>16</v>
      </c>
      <c r="H28" s="4" t="s">
        <v>596</v>
      </c>
      <c r="I28" s="4" t="s">
        <v>18</v>
      </c>
      <c r="J28" s="74">
        <v>1</v>
      </c>
      <c r="K28" s="4" t="s">
        <v>19</v>
      </c>
      <c r="L28" s="6" t="s">
        <v>20</v>
      </c>
      <c r="M28" s="5">
        <f>VLOOKUP(Tabel16[[#This Row],[Haltenr vv]],Tabel7[[Haltenr vv]:[instappers totaal]],8,FALSE)</f>
        <v>2.0454545454545454</v>
      </c>
      <c r="N28" s="5">
        <f>VLOOKUP(Tabel16[[#This Row],[Haltenr vv]],Tabel64[[Haltenr vv]:[Instappers totaal]],14,FALSE)</f>
        <v>1</v>
      </c>
      <c r="O28" s="5">
        <f>VLOOKUP(Tabel16[[#This Row],[Haltenr vv]],Tabel4[[Haltenr vv]:[Instappers totaal]],5,FALSE)</f>
        <v>1.2727272727272727</v>
      </c>
      <c r="P28" s="5">
        <f>VLOOKUP(Tabel16[[#This Row],[Haltenr vv]],Tabel6[[Haltenr vv]:[Instappers totaal]],14,FALSE)</f>
        <v>1.6190476190476191</v>
      </c>
      <c r="Q28" s="5">
        <f>SUM(Tabel16[[#This Row],[mrt-18]:[mrt-19]])/4</f>
        <v>1.4843073593073592</v>
      </c>
      <c r="R28" s="65">
        <f>(Tabel16[[#This Row],[mrt-18]]+Tabel16[[#This Row],[nov-18]]+Tabel16[[#This Row],[mrt-19]])/3</f>
        <v>1.6457431457431457</v>
      </c>
      <c r="S28" t="s">
        <v>150</v>
      </c>
      <c r="T28" s="61" t="s">
        <v>150</v>
      </c>
      <c r="U28" s="70"/>
      <c r="V28" s="58" t="s">
        <v>150</v>
      </c>
      <c r="W28" s="46"/>
      <c r="X28" s="50"/>
      <c r="Y28" s="87"/>
      <c r="Z28" s="5" t="s">
        <v>18</v>
      </c>
      <c r="AA28" s="51" t="s">
        <v>150</v>
      </c>
      <c r="AB28" s="5" t="s">
        <v>5057</v>
      </c>
    </row>
    <row r="29" spans="1:28" x14ac:dyDescent="0.3">
      <c r="A29" s="7" t="s">
        <v>589</v>
      </c>
      <c r="B29" s="2">
        <v>50620010</v>
      </c>
      <c r="C29" s="1" t="s">
        <v>380</v>
      </c>
      <c r="D29" s="1" t="s">
        <v>115</v>
      </c>
      <c r="E29" s="1" t="s">
        <v>116</v>
      </c>
      <c r="F29" s="1" t="s">
        <v>15</v>
      </c>
      <c r="G29" s="1" t="s">
        <v>16</v>
      </c>
      <c r="H29" s="1" t="s">
        <v>117</v>
      </c>
      <c r="I29" s="1" t="s">
        <v>18</v>
      </c>
      <c r="J29" s="75">
        <v>1</v>
      </c>
      <c r="K29" s="1" t="s">
        <v>19</v>
      </c>
      <c r="L29" s="3" t="s">
        <v>20</v>
      </c>
      <c r="M29" s="5">
        <f>VLOOKUP(Tabel16[[#This Row],[Haltenr vv]],Tabel7[[Haltenr vv]:[instappers totaal]],8,FALSE)</f>
        <v>1.375</v>
      </c>
      <c r="N29" s="5">
        <f>VLOOKUP(Tabel16[[#This Row],[Haltenr vv]],Tabel64[[Haltenr vv]:[Instappers totaal]],14,FALSE)</f>
        <v>0.36359999999999998</v>
      </c>
      <c r="O29" s="5">
        <f>VLOOKUP(Tabel16[[#This Row],[Haltenr vv]],Tabel4[[Haltenr vv]:[Instappers totaal]],5,FALSE)</f>
        <v>1.1363636363636365</v>
      </c>
      <c r="P29" s="5">
        <f>VLOOKUP(Tabel16[[#This Row],[Haltenr vv]],Tabel6[[Haltenr vv]:[Instappers totaal]],14,FALSE)</f>
        <v>2.4285000000000001</v>
      </c>
      <c r="Q29" s="5">
        <f>SUM(Tabel16[[#This Row],[mrt-18]:[mrt-19]])/4</f>
        <v>1.3258659090909091</v>
      </c>
      <c r="R29" s="65">
        <f>(Tabel16[[#This Row],[mrt-18]]+Tabel16[[#This Row],[nov-18]]+Tabel16[[#This Row],[mrt-19]])/3</f>
        <v>1.646621212121212</v>
      </c>
      <c r="S29" t="s">
        <v>150</v>
      </c>
      <c r="T29" s="61" t="s">
        <v>150</v>
      </c>
      <c r="U29" s="70"/>
      <c r="V29" s="58" t="s">
        <v>150</v>
      </c>
      <c r="W29" s="46"/>
      <c r="X29" s="50"/>
      <c r="Y29" s="87"/>
      <c r="Z29" s="5" t="s">
        <v>18</v>
      </c>
      <c r="AA29" s="51" t="s">
        <v>150</v>
      </c>
      <c r="AB29" s="5"/>
    </row>
    <row r="30" spans="1:28" x14ac:dyDescent="0.3">
      <c r="A30" s="7" t="s">
        <v>623</v>
      </c>
      <c r="B30" s="2">
        <v>59250320</v>
      </c>
      <c r="C30" s="1" t="s">
        <v>624</v>
      </c>
      <c r="D30" s="1" t="s">
        <v>511</v>
      </c>
      <c r="E30" s="1" t="s">
        <v>59</v>
      </c>
      <c r="F30" s="1" t="s">
        <v>15</v>
      </c>
      <c r="G30" s="1" t="s">
        <v>16</v>
      </c>
      <c r="H30" s="1" t="s">
        <v>203</v>
      </c>
      <c r="I30" s="1" t="s">
        <v>18</v>
      </c>
      <c r="J30" s="75">
        <v>1</v>
      </c>
      <c r="K30" s="1" t="s">
        <v>61</v>
      </c>
      <c r="L30" s="3" t="s">
        <v>20</v>
      </c>
      <c r="M30" s="5">
        <f>VLOOKUP(Tabel16[[#This Row],[Haltenr vv]],Tabel7[[Haltenr vv]:[instappers totaal]],8,FALSE)</f>
        <v>2.2631578947368398</v>
      </c>
      <c r="N30" s="5">
        <f>VLOOKUP(Tabel16[[#This Row],[Haltenr vv]],Tabel64[[Haltenr vv]:[Instappers totaal]],14,FALSE)</f>
        <v>1.2272000000000001</v>
      </c>
      <c r="O30" s="5">
        <f>VLOOKUP(Tabel16[[#This Row],[Haltenr vv]],Tabel4[[Haltenr vv]:[Instappers totaal]],5,FALSE)</f>
        <v>1.0909090909090908</v>
      </c>
      <c r="P30" s="5">
        <f>VLOOKUP(Tabel16[[#This Row],[Haltenr vv]],Tabel6[[Haltenr vv]:[Instappers totaal]],14,FALSE)</f>
        <v>1.8571</v>
      </c>
      <c r="Q30" s="5">
        <f>SUM(Tabel16[[#This Row],[mrt-18]:[mrt-19]])/4</f>
        <v>1.6095917464114826</v>
      </c>
      <c r="R30" s="65">
        <f>(Tabel16[[#This Row],[mrt-18]]+Tabel16[[#This Row],[nov-18]]+Tabel16[[#This Row],[mrt-19]])/3</f>
        <v>1.7370556618819768</v>
      </c>
      <c r="S30" t="s">
        <v>150</v>
      </c>
      <c r="T30" s="61" t="s">
        <v>150</v>
      </c>
      <c r="U30" s="70"/>
      <c r="V30" s="58" t="s">
        <v>150</v>
      </c>
      <c r="W30" s="46"/>
      <c r="X30" s="50"/>
      <c r="Y30" s="87"/>
      <c r="Z30" s="5" t="s">
        <v>18</v>
      </c>
      <c r="AA30" s="51" t="s">
        <v>150</v>
      </c>
      <c r="AB30" s="5"/>
    </row>
    <row r="31" spans="1:28" x14ac:dyDescent="0.3">
      <c r="A31" s="7" t="s">
        <v>655</v>
      </c>
      <c r="B31" s="2">
        <v>50550030</v>
      </c>
      <c r="C31" s="1" t="s">
        <v>626</v>
      </c>
      <c r="D31" s="1" t="s">
        <v>627</v>
      </c>
      <c r="E31" s="1" t="s">
        <v>44</v>
      </c>
      <c r="F31" s="1" t="s">
        <v>15</v>
      </c>
      <c r="G31" s="1" t="s">
        <v>16</v>
      </c>
      <c r="H31" s="1" t="s">
        <v>259</v>
      </c>
      <c r="I31" s="1" t="s">
        <v>18</v>
      </c>
      <c r="J31" s="75">
        <v>1</v>
      </c>
      <c r="K31" s="1" t="s">
        <v>61</v>
      </c>
      <c r="L31" s="3" t="s">
        <v>20</v>
      </c>
      <c r="M31" s="5">
        <f>VLOOKUP(Tabel16[[#This Row],[Haltenr vv]],Tabel7[[Haltenr vv]:[instappers totaal]],8,FALSE)</f>
        <v>2.38095238095238</v>
      </c>
      <c r="N31" s="5">
        <f>VLOOKUP(Tabel16[[#This Row],[Haltenr vv]],Tabel64[[Haltenr vv]:[Instappers totaal]],14,FALSE)</f>
        <v>1.3181</v>
      </c>
      <c r="O31" s="5">
        <f>VLOOKUP(Tabel16[[#This Row],[Haltenr vv]],Tabel4[[Haltenr vv]:[Instappers totaal]],5,FALSE)</f>
        <v>1.8636363636363635</v>
      </c>
      <c r="P31" s="5">
        <f>VLOOKUP(Tabel16[[#This Row],[Haltenr vv]],Tabel6[[Haltenr vv]:[Instappers totaal]],14,FALSE)</f>
        <v>1.3332999999999999</v>
      </c>
      <c r="Q31" s="5">
        <f>SUM(Tabel16[[#This Row],[mrt-18]:[mrt-19]])/4</f>
        <v>1.7239971861471859</v>
      </c>
      <c r="R31" s="65">
        <f>(Tabel16[[#This Row],[mrt-18]]+Tabel16[[#This Row],[nov-18]]+Tabel16[[#This Row],[mrt-19]])/3</f>
        <v>1.8592962481962481</v>
      </c>
      <c r="S31" t="s">
        <v>150</v>
      </c>
      <c r="T31" s="61" t="s">
        <v>150</v>
      </c>
      <c r="U31" s="70"/>
      <c r="V31" s="58" t="s">
        <v>150</v>
      </c>
      <c r="W31" s="46"/>
      <c r="X31" s="50"/>
      <c r="Y31" s="87"/>
      <c r="Z31" s="5" t="s">
        <v>18</v>
      </c>
      <c r="AA31" s="51" t="s">
        <v>150</v>
      </c>
      <c r="AB31" s="5"/>
    </row>
    <row r="32" spans="1:28" x14ac:dyDescent="0.3">
      <c r="A32" s="7" t="s">
        <v>598</v>
      </c>
      <c r="B32" s="2">
        <v>50500030</v>
      </c>
      <c r="C32" s="1" t="s">
        <v>429</v>
      </c>
      <c r="D32" s="1" t="s">
        <v>43</v>
      </c>
      <c r="E32" s="1" t="s">
        <v>44</v>
      </c>
      <c r="F32" s="1" t="s">
        <v>15</v>
      </c>
      <c r="G32" s="1" t="s">
        <v>16</v>
      </c>
      <c r="H32" s="1" t="s">
        <v>101</v>
      </c>
      <c r="I32" s="1" t="s">
        <v>18</v>
      </c>
      <c r="J32" s="75">
        <v>1</v>
      </c>
      <c r="K32" s="1" t="s">
        <v>61</v>
      </c>
      <c r="L32" s="3" t="s">
        <v>20</v>
      </c>
      <c r="M32" s="5">
        <f>VLOOKUP(Tabel16[[#This Row],[Haltenr vv]],Tabel7[[Haltenr vv]:[instappers totaal]],8,FALSE)</f>
        <v>2.1538461538461502</v>
      </c>
      <c r="N32" s="5">
        <f>VLOOKUP(Tabel16[[#This Row],[Haltenr vv]],Tabel64[[Haltenr vv]:[Instappers totaal]],14,FALSE)</f>
        <v>1.1363000000000001</v>
      </c>
      <c r="O32" s="5">
        <f>VLOOKUP(Tabel16[[#This Row],[Haltenr vv]],Tabel4[[Haltenr vv]:[Instappers totaal]],5,FALSE)</f>
        <v>1.2272727272727273</v>
      </c>
      <c r="P32" s="5">
        <f>VLOOKUP(Tabel16[[#This Row],[Haltenr vv]],Tabel6[[Haltenr vv]:[Instappers totaal]],14,FALSE)</f>
        <v>2.238</v>
      </c>
      <c r="Q32" s="5">
        <f>SUM(Tabel16[[#This Row],[mrt-18]:[mrt-19]])/4</f>
        <v>1.6888547202797195</v>
      </c>
      <c r="R32" s="65">
        <f>(Tabel16[[#This Row],[mrt-18]]+Tabel16[[#This Row],[nov-18]]+Tabel16[[#This Row],[mrt-19]])/3</f>
        <v>1.8730396270396259</v>
      </c>
      <c r="S32" t="s">
        <v>150</v>
      </c>
      <c r="T32" s="61" t="s">
        <v>150</v>
      </c>
      <c r="U32" s="70"/>
      <c r="V32" s="58" t="s">
        <v>150</v>
      </c>
      <c r="W32" s="46"/>
      <c r="X32" s="50"/>
      <c r="Y32" s="87"/>
      <c r="Z32" s="5" t="s">
        <v>18</v>
      </c>
      <c r="AA32" s="51" t="s">
        <v>150</v>
      </c>
      <c r="AB32" s="5"/>
    </row>
    <row r="33" spans="1:28" x14ac:dyDescent="0.3">
      <c r="A33" s="7" t="s">
        <v>605</v>
      </c>
      <c r="B33" s="2">
        <v>40600150</v>
      </c>
      <c r="C33" s="1" t="s">
        <v>336</v>
      </c>
      <c r="D33" s="1" t="s">
        <v>66</v>
      </c>
      <c r="E33" s="1" t="s">
        <v>67</v>
      </c>
      <c r="F33" s="1" t="s">
        <v>15</v>
      </c>
      <c r="G33" s="1" t="s">
        <v>16</v>
      </c>
      <c r="H33" s="1" t="s">
        <v>606</v>
      </c>
      <c r="I33" s="1" t="s">
        <v>18</v>
      </c>
      <c r="J33" s="75">
        <v>1</v>
      </c>
      <c r="K33" s="1" t="s">
        <v>61</v>
      </c>
      <c r="L33" s="3" t="s">
        <v>20</v>
      </c>
      <c r="M33" s="5">
        <f>VLOOKUP(Tabel16[[#This Row],[Haltenr vv]],Tabel7[[Haltenr vv]:[instappers totaal]],8,FALSE)</f>
        <v>2.5</v>
      </c>
      <c r="N33" s="5">
        <f>VLOOKUP(Tabel16[[#This Row],[Haltenr vv]],Tabel64[[Haltenr vv]:[Instappers totaal]],14,FALSE)</f>
        <v>0.68179999999999996</v>
      </c>
      <c r="O33" s="5">
        <f>VLOOKUP(Tabel16[[#This Row],[Haltenr vv]],Tabel4[[Haltenr vv]:[Instappers totaal]],5,FALSE)</f>
        <v>1.1363636363636365</v>
      </c>
      <c r="P33" s="5">
        <f>VLOOKUP(Tabel16[[#This Row],[Haltenr vv]],Tabel6[[Haltenr vv]:[Instappers totaal]],14,FALSE)</f>
        <v>2.1427999999999998</v>
      </c>
      <c r="Q33" s="5">
        <f>SUM(Tabel16[[#This Row],[mrt-18]:[mrt-19]])/4</f>
        <v>1.6152409090909092</v>
      </c>
      <c r="R33" s="65">
        <f>(Tabel16[[#This Row],[mrt-18]]+Tabel16[[#This Row],[nov-18]]+Tabel16[[#This Row],[mrt-19]])/3</f>
        <v>1.9263878787878788</v>
      </c>
      <c r="S33" t="s">
        <v>150</v>
      </c>
      <c r="T33" s="61" t="s">
        <v>150</v>
      </c>
      <c r="U33" s="70"/>
      <c r="V33" s="58" t="s">
        <v>150</v>
      </c>
      <c r="W33" s="46"/>
      <c r="X33" s="50"/>
      <c r="Y33" s="87"/>
      <c r="Z33" s="5" t="s">
        <v>18</v>
      </c>
      <c r="AA33" s="51" t="s">
        <v>150</v>
      </c>
      <c r="AB33" s="5"/>
    </row>
    <row r="34" spans="1:28" x14ac:dyDescent="0.3">
      <c r="A34" s="8" t="s">
        <v>610</v>
      </c>
      <c r="B34" s="5">
        <v>40500030</v>
      </c>
      <c r="C34" s="4" t="s">
        <v>489</v>
      </c>
      <c r="D34" s="4" t="s">
        <v>66</v>
      </c>
      <c r="E34" s="4" t="s">
        <v>67</v>
      </c>
      <c r="F34" s="4" t="s">
        <v>15</v>
      </c>
      <c r="G34" s="4" t="s">
        <v>16</v>
      </c>
      <c r="H34" s="4" t="s">
        <v>611</v>
      </c>
      <c r="I34" s="4" t="s">
        <v>18</v>
      </c>
      <c r="J34" s="74">
        <v>1</v>
      </c>
      <c r="K34" s="4" t="s">
        <v>61</v>
      </c>
      <c r="L34" s="6" t="s">
        <v>20</v>
      </c>
      <c r="M34" s="5">
        <f>VLOOKUP(Tabel16[[#This Row],[Haltenr vv]],Tabel7[[Haltenr vv]:[instappers totaal]],8,FALSE)</f>
        <v>2.3529411764705901</v>
      </c>
      <c r="N34" s="5">
        <f>VLOOKUP(Tabel16[[#This Row],[Haltenr vv]],Tabel64[[Haltenr vv]:[Instappers totaal]],14,FALSE)</f>
        <v>1.2272000000000001</v>
      </c>
      <c r="O34" s="5">
        <f>VLOOKUP(Tabel16[[#This Row],[Haltenr vv]],Tabel4[[Haltenr vv]:[Instappers totaal]],5,FALSE)</f>
        <v>1.4545454545454546</v>
      </c>
      <c r="P34" s="5">
        <f>VLOOKUP(Tabel16[[#This Row],[Haltenr vv]],Tabel6[[Haltenr vv]:[Instappers totaal]],14,FALSE)</f>
        <v>2</v>
      </c>
      <c r="Q34" s="5">
        <f>SUM(Tabel16[[#This Row],[mrt-18]:[mrt-19]])/4</f>
        <v>1.7586716577540114</v>
      </c>
      <c r="R34" s="65">
        <f>(Tabel16[[#This Row],[mrt-18]]+Tabel16[[#This Row],[nov-18]]+Tabel16[[#This Row],[mrt-19]])/3</f>
        <v>1.9358288770053482</v>
      </c>
      <c r="S34" t="s">
        <v>150</v>
      </c>
      <c r="T34" s="61" t="s">
        <v>150</v>
      </c>
      <c r="U34" s="70"/>
      <c r="V34" s="58" t="s">
        <v>150</v>
      </c>
      <c r="W34" s="46"/>
      <c r="X34" s="50"/>
      <c r="Y34" s="87"/>
      <c r="Z34" s="5" t="s">
        <v>18</v>
      </c>
      <c r="AA34" s="51" t="s">
        <v>150</v>
      </c>
      <c r="AB34" s="5" t="s">
        <v>5060</v>
      </c>
    </row>
    <row r="35" spans="1:28" x14ac:dyDescent="0.3">
      <c r="A35" s="8" t="s">
        <v>577</v>
      </c>
      <c r="B35" s="5">
        <v>59490030</v>
      </c>
      <c r="C35" s="4" t="s">
        <v>523</v>
      </c>
      <c r="D35" s="4" t="s">
        <v>524</v>
      </c>
      <c r="E35" s="4" t="s">
        <v>179</v>
      </c>
      <c r="F35" s="4" t="s">
        <v>15</v>
      </c>
      <c r="G35" s="4" t="s">
        <v>16</v>
      </c>
      <c r="H35" s="4" t="s">
        <v>578</v>
      </c>
      <c r="I35" s="4" t="s">
        <v>18</v>
      </c>
      <c r="J35" s="74">
        <v>1</v>
      </c>
      <c r="K35" s="4" t="s">
        <v>61</v>
      </c>
      <c r="L35" s="6" t="s">
        <v>20</v>
      </c>
      <c r="M35" s="5">
        <f>VLOOKUP(Tabel16[[#This Row],[Haltenr vv]],Tabel7[[Haltenr vv]:[instappers totaal]],8,FALSE)</f>
        <v>1.6363636363636365</v>
      </c>
      <c r="N35" s="5">
        <f>VLOOKUP(Tabel16[[#This Row],[Haltenr vv]],Tabel64[[Haltenr vv]:[Instappers totaal]],14,FALSE)</f>
        <v>1.1818181818181819</v>
      </c>
      <c r="O35" s="5">
        <f>VLOOKUP(Tabel16[[#This Row],[Haltenr vv]],Tabel4[[Haltenr vv]:[Instappers totaal]],5,FALSE)</f>
        <v>1.7727272727272727</v>
      </c>
      <c r="P35" s="5">
        <f>VLOOKUP(Tabel16[[#This Row],[Haltenr vv]],Tabel6[[Haltenr vv]:[Instappers totaal]],14,FALSE)</f>
        <v>2.6190476190476191</v>
      </c>
      <c r="Q35" s="5">
        <f>SUM(Tabel16[[#This Row],[mrt-18]:[mrt-19]])/4</f>
        <v>1.8024891774891776</v>
      </c>
      <c r="R35" s="65">
        <f>(Tabel16[[#This Row],[mrt-18]]+Tabel16[[#This Row],[nov-18]]+Tabel16[[#This Row],[mrt-19]])/3</f>
        <v>2.0093795093795097</v>
      </c>
      <c r="S35" t="s">
        <v>150</v>
      </c>
      <c r="T35" s="61" t="s">
        <v>150</v>
      </c>
      <c r="U35" s="70"/>
      <c r="V35" s="58" t="s">
        <v>150</v>
      </c>
      <c r="W35" s="46"/>
      <c r="X35" s="50"/>
      <c r="Y35" s="87"/>
      <c r="Z35" s="5" t="s">
        <v>18</v>
      </c>
      <c r="AA35" s="51" t="s">
        <v>150</v>
      </c>
      <c r="AB35" s="5"/>
    </row>
    <row r="36" spans="1:28" x14ac:dyDescent="0.3">
      <c r="A36" s="8" t="s">
        <v>572</v>
      </c>
      <c r="B36" s="5">
        <v>59450120</v>
      </c>
      <c r="C36" s="4" t="s">
        <v>573</v>
      </c>
      <c r="D36" s="4" t="s">
        <v>58</v>
      </c>
      <c r="E36" s="4" t="s">
        <v>59</v>
      </c>
      <c r="F36" s="4" t="s">
        <v>15</v>
      </c>
      <c r="G36" s="4" t="s">
        <v>16</v>
      </c>
      <c r="H36" s="4" t="s">
        <v>127</v>
      </c>
      <c r="I36" s="4" t="s">
        <v>18</v>
      </c>
      <c r="J36" s="74">
        <v>1</v>
      </c>
      <c r="K36" s="4" t="s">
        <v>61</v>
      </c>
      <c r="L36" s="6" t="s">
        <v>20</v>
      </c>
      <c r="M36" s="5">
        <f>VLOOKUP(Tabel16[[#This Row],[Haltenr vv]],Tabel7[[Haltenr vv]:[instappers totaal]],8,FALSE)</f>
        <v>2.4545454545454501</v>
      </c>
      <c r="N36" s="5">
        <f>VLOOKUP(Tabel16[[#This Row],[Haltenr vv]],Tabel64[[Haltenr vv]:[Instappers totaal]],14,FALSE)</f>
        <v>1.5909</v>
      </c>
      <c r="O36" s="5">
        <f>VLOOKUP(Tabel16[[#This Row],[Haltenr vv]],Tabel4[[Haltenr vv]:[Instappers totaal]],5,FALSE)</f>
        <v>2.1818181818181817</v>
      </c>
      <c r="P36" s="5">
        <f>VLOOKUP(Tabel16[[#This Row],[Haltenr vv]],Tabel6[[Haltenr vv]:[Instappers totaal]],14,FALSE)</f>
        <v>2.7618999999999998</v>
      </c>
      <c r="Q36" s="5">
        <f>SUM(Tabel16[[#This Row],[mrt-18]:[mrt-19]])/4</f>
        <v>2.2472909090909079</v>
      </c>
      <c r="R36" s="65">
        <f>(Tabel16[[#This Row],[mrt-18]]+Tabel16[[#This Row],[nov-18]]+Tabel16[[#This Row],[mrt-19]])/3</f>
        <v>2.4660878787878771</v>
      </c>
      <c r="S36" t="s">
        <v>150</v>
      </c>
      <c r="T36" s="61" t="s">
        <v>150</v>
      </c>
      <c r="U36" s="70"/>
      <c r="V36" s="58" t="s">
        <v>150</v>
      </c>
      <c r="W36" s="46"/>
      <c r="X36" s="50"/>
      <c r="Y36" s="87"/>
      <c r="Z36" s="5" t="s">
        <v>18</v>
      </c>
      <c r="AA36" s="51" t="s">
        <v>150</v>
      </c>
      <c r="AB36" s="5"/>
    </row>
    <row r="37" spans="1:28" x14ac:dyDescent="0.3">
      <c r="A37" s="8" t="s">
        <v>604</v>
      </c>
      <c r="B37" s="5">
        <v>59350010</v>
      </c>
      <c r="C37" s="4" t="s">
        <v>510</v>
      </c>
      <c r="D37" s="4" t="s">
        <v>511</v>
      </c>
      <c r="E37" s="4" t="s">
        <v>59</v>
      </c>
      <c r="F37" s="4" t="s">
        <v>15</v>
      </c>
      <c r="G37" s="4" t="s">
        <v>16</v>
      </c>
      <c r="H37" s="4" t="s">
        <v>272</v>
      </c>
      <c r="I37" s="4" t="s">
        <v>18</v>
      </c>
      <c r="J37" s="74">
        <v>1</v>
      </c>
      <c r="K37" s="4" t="s">
        <v>61</v>
      </c>
      <c r="L37" s="6" t="s">
        <v>20</v>
      </c>
      <c r="M37" s="5">
        <f>VLOOKUP(Tabel16[[#This Row],[Haltenr vv]],Tabel7[[Haltenr vv]:[instappers totaal]],8,FALSE)</f>
        <v>2.8823529411764701</v>
      </c>
      <c r="N37" s="5">
        <f>VLOOKUP(Tabel16[[#This Row],[Haltenr vv]],Tabel64[[Haltenr vv]:[Instappers totaal]],14,FALSE)</f>
        <v>2.8180999999999998</v>
      </c>
      <c r="O37" s="5">
        <f>VLOOKUP(Tabel16[[#This Row],[Haltenr vv]],Tabel4[[Haltenr vv]:[Instappers totaal]],5,FALSE)</f>
        <v>2.6363636363636362</v>
      </c>
      <c r="P37" s="5">
        <f>VLOOKUP(Tabel16[[#This Row],[Haltenr vv]],Tabel6[[Haltenr vv]:[Instappers totaal]],14,FALSE)</f>
        <v>2.1903999999999999</v>
      </c>
      <c r="Q37" s="5">
        <f>SUM(Tabel16[[#This Row],[mrt-18]:[mrt-19]])/4</f>
        <v>2.6318041443850269</v>
      </c>
      <c r="R37" s="65">
        <f>(Tabel16[[#This Row],[mrt-18]]+Tabel16[[#This Row],[nov-18]]+Tabel16[[#This Row],[mrt-19]])/3</f>
        <v>2.5697055258467021</v>
      </c>
      <c r="S37" t="s">
        <v>150</v>
      </c>
      <c r="T37" s="61" t="s">
        <v>150</v>
      </c>
      <c r="U37" s="70"/>
      <c r="V37" s="58" t="s">
        <v>150</v>
      </c>
      <c r="W37" s="46"/>
      <c r="X37" s="50"/>
      <c r="Y37" s="87"/>
      <c r="Z37" s="5" t="s">
        <v>18</v>
      </c>
      <c r="AA37" s="51" t="s">
        <v>150</v>
      </c>
      <c r="AB37" s="5"/>
    </row>
    <row r="38" spans="1:28" x14ac:dyDescent="0.3">
      <c r="A38" s="8" t="s">
        <v>594</v>
      </c>
      <c r="B38" s="5">
        <v>51531180</v>
      </c>
      <c r="C38" s="4" t="s">
        <v>543</v>
      </c>
      <c r="D38" s="4" t="s">
        <v>123</v>
      </c>
      <c r="E38" s="4" t="s">
        <v>124</v>
      </c>
      <c r="F38" s="4" t="s">
        <v>15</v>
      </c>
      <c r="G38" s="4" t="s">
        <v>16</v>
      </c>
      <c r="H38" s="4" t="s">
        <v>365</v>
      </c>
      <c r="I38" s="4" t="s">
        <v>18</v>
      </c>
      <c r="J38" s="74">
        <v>1</v>
      </c>
      <c r="K38" s="4" t="s">
        <v>61</v>
      </c>
      <c r="L38" s="6" t="s">
        <v>20</v>
      </c>
      <c r="M38" s="5">
        <f>VLOOKUP(Tabel16[[#This Row],[Haltenr vv]],Tabel7[[Haltenr vv]:[instappers totaal]],8,FALSE)</f>
        <v>1.9375</v>
      </c>
      <c r="N38" s="5">
        <f>VLOOKUP(Tabel16[[#This Row],[Haltenr vv]],Tabel64[[Haltenr vv]:[Instappers totaal]],14,FALSE)</f>
        <v>0.81810000000000005</v>
      </c>
      <c r="O38" s="5">
        <f>VLOOKUP(Tabel16[[#This Row],[Haltenr vv]],Tabel4[[Haltenr vv]:[Instappers totaal]],5,FALSE)</f>
        <v>3.6363636363636362</v>
      </c>
      <c r="P38" s="5">
        <f>VLOOKUP(Tabel16[[#This Row],[Haltenr vv]],Tabel6[[Haltenr vv]:[Instappers totaal]],14,FALSE)</f>
        <v>2.3332999999999999</v>
      </c>
      <c r="Q38" s="5">
        <f>SUM(Tabel16[[#This Row],[mrt-18]:[mrt-19]])/4</f>
        <v>2.1813159090909089</v>
      </c>
      <c r="R38" s="65">
        <f>(Tabel16[[#This Row],[mrt-18]]+Tabel16[[#This Row],[nov-18]]+Tabel16[[#This Row],[mrt-19]])/3</f>
        <v>2.6357212121212119</v>
      </c>
      <c r="S38" t="s">
        <v>150</v>
      </c>
      <c r="T38" s="61" t="s">
        <v>150</v>
      </c>
      <c r="U38" s="70"/>
      <c r="V38" s="58" t="s">
        <v>150</v>
      </c>
      <c r="W38" s="46"/>
      <c r="X38" s="50"/>
      <c r="Y38" s="87"/>
      <c r="Z38" s="5" t="s">
        <v>18</v>
      </c>
      <c r="AA38" s="51" t="s">
        <v>150</v>
      </c>
      <c r="AB38" s="5"/>
    </row>
    <row r="39" spans="1:28" x14ac:dyDescent="0.3">
      <c r="A39" s="8" t="s">
        <v>550</v>
      </c>
      <c r="B39" s="5">
        <v>51410030</v>
      </c>
      <c r="C39" s="4" t="s">
        <v>422</v>
      </c>
      <c r="D39" s="4" t="s">
        <v>423</v>
      </c>
      <c r="E39" s="4" t="s">
        <v>29</v>
      </c>
      <c r="F39" s="4" t="s">
        <v>15</v>
      </c>
      <c r="G39" s="4" t="s">
        <v>16</v>
      </c>
      <c r="H39" s="4" t="s">
        <v>5038</v>
      </c>
      <c r="I39" s="4" t="s">
        <v>18</v>
      </c>
      <c r="J39" s="74">
        <v>1</v>
      </c>
      <c r="K39" s="4" t="s">
        <v>61</v>
      </c>
      <c r="L39" s="6" t="s">
        <v>20</v>
      </c>
      <c r="M39" s="5">
        <f>VLOOKUP(Tabel16[[#This Row],[Haltenr vv]],Tabel7[[Haltenr vv]:[instappers totaal]],8,FALSE)</f>
        <v>3.15</v>
      </c>
      <c r="N39" s="5">
        <f>VLOOKUP(Tabel16[[#This Row],[Haltenr vv]],Tabel64[[Haltenr vv]:[Instappers totaal]],14,FALSE)</f>
        <v>0.72719999999999996</v>
      </c>
      <c r="O39" s="5">
        <f>VLOOKUP(Tabel16[[#This Row],[Haltenr vv]],Tabel4[[Haltenr vv]:[Instappers totaal]],5,FALSE)</f>
        <v>1.9545454545454546</v>
      </c>
      <c r="P39" s="5">
        <f>VLOOKUP(Tabel16[[#This Row],[Haltenr vv]],Tabel6[[Haltenr vv]:[Instappers totaal]],14,FALSE)</f>
        <v>3.5238</v>
      </c>
      <c r="Q39" s="5">
        <f>SUM(Tabel16[[#This Row],[mrt-18]:[mrt-19]])/4</f>
        <v>2.3388863636363637</v>
      </c>
      <c r="R39" s="65">
        <f>(Tabel16[[#This Row],[mrt-18]]+Tabel16[[#This Row],[nov-18]]+Tabel16[[#This Row],[mrt-19]])/3</f>
        <v>2.8761151515151515</v>
      </c>
      <c r="S39" t="s">
        <v>150</v>
      </c>
      <c r="T39" s="61" t="s">
        <v>150</v>
      </c>
      <c r="U39" s="70"/>
      <c r="V39" s="58" t="s">
        <v>150</v>
      </c>
      <c r="W39" s="46"/>
      <c r="X39" s="50"/>
      <c r="Y39" s="87"/>
      <c r="Z39" s="5" t="s">
        <v>18</v>
      </c>
      <c r="AA39" s="51" t="s">
        <v>150</v>
      </c>
      <c r="AB39" s="5"/>
    </row>
    <row r="40" spans="1:28" x14ac:dyDescent="0.3">
      <c r="A40" s="8" t="s">
        <v>614</v>
      </c>
      <c r="B40" s="5">
        <v>51410160</v>
      </c>
      <c r="C40" s="4" t="s">
        <v>425</v>
      </c>
      <c r="D40" s="4" t="s">
        <v>426</v>
      </c>
      <c r="E40" s="4" t="s">
        <v>29</v>
      </c>
      <c r="F40" s="4" t="s">
        <v>15</v>
      </c>
      <c r="G40" s="4" t="s">
        <v>16</v>
      </c>
      <c r="H40" s="4" t="s">
        <v>527</v>
      </c>
      <c r="I40" s="4" t="s">
        <v>18</v>
      </c>
      <c r="J40" s="74">
        <v>1</v>
      </c>
      <c r="K40" s="4" t="s">
        <v>61</v>
      </c>
      <c r="L40" s="6" t="s">
        <v>20</v>
      </c>
      <c r="M40" s="5">
        <f>VLOOKUP(Tabel16[[#This Row],[Haltenr vv]],Tabel7[[Haltenr vv]:[instappers totaal]],8,FALSE)</f>
        <v>4.6818181818181799</v>
      </c>
      <c r="N40" s="5">
        <f>VLOOKUP(Tabel16[[#This Row],[Haltenr vv]],Tabel64[[Haltenr vv]:[Instappers totaal]],14,FALSE)</f>
        <v>2.2271999999999998</v>
      </c>
      <c r="O40" s="5">
        <f>VLOOKUP(Tabel16[[#This Row],[Haltenr vv]],Tabel4[[Haltenr vv]:[Instappers totaal]],5,FALSE)</f>
        <v>2.3181818181818183</v>
      </c>
      <c r="P40" s="5">
        <f>VLOOKUP(Tabel16[[#This Row],[Haltenr vv]],Tabel6[[Haltenr vv]:[Instappers totaal]],14,FALSE)</f>
        <v>1.9522999999999999</v>
      </c>
      <c r="Q40" s="5">
        <f>SUM(Tabel16[[#This Row],[mrt-18]:[mrt-19]])/4</f>
        <v>2.7948749999999993</v>
      </c>
      <c r="R40" s="65">
        <f>(Tabel16[[#This Row],[mrt-18]]+Tabel16[[#This Row],[nov-18]]+Tabel16[[#This Row],[mrt-19]])/3</f>
        <v>2.9840999999999993</v>
      </c>
      <c r="S40" t="s">
        <v>150</v>
      </c>
      <c r="T40" s="61" t="s">
        <v>150</v>
      </c>
      <c r="U40" s="70"/>
      <c r="V40" s="58" t="s">
        <v>150</v>
      </c>
      <c r="W40" s="46"/>
      <c r="X40" s="50"/>
      <c r="Y40" s="87"/>
      <c r="Z40" s="5" t="s">
        <v>18</v>
      </c>
      <c r="AA40" s="51" t="s">
        <v>150</v>
      </c>
      <c r="AB40" s="5"/>
    </row>
    <row r="41" spans="1:28" x14ac:dyDescent="0.3">
      <c r="A41" s="7" t="s">
        <v>2662</v>
      </c>
      <c r="B41" s="2">
        <v>59450280</v>
      </c>
      <c r="C41" s="1" t="s">
        <v>648</v>
      </c>
      <c r="D41" s="1" t="s">
        <v>649</v>
      </c>
      <c r="E41" s="1" t="s">
        <v>59</v>
      </c>
      <c r="F41" s="1" t="s">
        <v>15</v>
      </c>
      <c r="G41" s="1" t="s">
        <v>16</v>
      </c>
      <c r="H41" s="1" t="s">
        <v>650</v>
      </c>
      <c r="I41" s="1" t="s">
        <v>18</v>
      </c>
      <c r="J41" s="75">
        <v>1</v>
      </c>
      <c r="K41" s="1" t="s">
        <v>61</v>
      </c>
      <c r="L41" s="3" t="s">
        <v>20</v>
      </c>
      <c r="M41" s="5">
        <f>VLOOKUP(Tabel16[[#This Row],[Haltenr vv]],Tabel7[[Haltenr vv]:[instappers totaal]],8,FALSE)</f>
        <v>3.4545454545454501</v>
      </c>
      <c r="N41" s="5">
        <v>2</v>
      </c>
      <c r="O41" s="5">
        <f>VLOOKUP(Tabel16[[#This Row],[Haltenr vv]],Tabel4[[Haltenr vv]:[Instappers totaal]],5,FALSE)</f>
        <v>3.0909090909090908</v>
      </c>
      <c r="P41" s="5">
        <v>3</v>
      </c>
      <c r="Q41" s="5">
        <f>SUM(Tabel16[[#This Row],[mrt-18]:[mrt-19]])/4</f>
        <v>2.8863636363636349</v>
      </c>
      <c r="R41" s="65">
        <f>(Tabel16[[#This Row],[mrt-18]]+Tabel16[[#This Row],[nov-18]]+Tabel16[[#This Row],[mrt-19]])/3</f>
        <v>3.1818181818181803</v>
      </c>
      <c r="S41" t="s">
        <v>150</v>
      </c>
      <c r="T41" s="61" t="s">
        <v>150</v>
      </c>
      <c r="U41" s="70"/>
      <c r="V41" s="58" t="s">
        <v>150</v>
      </c>
      <c r="W41" s="46"/>
      <c r="X41" s="50"/>
      <c r="Y41" s="87"/>
      <c r="Z41" s="5" t="s">
        <v>18</v>
      </c>
      <c r="AA41" s="51" t="s">
        <v>150</v>
      </c>
      <c r="AB41" s="5"/>
    </row>
    <row r="42" spans="1:28" x14ac:dyDescent="0.3">
      <c r="A42" s="7" t="s">
        <v>542</v>
      </c>
      <c r="B42" s="2">
        <v>51531170</v>
      </c>
      <c r="C42" s="1" t="s">
        <v>543</v>
      </c>
      <c r="D42" s="1" t="s">
        <v>123</v>
      </c>
      <c r="E42" s="1" t="s">
        <v>124</v>
      </c>
      <c r="F42" s="1" t="s">
        <v>15</v>
      </c>
      <c r="G42" s="1" t="s">
        <v>16</v>
      </c>
      <c r="H42" s="1" t="s">
        <v>544</v>
      </c>
      <c r="I42" s="1" t="s">
        <v>18</v>
      </c>
      <c r="J42" s="75">
        <v>1</v>
      </c>
      <c r="K42" s="1" t="s">
        <v>61</v>
      </c>
      <c r="L42" s="3" t="s">
        <v>20</v>
      </c>
      <c r="M42" s="5">
        <f>VLOOKUP(Tabel16[[#This Row],[Haltenr vv]],Tabel7[[Haltenr vv]:[instappers totaal]],8,FALSE)</f>
        <v>3.3684210526315801</v>
      </c>
      <c r="N42" s="5">
        <f>VLOOKUP(Tabel16[[#This Row],[Haltenr vv]],Tabel64[[Haltenr vv]:[Instappers totaal]],14,FALSE)</f>
        <v>0.59089999999999998</v>
      </c>
      <c r="O42" s="5">
        <f>VLOOKUP(Tabel16[[#This Row],[Haltenr vv]],Tabel4[[Haltenr vv]:[Instappers totaal]],5,FALSE)</f>
        <v>2.5909090909090908</v>
      </c>
      <c r="P42" s="5">
        <f>VLOOKUP(Tabel16[[#This Row],[Haltenr vv]],Tabel6[[Haltenr vv]:[Instappers totaal]],14,FALSE)</f>
        <v>3.8571</v>
      </c>
      <c r="Q42" s="5">
        <f>SUM(Tabel16[[#This Row],[mrt-18]:[mrt-19]])/4</f>
        <v>2.6018325358851677</v>
      </c>
      <c r="R42" s="65">
        <f>(Tabel16[[#This Row],[mrt-18]]+Tabel16[[#This Row],[nov-18]]+Tabel16[[#This Row],[mrt-19]])/3</f>
        <v>3.2721433811802236</v>
      </c>
      <c r="S42" t="s">
        <v>150</v>
      </c>
      <c r="T42" s="61" t="s">
        <v>150</v>
      </c>
      <c r="U42" s="70"/>
      <c r="V42" s="58" t="s">
        <v>150</v>
      </c>
      <c r="W42" s="46"/>
      <c r="X42" s="50"/>
      <c r="Y42" s="87"/>
      <c r="Z42" s="5" t="s">
        <v>18</v>
      </c>
      <c r="AA42" s="51" t="s">
        <v>150</v>
      </c>
      <c r="AB42" s="5"/>
    </row>
    <row r="43" spans="1:28" x14ac:dyDescent="0.3">
      <c r="A43" s="7" t="s">
        <v>592</v>
      </c>
      <c r="B43" s="2">
        <v>59330140</v>
      </c>
      <c r="C43" s="1" t="s">
        <v>393</v>
      </c>
      <c r="D43" s="1" t="s">
        <v>394</v>
      </c>
      <c r="E43" s="1" t="s">
        <v>59</v>
      </c>
      <c r="F43" s="1" t="s">
        <v>15</v>
      </c>
      <c r="G43" s="1" t="s">
        <v>16</v>
      </c>
      <c r="H43" s="1" t="s">
        <v>593</v>
      </c>
      <c r="I43" s="1" t="s">
        <v>18</v>
      </c>
      <c r="J43" s="75">
        <v>1</v>
      </c>
      <c r="K43" s="1" t="s">
        <v>61</v>
      </c>
      <c r="L43" s="3" t="s">
        <v>20</v>
      </c>
      <c r="M43" s="5">
        <f>VLOOKUP(Tabel16[[#This Row],[Haltenr vv]],Tabel7[[Haltenr vv]:[instappers totaal]],8,FALSE)</f>
        <v>6.6</v>
      </c>
      <c r="N43" s="5">
        <f>VLOOKUP(Tabel16[[#This Row],[Haltenr vv]],Tabel64[[Haltenr vv]:[Instappers totaal]],14,FALSE)</f>
        <v>0.1363</v>
      </c>
      <c r="O43" s="5">
        <f>VLOOKUP(Tabel16[[#This Row],[Haltenr vv]],Tabel4[[Haltenr vv]:[Instappers totaal]],5,FALSE)</f>
        <v>1.0454545454545454</v>
      </c>
      <c r="P43" s="5">
        <f>VLOOKUP(Tabel16[[#This Row],[Haltenr vv]],Tabel6[[Haltenr vv]:[Instappers totaal]],14,FALSE)</f>
        <v>2.3809</v>
      </c>
      <c r="Q43" s="5">
        <f>SUM(Tabel16[[#This Row],[mrt-18]:[mrt-19]])/4</f>
        <v>2.5406636363636363</v>
      </c>
      <c r="R43" s="65">
        <f>(Tabel16[[#This Row],[mrt-18]]+Tabel16[[#This Row],[nov-18]]+Tabel16[[#This Row],[mrt-19]])/3</f>
        <v>3.3421181818181815</v>
      </c>
      <c r="S43" t="s">
        <v>150</v>
      </c>
      <c r="T43" s="61" t="s">
        <v>150</v>
      </c>
      <c r="U43" s="70"/>
      <c r="V43" s="58" t="s">
        <v>150</v>
      </c>
      <c r="W43" s="46"/>
      <c r="X43" s="50"/>
      <c r="Y43" s="87"/>
      <c r="Z43" s="5" t="s">
        <v>18</v>
      </c>
      <c r="AA43" s="51" t="s">
        <v>150</v>
      </c>
      <c r="AB43" s="5"/>
    </row>
    <row r="44" spans="1:28" x14ac:dyDescent="0.3">
      <c r="A44" s="8" t="s">
        <v>530</v>
      </c>
      <c r="B44" s="5">
        <v>50201240</v>
      </c>
      <c r="C44" s="4" t="s">
        <v>435</v>
      </c>
      <c r="D44" s="4" t="s">
        <v>436</v>
      </c>
      <c r="E44" s="4" t="s">
        <v>179</v>
      </c>
      <c r="F44" s="4" t="s">
        <v>15</v>
      </c>
      <c r="G44" s="4" t="s">
        <v>16</v>
      </c>
      <c r="H44" s="4" t="s">
        <v>531</v>
      </c>
      <c r="I44" s="4" t="s">
        <v>18</v>
      </c>
      <c r="J44" s="74">
        <v>1</v>
      </c>
      <c r="K44" s="4" t="s">
        <v>19</v>
      </c>
      <c r="L44" s="6" t="s">
        <v>20</v>
      </c>
      <c r="M44" s="5">
        <f>VLOOKUP(Tabel16[[#This Row],[Haltenr vv]],Tabel7[[Haltenr vv]:[instappers totaal]],8,FALSE)</f>
        <v>2.15</v>
      </c>
      <c r="N44" s="5">
        <f>VLOOKUP(Tabel16[[#This Row],[Haltenr vv]],Tabel64[[Haltenr vv]:[Instappers totaal]],14,FALSE)</f>
        <v>1.8181</v>
      </c>
      <c r="O44" s="5">
        <f>VLOOKUP(Tabel16[[#This Row],[Haltenr vv]],Tabel4[[Haltenr vv]:[Instappers totaal]],5,FALSE)</f>
        <v>4.1363636363636367</v>
      </c>
      <c r="P44" s="5">
        <f>VLOOKUP(Tabel16[[#This Row],[Haltenr vv]],Tabel6[[Haltenr vv]:[Instappers totaal]],14,FALSE)</f>
        <v>4.2857000000000003</v>
      </c>
      <c r="Q44" s="5">
        <f>SUM(Tabel16[[#This Row],[mrt-18]:[mrt-19]])/4</f>
        <v>3.0975409090909092</v>
      </c>
      <c r="R44" s="65">
        <f>(Tabel16[[#This Row],[mrt-18]]+Tabel16[[#This Row],[nov-18]]+Tabel16[[#This Row],[mrt-19]])/3</f>
        <v>3.5240212121212124</v>
      </c>
      <c r="S44" t="s">
        <v>150</v>
      </c>
      <c r="T44" s="61" t="s">
        <v>150</v>
      </c>
      <c r="U44" s="70"/>
      <c r="V44" s="58" t="s">
        <v>150</v>
      </c>
      <c r="W44" s="46"/>
      <c r="X44" s="50"/>
      <c r="Y44" s="87"/>
      <c r="Z44" s="5" t="s">
        <v>18</v>
      </c>
      <c r="AA44" s="51" t="s">
        <v>150</v>
      </c>
      <c r="AB44" s="5"/>
    </row>
    <row r="45" spans="1:28" x14ac:dyDescent="0.3">
      <c r="A45" s="7" t="s">
        <v>561</v>
      </c>
      <c r="B45" s="2">
        <v>50320180</v>
      </c>
      <c r="C45" s="1" t="s">
        <v>433</v>
      </c>
      <c r="D45" s="1" t="s">
        <v>137</v>
      </c>
      <c r="E45" s="1" t="s">
        <v>153</v>
      </c>
      <c r="F45" s="1" t="s">
        <v>15</v>
      </c>
      <c r="G45" s="1" t="s">
        <v>16</v>
      </c>
      <c r="H45" s="1" t="s">
        <v>299</v>
      </c>
      <c r="I45" s="1" t="s">
        <v>18</v>
      </c>
      <c r="J45" s="75">
        <v>1</v>
      </c>
      <c r="K45" s="1" t="s">
        <v>61</v>
      </c>
      <c r="L45" s="3" t="s">
        <v>20</v>
      </c>
      <c r="M45" s="5">
        <f>VLOOKUP(Tabel16[[#This Row],[Haltenr vv]],Tabel7[[Haltenr vv]:[instappers totaal]],8,FALSE)</f>
        <v>4.767045454545455</v>
      </c>
      <c r="N45" s="5">
        <f>VLOOKUP(Tabel16[[#This Row],[Haltenr vv]],Tabel64[[Haltenr vv]:[Instappers totaal]],14,FALSE)</f>
        <v>4.3636272727272729</v>
      </c>
      <c r="O45" s="5">
        <f>VLOOKUP(Tabel16[[#This Row],[Haltenr vv]],Tabel4[[Haltenr vv]:[Instappers totaal]],5,FALSE)</f>
        <v>3</v>
      </c>
      <c r="P45" s="5">
        <f>VLOOKUP(Tabel16[[#This Row],[Haltenr vv]],Tabel6[[Haltenr vv]:[Instappers totaal]],14,FALSE)</f>
        <v>3.2857095238095235</v>
      </c>
      <c r="Q45" s="5">
        <f>SUM(Tabel16[[#This Row],[mrt-18]:[mrt-19]])/4</f>
        <v>3.8540955627705626</v>
      </c>
      <c r="R45" s="65">
        <f>(Tabel16[[#This Row],[mrt-18]]+Tabel16[[#This Row],[nov-18]]+Tabel16[[#This Row],[mrt-19]])/3</f>
        <v>3.6842516594516597</v>
      </c>
      <c r="S45" t="s">
        <v>150</v>
      </c>
      <c r="T45" s="61" t="s">
        <v>150</v>
      </c>
      <c r="U45" s="70"/>
      <c r="V45" s="58" t="s">
        <v>150</v>
      </c>
      <c r="W45" s="46"/>
      <c r="X45" s="50"/>
      <c r="Y45" s="87"/>
      <c r="Z45" s="5" t="s">
        <v>18</v>
      </c>
      <c r="AA45" s="51" t="s">
        <v>150</v>
      </c>
      <c r="AB45" s="5"/>
    </row>
    <row r="46" spans="1:28" x14ac:dyDescent="0.3">
      <c r="A46" s="7" t="s">
        <v>548</v>
      </c>
      <c r="B46" s="2">
        <v>51280050</v>
      </c>
      <c r="C46" s="1" t="s">
        <v>342</v>
      </c>
      <c r="D46" s="1" t="s">
        <v>314</v>
      </c>
      <c r="E46" s="1" t="s">
        <v>314</v>
      </c>
      <c r="F46" s="1" t="s">
        <v>15</v>
      </c>
      <c r="G46" s="1" t="s">
        <v>16</v>
      </c>
      <c r="H46" s="1" t="s">
        <v>549</v>
      </c>
      <c r="I46" s="1" t="s">
        <v>18</v>
      </c>
      <c r="J46" s="75">
        <v>1</v>
      </c>
      <c r="K46" s="1" t="s">
        <v>19</v>
      </c>
      <c r="L46" s="3" t="s">
        <v>20</v>
      </c>
      <c r="M46" s="5">
        <f>VLOOKUP(Tabel16[[#This Row],[Haltenr vv]],Tabel7[[Haltenr vv]:[instappers totaal]],8,FALSE)</f>
        <v>3.1818181818181817</v>
      </c>
      <c r="N46" s="5">
        <f>VLOOKUP(Tabel16[[#This Row],[Haltenr vv]],Tabel64[[Haltenr vv]:[Instappers totaal]],14,FALSE)</f>
        <v>1.8181818181818181</v>
      </c>
      <c r="O46" s="5">
        <f>VLOOKUP(Tabel16[[#This Row],[Haltenr vv]],Tabel4[[Haltenr vv]:[Instappers totaal]],5,FALSE)</f>
        <v>4.5</v>
      </c>
      <c r="P46" s="5">
        <f>VLOOKUP(Tabel16[[#This Row],[Haltenr vv]],Tabel6[[Haltenr vv]:[Instappers totaal]],14,FALSE)</f>
        <v>3.6666666666666665</v>
      </c>
      <c r="Q46" s="5">
        <f>SUM(Tabel16[[#This Row],[mrt-18]:[mrt-19]])/4</f>
        <v>3.2916666666666665</v>
      </c>
      <c r="R46" s="65">
        <f>(Tabel16[[#This Row],[mrt-18]]+Tabel16[[#This Row],[nov-18]]+Tabel16[[#This Row],[mrt-19]])/3</f>
        <v>3.7828282828282824</v>
      </c>
      <c r="S46" t="s">
        <v>150</v>
      </c>
      <c r="T46" s="61" t="s">
        <v>150</v>
      </c>
      <c r="U46" s="70"/>
      <c r="V46" s="58" t="s">
        <v>150</v>
      </c>
      <c r="W46" s="46"/>
      <c r="X46" s="50"/>
      <c r="Y46" s="87"/>
      <c r="Z46" s="5" t="s">
        <v>18</v>
      </c>
      <c r="AA46" s="51" t="s">
        <v>150</v>
      </c>
      <c r="AB46" s="5"/>
    </row>
    <row r="47" spans="1:28" x14ac:dyDescent="0.3">
      <c r="A47" s="7" t="s">
        <v>539</v>
      </c>
      <c r="B47" s="2">
        <v>51910010</v>
      </c>
      <c r="C47" s="1" t="s">
        <v>540</v>
      </c>
      <c r="D47" s="1" t="s">
        <v>28</v>
      </c>
      <c r="E47" s="1" t="s">
        <v>29</v>
      </c>
      <c r="F47" s="1" t="s">
        <v>15</v>
      </c>
      <c r="G47" s="1" t="s">
        <v>16</v>
      </c>
      <c r="H47" s="1" t="s">
        <v>541</v>
      </c>
      <c r="I47" s="1" t="s">
        <v>18</v>
      </c>
      <c r="J47" s="75">
        <v>1</v>
      </c>
      <c r="K47" s="1" t="s">
        <v>61</v>
      </c>
      <c r="L47" s="3" t="s">
        <v>20</v>
      </c>
      <c r="M47" s="5">
        <f>VLOOKUP(Tabel16[[#This Row],[Haltenr vv]],Tabel7[[Haltenr vv]:[instappers totaal]],8,FALSE)</f>
        <v>4.6363636363636402</v>
      </c>
      <c r="N47" s="5">
        <f>VLOOKUP(Tabel16[[#This Row],[Haltenr vv]],Tabel64[[Haltenr vv]:[Instappers totaal]],14,FALSE)</f>
        <v>1.7726999999999999</v>
      </c>
      <c r="O47" s="5">
        <f>VLOOKUP(Tabel16[[#This Row],[Haltenr vv]],Tabel4[[Haltenr vv]:[Instappers totaal]],5,FALSE)</f>
        <v>3.4090909090909092</v>
      </c>
      <c r="P47" s="5">
        <f>VLOOKUP(Tabel16[[#This Row],[Haltenr vv]],Tabel6[[Haltenr vv]:[Instappers totaal]],14,FALSE)</f>
        <v>3.9523000000000001</v>
      </c>
      <c r="Q47" s="5">
        <f>SUM(Tabel16[[#This Row],[mrt-18]:[mrt-19]])/4</f>
        <v>3.4426136363636379</v>
      </c>
      <c r="R47" s="65">
        <f>(Tabel16[[#This Row],[mrt-18]]+Tabel16[[#This Row],[nov-18]]+Tabel16[[#This Row],[mrt-19]])/3</f>
        <v>3.9992515151515171</v>
      </c>
      <c r="S47" t="s">
        <v>150</v>
      </c>
      <c r="T47" s="61" t="s">
        <v>150</v>
      </c>
      <c r="U47" s="70"/>
      <c r="V47" s="58" t="s">
        <v>150</v>
      </c>
      <c r="W47" s="46"/>
      <c r="X47" s="50"/>
      <c r="Y47" s="87"/>
      <c r="Z47" s="5" t="s">
        <v>18</v>
      </c>
      <c r="AA47" s="51" t="s">
        <v>150</v>
      </c>
      <c r="AB47" s="5"/>
    </row>
    <row r="48" spans="1:28" x14ac:dyDescent="0.3">
      <c r="A48" s="7" t="s">
        <v>522</v>
      </c>
      <c r="B48" s="2">
        <v>59490020</v>
      </c>
      <c r="C48" s="1" t="s">
        <v>523</v>
      </c>
      <c r="D48" s="1" t="s">
        <v>524</v>
      </c>
      <c r="E48" s="1" t="s">
        <v>179</v>
      </c>
      <c r="F48" s="1" t="s">
        <v>15</v>
      </c>
      <c r="G48" s="1" t="s">
        <v>16</v>
      </c>
      <c r="H48" s="1" t="s">
        <v>525</v>
      </c>
      <c r="I48" s="1" t="s">
        <v>18</v>
      </c>
      <c r="J48" s="75">
        <v>1</v>
      </c>
      <c r="K48" s="1" t="s">
        <v>61</v>
      </c>
      <c r="L48" s="3" t="s">
        <v>20</v>
      </c>
      <c r="M48" s="5">
        <f>VLOOKUP(Tabel16[[#This Row],[Haltenr vv]],Tabel7[[Haltenr vv]:[instappers totaal]],8,FALSE)</f>
        <v>4.2272727272727275</v>
      </c>
      <c r="N48" s="5">
        <f>VLOOKUP(Tabel16[[#This Row],[Haltenr vv]],Tabel64[[Haltenr vv]:[Instappers totaal]],14,FALSE)</f>
        <v>3.0454545454545454</v>
      </c>
      <c r="O48" s="5">
        <f>VLOOKUP(Tabel16[[#This Row],[Haltenr vv]],Tabel4[[Haltenr vv]:[Instappers totaal]],5,FALSE)</f>
        <v>3.6818181818181817</v>
      </c>
      <c r="P48" s="5">
        <f>VLOOKUP(Tabel16[[#This Row],[Haltenr vv]],Tabel6[[Haltenr vv]:[Instappers totaal]],14,FALSE)</f>
        <v>4.333333333333333</v>
      </c>
      <c r="Q48" s="5">
        <f>SUM(Tabel16[[#This Row],[mrt-18]:[mrt-19]])/4</f>
        <v>3.8219696969696972</v>
      </c>
      <c r="R48" s="65">
        <f>(Tabel16[[#This Row],[mrt-18]]+Tabel16[[#This Row],[nov-18]]+Tabel16[[#This Row],[mrt-19]])/3</f>
        <v>4.0808080808080804</v>
      </c>
      <c r="S48" t="s">
        <v>150</v>
      </c>
      <c r="T48" s="61" t="s">
        <v>150</v>
      </c>
      <c r="U48" s="70"/>
      <c r="V48" s="58" t="s">
        <v>150</v>
      </c>
      <c r="W48" s="46"/>
      <c r="X48" s="50"/>
      <c r="Y48" s="87"/>
      <c r="Z48" s="5" t="s">
        <v>18</v>
      </c>
      <c r="AA48" s="51" t="s">
        <v>150</v>
      </c>
      <c r="AB48" s="5"/>
    </row>
    <row r="49" spans="1:28" x14ac:dyDescent="0.3">
      <c r="A49" s="7" t="s">
        <v>551</v>
      </c>
      <c r="B49" s="2">
        <v>59350020</v>
      </c>
      <c r="C49" s="1" t="s">
        <v>552</v>
      </c>
      <c r="D49" s="1" t="s">
        <v>202</v>
      </c>
      <c r="E49" s="1" t="s">
        <v>59</v>
      </c>
      <c r="F49" s="1" t="s">
        <v>15</v>
      </c>
      <c r="G49" s="1" t="s">
        <v>16</v>
      </c>
      <c r="H49" s="1" t="s">
        <v>203</v>
      </c>
      <c r="I49" s="1" t="s">
        <v>18</v>
      </c>
      <c r="J49" s="75">
        <v>1</v>
      </c>
      <c r="K49" s="1" t="s">
        <v>61</v>
      </c>
      <c r="L49" s="3" t="s">
        <v>20</v>
      </c>
      <c r="M49" s="5">
        <f>VLOOKUP(Tabel16[[#This Row],[Haltenr vv]],Tabel7[[Haltenr vv]:[instappers totaal]],8,FALSE)</f>
        <v>4.7727272727272698</v>
      </c>
      <c r="N49" s="5">
        <f>VLOOKUP(Tabel16[[#This Row],[Haltenr vv]],Tabel64[[Haltenr vv]:[Instappers totaal]],14,FALSE)</f>
        <v>2.5453999999999999</v>
      </c>
      <c r="O49" s="5">
        <f>VLOOKUP(Tabel16[[#This Row],[Haltenr vv]],Tabel4[[Haltenr vv]:[Instappers totaal]],5,FALSE)</f>
        <v>3.9545454545454546</v>
      </c>
      <c r="P49" s="5">
        <f>VLOOKUP(Tabel16[[#This Row],[Haltenr vv]],Tabel6[[Haltenr vv]:[Instappers totaal]],14,FALSE)</f>
        <v>3.5238</v>
      </c>
      <c r="Q49" s="5">
        <f>SUM(Tabel16[[#This Row],[mrt-18]:[mrt-19]])/4</f>
        <v>3.6991181818181809</v>
      </c>
      <c r="R49" s="65">
        <f>(Tabel16[[#This Row],[mrt-18]]+Tabel16[[#This Row],[nov-18]]+Tabel16[[#This Row],[mrt-19]])/3</f>
        <v>4.0836909090909081</v>
      </c>
      <c r="S49" t="s">
        <v>150</v>
      </c>
      <c r="T49" s="61" t="s">
        <v>150</v>
      </c>
      <c r="U49" s="70"/>
      <c r="V49" s="58" t="s">
        <v>150</v>
      </c>
      <c r="W49" s="46"/>
      <c r="X49" s="50"/>
      <c r="Y49" s="87"/>
      <c r="Z49" s="5" t="s">
        <v>18</v>
      </c>
      <c r="AA49" s="51" t="s">
        <v>150</v>
      </c>
      <c r="AB49" s="5"/>
    </row>
    <row r="50" spans="1:28" x14ac:dyDescent="0.3">
      <c r="A50" s="7" t="s">
        <v>488</v>
      </c>
      <c r="B50" s="2">
        <v>40500020</v>
      </c>
      <c r="C50" s="1" t="s">
        <v>489</v>
      </c>
      <c r="D50" s="1" t="s">
        <v>66</v>
      </c>
      <c r="E50" s="1" t="s">
        <v>67</v>
      </c>
      <c r="F50" s="1" t="s">
        <v>15</v>
      </c>
      <c r="G50" s="1" t="s">
        <v>16</v>
      </c>
      <c r="H50" s="1" t="s">
        <v>490</v>
      </c>
      <c r="I50" s="1" t="s">
        <v>18</v>
      </c>
      <c r="J50" s="75">
        <v>1</v>
      </c>
      <c r="K50" s="1" t="s">
        <v>61</v>
      </c>
      <c r="L50" s="3" t="s">
        <v>20</v>
      </c>
      <c r="M50" s="5">
        <f>VLOOKUP(Tabel16[[#This Row],[Haltenr vv]],Tabel7[[Haltenr vv]:[instappers totaal]],8,FALSE)</f>
        <v>3.5</v>
      </c>
      <c r="N50" s="5">
        <f>VLOOKUP(Tabel16[[#This Row],[Haltenr vv]],Tabel64[[Haltenr vv]:[Instappers totaal]],14,FALSE)</f>
        <v>1.9544999999999999</v>
      </c>
      <c r="O50" s="5">
        <f>VLOOKUP(Tabel16[[#This Row],[Haltenr vv]],Tabel4[[Haltenr vv]:[Instappers totaal]],5,FALSE)</f>
        <v>3.5</v>
      </c>
      <c r="P50" s="5">
        <f>VLOOKUP(Tabel16[[#This Row],[Haltenr vv]],Tabel6[[Haltenr vv]:[Instappers totaal]],14,FALSE)</f>
        <v>5.3808999999999996</v>
      </c>
      <c r="Q50" s="5">
        <f>SUM(Tabel16[[#This Row],[mrt-18]:[mrt-19]])/4</f>
        <v>3.58385</v>
      </c>
      <c r="R50" s="65">
        <f>(Tabel16[[#This Row],[mrt-18]]+Tabel16[[#This Row],[nov-18]]+Tabel16[[#This Row],[mrt-19]])/3</f>
        <v>4.1269666666666671</v>
      </c>
      <c r="S50" t="s">
        <v>150</v>
      </c>
      <c r="T50" s="61" t="s">
        <v>150</v>
      </c>
      <c r="U50" s="70"/>
      <c r="V50" s="58" t="s">
        <v>150</v>
      </c>
      <c r="W50" s="46"/>
      <c r="X50" s="50"/>
      <c r="Y50" s="87"/>
      <c r="Z50" s="5" t="s">
        <v>18</v>
      </c>
      <c r="AA50" s="51" t="s">
        <v>150</v>
      </c>
      <c r="AB50" s="5"/>
    </row>
    <row r="51" spans="1:28" x14ac:dyDescent="0.3">
      <c r="A51" s="7" t="s">
        <v>501</v>
      </c>
      <c r="B51" s="2">
        <v>50510070</v>
      </c>
      <c r="C51" s="1" t="s">
        <v>502</v>
      </c>
      <c r="D51" s="1" t="s">
        <v>157</v>
      </c>
      <c r="E51" s="1" t="s">
        <v>158</v>
      </c>
      <c r="F51" s="1" t="s">
        <v>15</v>
      </c>
      <c r="G51" s="1" t="s">
        <v>16</v>
      </c>
      <c r="H51" s="1" t="s">
        <v>283</v>
      </c>
      <c r="I51" s="1" t="s">
        <v>18</v>
      </c>
      <c r="J51" s="75">
        <v>1</v>
      </c>
      <c r="K51" s="1" t="s">
        <v>61</v>
      </c>
      <c r="L51" s="3" t="s">
        <v>72</v>
      </c>
      <c r="M51" s="5">
        <f>VLOOKUP(Tabel16[[#This Row],[Haltenr vv]],Tabel7[[Haltenr vv]:[instappers totaal]],8,FALSE)</f>
        <v>3.5454545454545499</v>
      </c>
      <c r="N51" s="5">
        <f>VLOOKUP(Tabel16[[#This Row],[Haltenr vv]],Tabel64[[Haltenr vv]:[Instappers totaal]],14,FALSE)</f>
        <v>2.2726999999999999</v>
      </c>
      <c r="O51" s="5">
        <f>VLOOKUP(Tabel16[[#This Row],[Haltenr vv]],Tabel4[[Haltenr vv]:[Instappers totaal]],5,FALSE)</f>
        <v>3.8636363636363638</v>
      </c>
      <c r="P51" s="5">
        <f>VLOOKUP(Tabel16[[#This Row],[Haltenr vv]],Tabel6[[Haltenr vv]:[Instappers totaal]],14,FALSE)</f>
        <v>5</v>
      </c>
      <c r="Q51" s="5">
        <f>SUM(Tabel16[[#This Row],[mrt-18]:[mrt-19]])/4</f>
        <v>3.6704477272727285</v>
      </c>
      <c r="R51" s="65">
        <f>(Tabel16[[#This Row],[mrt-18]]+Tabel16[[#This Row],[nov-18]]+Tabel16[[#This Row],[mrt-19]])/3</f>
        <v>4.1363636363636376</v>
      </c>
      <c r="S51" t="s">
        <v>150</v>
      </c>
      <c r="T51" s="61" t="s">
        <v>150</v>
      </c>
      <c r="U51" s="70"/>
      <c r="V51" s="58" t="s">
        <v>150</v>
      </c>
      <c r="W51" s="46"/>
      <c r="X51" s="50"/>
      <c r="Y51" s="87"/>
      <c r="Z51" s="5" t="s">
        <v>18</v>
      </c>
      <c r="AA51" s="51" t="s">
        <v>150</v>
      </c>
      <c r="AB51" s="5"/>
    </row>
    <row r="52" spans="1:28" x14ac:dyDescent="0.3">
      <c r="A52" s="7" t="s">
        <v>509</v>
      </c>
      <c r="B52" s="2">
        <v>59250340</v>
      </c>
      <c r="C52" s="1" t="s">
        <v>510</v>
      </c>
      <c r="D52" s="1" t="s">
        <v>511</v>
      </c>
      <c r="E52" s="1" t="s">
        <v>59</v>
      </c>
      <c r="F52" s="1" t="s">
        <v>15</v>
      </c>
      <c r="G52" s="1" t="s">
        <v>16</v>
      </c>
      <c r="H52" s="1" t="s">
        <v>203</v>
      </c>
      <c r="I52" s="1" t="s">
        <v>18</v>
      </c>
      <c r="J52" s="75">
        <v>1</v>
      </c>
      <c r="K52" s="1" t="s">
        <v>61</v>
      </c>
      <c r="L52" s="3" t="s">
        <v>20</v>
      </c>
      <c r="M52" s="5">
        <f>VLOOKUP(Tabel16[[#This Row],[Haltenr vv]],Tabel7[[Haltenr vv]:[instappers totaal]],8,FALSE)</f>
        <v>4.3181818181818201</v>
      </c>
      <c r="N52" s="5">
        <f>VLOOKUP(Tabel16[[#This Row],[Haltenr vv]],Tabel64[[Haltenr vv]:[Instappers totaal]],14,FALSE)</f>
        <v>4.9089999999999998</v>
      </c>
      <c r="O52" s="5">
        <f>VLOOKUP(Tabel16[[#This Row],[Haltenr vv]],Tabel4[[Haltenr vv]:[Instappers totaal]],5,FALSE)</f>
        <v>3.7727272727272729</v>
      </c>
      <c r="P52" s="5">
        <f>VLOOKUP(Tabel16[[#This Row],[Haltenr vv]],Tabel6[[Haltenr vv]:[Instappers totaal]],14,FALSE)</f>
        <v>4.6189999999999998</v>
      </c>
      <c r="Q52" s="5">
        <f>SUM(Tabel16[[#This Row],[mrt-18]:[mrt-19]])/4</f>
        <v>4.404727272727273</v>
      </c>
      <c r="R52" s="65">
        <f>(Tabel16[[#This Row],[mrt-18]]+Tabel16[[#This Row],[nov-18]]+Tabel16[[#This Row],[mrt-19]])/3</f>
        <v>4.2366363636363644</v>
      </c>
      <c r="S52" t="s">
        <v>150</v>
      </c>
      <c r="T52" s="61" t="s">
        <v>150</v>
      </c>
      <c r="U52" s="70"/>
      <c r="V52" s="58" t="s">
        <v>150</v>
      </c>
      <c r="W52" s="46"/>
      <c r="X52" s="50"/>
      <c r="Y52" s="87"/>
      <c r="Z52" s="5" t="s">
        <v>18</v>
      </c>
      <c r="AA52" s="51" t="s">
        <v>150</v>
      </c>
      <c r="AB52" s="5"/>
    </row>
    <row r="53" spans="1:28" x14ac:dyDescent="0.3">
      <c r="A53" s="7" t="s">
        <v>479</v>
      </c>
      <c r="B53" s="2">
        <v>50400350</v>
      </c>
      <c r="C53" s="1" t="s">
        <v>415</v>
      </c>
      <c r="D53" s="1" t="s">
        <v>43</v>
      </c>
      <c r="E53" s="1" t="s">
        <v>44</v>
      </c>
      <c r="F53" s="1" t="s">
        <v>15</v>
      </c>
      <c r="G53" s="1" t="s">
        <v>16</v>
      </c>
      <c r="H53" s="1" t="s">
        <v>480</v>
      </c>
      <c r="I53" s="1" t="s">
        <v>18</v>
      </c>
      <c r="J53" s="75">
        <v>1</v>
      </c>
      <c r="K53" s="1" t="s">
        <v>61</v>
      </c>
      <c r="L53" s="3" t="s">
        <v>20</v>
      </c>
      <c r="M53" s="5">
        <f>VLOOKUP(Tabel16[[#This Row],[Haltenr vv]],Tabel7[[Haltenr vv]:[instappers totaal]],8,FALSE)</f>
        <v>4.0909090909090899</v>
      </c>
      <c r="N53" s="5">
        <f>VLOOKUP(Tabel16[[#This Row],[Haltenr vv]],Tabel64[[Haltenr vv]:[Instappers totaal]],14,FALSE)</f>
        <v>2</v>
      </c>
      <c r="O53" s="5">
        <f>VLOOKUP(Tabel16[[#This Row],[Haltenr vv]],Tabel4[[Haltenr vv]:[Instappers totaal]],5,FALSE)</f>
        <v>3.6818181818181817</v>
      </c>
      <c r="P53" s="5">
        <f>VLOOKUP(Tabel16[[#This Row],[Haltenr vv]],Tabel6[[Haltenr vv]:[Instappers totaal]],14,FALSE)</f>
        <v>5.6189999999999998</v>
      </c>
      <c r="Q53" s="5">
        <f>SUM(Tabel16[[#This Row],[mrt-18]:[mrt-19]])/4</f>
        <v>3.8479318181818178</v>
      </c>
      <c r="R53" s="65">
        <f>(Tabel16[[#This Row],[mrt-18]]+Tabel16[[#This Row],[nov-18]]+Tabel16[[#This Row],[mrt-19]])/3</f>
        <v>4.4639090909090902</v>
      </c>
      <c r="S53" t="s">
        <v>150</v>
      </c>
      <c r="T53" s="61" t="s">
        <v>150</v>
      </c>
      <c r="U53" s="70"/>
      <c r="V53" s="58" t="s">
        <v>150</v>
      </c>
      <c r="W53" s="46"/>
      <c r="X53" s="50"/>
      <c r="Y53" s="87"/>
      <c r="Z53" s="5" t="s">
        <v>18</v>
      </c>
      <c r="AA53" s="51" t="s">
        <v>150</v>
      </c>
      <c r="AB53" s="5"/>
    </row>
    <row r="54" spans="1:28" ht="15" thickBot="1" x14ac:dyDescent="0.35">
      <c r="A54" s="12" t="s">
        <v>290</v>
      </c>
      <c r="B54" s="13">
        <v>51410150</v>
      </c>
      <c r="C54" s="14" t="s">
        <v>261</v>
      </c>
      <c r="D54" s="14" t="s">
        <v>28</v>
      </c>
      <c r="E54" s="14" t="s">
        <v>29</v>
      </c>
      <c r="F54" s="14" t="s">
        <v>15</v>
      </c>
      <c r="G54" s="14" t="s">
        <v>16</v>
      </c>
      <c r="H54" s="14" t="s">
        <v>291</v>
      </c>
      <c r="I54" s="14" t="s">
        <v>18</v>
      </c>
      <c r="J54" s="77">
        <v>1</v>
      </c>
      <c r="K54" s="14" t="s">
        <v>20</v>
      </c>
      <c r="L54" s="14" t="s">
        <v>72</v>
      </c>
      <c r="M54" s="107">
        <v>15.7243787878788</v>
      </c>
      <c r="N54" t="s">
        <v>150</v>
      </c>
      <c r="O54" s="108" t="s">
        <v>150</v>
      </c>
      <c r="P54" s="109"/>
      <c r="Q54" s="58" t="s">
        <v>150</v>
      </c>
      <c r="R54" s="65">
        <v>16</v>
      </c>
      <c r="S54" s="110" t="s">
        <v>150</v>
      </c>
      <c r="T54" s="110" t="s">
        <v>150</v>
      </c>
      <c r="U54" s="111"/>
      <c r="V54" s="51" t="s">
        <v>150</v>
      </c>
      <c r="W54" s="111"/>
      <c r="X54" s="46"/>
      <c r="Y54" s="46"/>
      <c r="Z54" s="112" t="s">
        <v>18</v>
      </c>
      <c r="AA54" s="51" t="s">
        <v>150</v>
      </c>
      <c r="AB54" s="46" t="s">
        <v>5076</v>
      </c>
    </row>
    <row r="55" spans="1:28" x14ac:dyDescent="0.3">
      <c r="A55" s="12"/>
      <c r="B55" s="13"/>
      <c r="C55" s="14"/>
      <c r="D55" s="14"/>
      <c r="E55" s="14"/>
      <c r="F55" s="14"/>
      <c r="G55" s="14"/>
      <c r="H55" s="14"/>
      <c r="I55" s="14"/>
      <c r="J55" s="120">
        <f>SUM(J3:J54)</f>
        <v>52</v>
      </c>
      <c r="K55" s="14"/>
      <c r="L55" s="14"/>
      <c r="M55" s="13"/>
      <c r="N55" s="13"/>
      <c r="O55" s="13"/>
      <c r="P55" s="13"/>
      <c r="Q55" s="13"/>
      <c r="R55" s="66"/>
      <c r="S55" s="103"/>
      <c r="T55" s="104"/>
      <c r="U55" s="70"/>
      <c r="V55" s="105"/>
      <c r="W55" s="106"/>
      <c r="X55" s="106"/>
      <c r="Y55" s="88"/>
    </row>
    <row r="56" spans="1:28" x14ac:dyDescent="0.3">
      <c r="I56" s="21"/>
      <c r="J56" s="79"/>
      <c r="Q56" s="46"/>
      <c r="R56" s="67"/>
      <c r="S56" s="90"/>
      <c r="T56" s="118"/>
      <c r="U56" s="71"/>
      <c r="Y56" s="88"/>
    </row>
    <row r="57" spans="1:28" x14ac:dyDescent="0.3">
      <c r="A57" s="58"/>
      <c r="B57" s="58"/>
      <c r="C57" s="58"/>
      <c r="D57" s="58"/>
      <c r="E57" s="58"/>
      <c r="F57" s="58"/>
      <c r="G57" s="58"/>
      <c r="H57" s="58"/>
      <c r="I57" s="113"/>
      <c r="J57" s="67"/>
      <c r="K57" s="58"/>
      <c r="L57" s="58"/>
      <c r="M57" s="58"/>
      <c r="N57" s="58"/>
      <c r="O57" s="58"/>
      <c r="P57" s="58"/>
      <c r="Q57" s="58"/>
      <c r="R57" s="67"/>
      <c r="S57" s="118"/>
      <c r="T57" s="118"/>
      <c r="U57" s="71"/>
      <c r="V57" s="58"/>
      <c r="W57" s="58"/>
      <c r="X57" s="58"/>
      <c r="Y57" s="114"/>
    </row>
    <row r="58" spans="1:28" x14ac:dyDescent="0.3">
      <c r="A58" s="58"/>
      <c r="B58" s="58"/>
      <c r="C58" s="58"/>
      <c r="D58" s="58"/>
      <c r="E58" s="58"/>
      <c r="F58" s="58"/>
      <c r="G58" s="58"/>
      <c r="H58" s="58"/>
      <c r="I58" s="58"/>
      <c r="J58" s="67"/>
      <c r="K58" s="58"/>
      <c r="L58" s="58"/>
      <c r="M58" s="58"/>
      <c r="N58" s="58"/>
      <c r="O58" s="58"/>
      <c r="P58" s="58"/>
      <c r="Q58" s="58"/>
      <c r="R58" s="67"/>
      <c r="S58" s="118"/>
      <c r="T58" s="118"/>
      <c r="U58" s="71"/>
      <c r="V58" s="58"/>
      <c r="W58" s="58"/>
      <c r="X58" s="58"/>
      <c r="Y58" s="114"/>
    </row>
    <row r="59" spans="1:28" x14ac:dyDescent="0.3">
      <c r="A59" s="115"/>
      <c r="B59" s="58"/>
      <c r="C59" s="58"/>
      <c r="D59" s="58"/>
      <c r="E59" s="58"/>
      <c r="F59" s="58"/>
      <c r="G59" s="58"/>
      <c r="H59" s="58"/>
      <c r="I59" s="58"/>
      <c r="J59" s="67"/>
      <c r="K59" s="58"/>
      <c r="L59" s="58"/>
      <c r="M59" s="58"/>
      <c r="N59" s="58"/>
      <c r="O59" s="58"/>
      <c r="P59" s="58"/>
      <c r="Q59" s="58"/>
      <c r="R59" s="67"/>
      <c r="S59" s="118"/>
      <c r="T59" s="118"/>
      <c r="U59" s="71"/>
      <c r="V59" s="58"/>
      <c r="W59" s="58"/>
      <c r="X59" s="58"/>
      <c r="Y59" s="114"/>
    </row>
    <row r="60" spans="1:28" x14ac:dyDescent="0.3">
      <c r="A60" s="58"/>
      <c r="B60" s="58"/>
      <c r="C60" s="58"/>
      <c r="D60" s="58"/>
      <c r="E60" s="58"/>
      <c r="F60" s="58"/>
      <c r="G60" s="58"/>
      <c r="H60" s="58"/>
      <c r="I60" s="58"/>
      <c r="J60" s="67"/>
      <c r="K60" s="58"/>
      <c r="L60" s="58"/>
      <c r="M60" s="58"/>
      <c r="N60" s="58"/>
      <c r="O60" s="58"/>
      <c r="P60" s="58"/>
      <c r="Q60" s="58"/>
      <c r="R60" s="67"/>
      <c r="S60" s="118"/>
      <c r="T60" s="118"/>
      <c r="U60" s="71"/>
      <c r="V60" s="58"/>
      <c r="W60" s="58"/>
      <c r="X60" s="58"/>
      <c r="Y60" s="114"/>
    </row>
    <row r="61" spans="1:28" x14ac:dyDescent="0.3">
      <c r="A61" s="58"/>
      <c r="B61" s="58"/>
      <c r="C61" s="58"/>
      <c r="D61" s="58"/>
      <c r="E61" s="58"/>
      <c r="F61" s="58"/>
      <c r="G61" s="58"/>
      <c r="H61" s="58"/>
      <c r="I61" s="58"/>
      <c r="J61" s="67"/>
      <c r="K61" s="58"/>
      <c r="L61" s="58"/>
      <c r="M61" s="58"/>
      <c r="N61" s="58"/>
      <c r="O61" s="58"/>
      <c r="P61" s="58"/>
      <c r="Q61" s="58"/>
      <c r="R61" s="67"/>
      <c r="S61" s="118"/>
      <c r="T61" s="118"/>
      <c r="U61" s="71"/>
      <c r="V61" s="58"/>
      <c r="W61" s="58"/>
      <c r="X61" s="58"/>
      <c r="Y61" s="114"/>
    </row>
    <row r="62" spans="1:28" x14ac:dyDescent="0.3">
      <c r="A62" s="58"/>
      <c r="B62" s="58"/>
      <c r="C62" s="58"/>
      <c r="D62" s="58"/>
      <c r="E62" s="58"/>
      <c r="F62" s="58"/>
      <c r="G62" s="58"/>
      <c r="H62" s="58"/>
      <c r="I62" s="58"/>
      <c r="J62" s="67"/>
      <c r="K62" s="58"/>
      <c r="L62" s="58"/>
      <c r="M62" s="58"/>
      <c r="N62" s="58"/>
      <c r="O62" s="58"/>
      <c r="P62" s="58"/>
      <c r="Q62" s="58"/>
      <c r="R62" s="67"/>
      <c r="S62" s="118"/>
      <c r="T62" s="118"/>
      <c r="U62" s="71"/>
      <c r="V62" s="58"/>
      <c r="W62" s="58"/>
      <c r="X62" s="58"/>
      <c r="Y62" s="114"/>
    </row>
    <row r="63" spans="1:28" x14ac:dyDescent="0.3">
      <c r="A63" s="58"/>
      <c r="B63" s="58"/>
      <c r="C63" s="58"/>
      <c r="D63" s="58"/>
      <c r="E63" s="58"/>
      <c r="F63" s="58"/>
      <c r="G63" s="58"/>
      <c r="H63" s="58"/>
      <c r="I63" s="58"/>
      <c r="J63" s="67"/>
      <c r="K63" s="58"/>
      <c r="L63" s="58"/>
      <c r="M63" s="58"/>
      <c r="N63" s="58"/>
      <c r="O63" s="58"/>
      <c r="P63" s="58"/>
      <c r="Q63" s="58"/>
      <c r="R63" s="67"/>
      <c r="S63" s="118"/>
      <c r="T63" s="118"/>
      <c r="U63" s="71"/>
      <c r="V63" s="58"/>
      <c r="W63" s="58"/>
      <c r="X63" s="58"/>
      <c r="Y63" s="114"/>
    </row>
    <row r="64" spans="1:28" x14ac:dyDescent="0.3">
      <c r="A64" s="58"/>
      <c r="B64" s="58"/>
      <c r="C64" s="58"/>
      <c r="D64" s="58"/>
      <c r="E64" s="58"/>
      <c r="F64" s="58"/>
      <c r="G64" s="58"/>
      <c r="H64" s="58"/>
      <c r="I64" s="58"/>
      <c r="J64" s="67"/>
      <c r="K64" s="58"/>
      <c r="L64" s="58"/>
      <c r="M64" s="58"/>
      <c r="N64" s="58"/>
      <c r="O64" s="58"/>
      <c r="P64" s="58"/>
      <c r="Q64" s="58"/>
      <c r="R64" s="67"/>
      <c r="S64" s="118"/>
      <c r="T64" s="118"/>
      <c r="U64" s="71"/>
      <c r="V64" s="58"/>
      <c r="W64" s="58"/>
      <c r="X64" s="58"/>
      <c r="Y64" s="114"/>
    </row>
    <row r="65" spans="1:25" x14ac:dyDescent="0.3">
      <c r="A65" s="58"/>
      <c r="B65" s="58"/>
      <c r="C65" s="58"/>
      <c r="D65" s="58"/>
      <c r="E65" s="58"/>
      <c r="F65" s="58"/>
      <c r="G65" s="58"/>
      <c r="H65" s="58"/>
      <c r="I65" s="58"/>
      <c r="J65" s="67"/>
      <c r="K65" s="58"/>
      <c r="L65" s="58"/>
      <c r="M65" s="58"/>
      <c r="N65" s="58"/>
      <c r="O65" s="58"/>
      <c r="P65" s="58"/>
      <c r="Q65" s="58"/>
      <c r="R65" s="116"/>
      <c r="S65" s="118"/>
      <c r="T65" s="118"/>
      <c r="U65" s="71"/>
      <c r="V65" s="58"/>
      <c r="W65" s="58"/>
      <c r="X65" s="58"/>
      <c r="Y65" s="114"/>
    </row>
    <row r="66" spans="1:25" x14ac:dyDescent="0.3">
      <c r="A66" s="58"/>
      <c r="B66" s="58"/>
      <c r="C66" s="58"/>
      <c r="D66" s="58"/>
      <c r="E66" s="58"/>
      <c r="F66" s="58"/>
      <c r="G66" s="58"/>
      <c r="H66" s="58"/>
      <c r="I66" s="58"/>
      <c r="J66" s="67"/>
      <c r="K66" s="58"/>
      <c r="L66" s="58"/>
      <c r="M66" s="58"/>
      <c r="N66" s="58"/>
      <c r="O66" s="58"/>
      <c r="P66" s="58"/>
      <c r="Q66" s="58"/>
      <c r="R66" s="116"/>
      <c r="S66" s="118"/>
      <c r="T66" s="118"/>
      <c r="U66" s="71"/>
      <c r="V66" s="58"/>
      <c r="W66" s="58"/>
      <c r="X66" s="58"/>
      <c r="Y66" s="114"/>
    </row>
    <row r="67" spans="1:25" x14ac:dyDescent="0.3">
      <c r="A67" s="115"/>
      <c r="B67" s="58"/>
      <c r="C67" s="58"/>
      <c r="D67" s="58"/>
      <c r="E67" s="58"/>
      <c r="F67" s="58"/>
      <c r="G67" s="58"/>
      <c r="H67" s="58"/>
      <c r="I67" s="58"/>
      <c r="J67" s="67"/>
      <c r="K67" s="58"/>
      <c r="L67" s="58"/>
      <c r="M67" s="58"/>
      <c r="N67" s="58"/>
      <c r="O67" s="58"/>
      <c r="P67" s="58"/>
      <c r="Q67" s="58"/>
      <c r="R67" s="116"/>
      <c r="S67" s="118"/>
      <c r="T67" s="118"/>
      <c r="U67" s="71"/>
      <c r="V67" s="58"/>
      <c r="W67" s="58"/>
      <c r="X67" s="58"/>
      <c r="Y67" s="114"/>
    </row>
    <row r="68" spans="1:25" x14ac:dyDescent="0.3">
      <c r="A68" s="117"/>
      <c r="B68" s="58"/>
      <c r="C68" s="58"/>
      <c r="D68" s="58"/>
      <c r="E68" s="58"/>
      <c r="F68" s="58"/>
      <c r="G68" s="58"/>
      <c r="H68" s="58"/>
      <c r="I68" s="58"/>
      <c r="J68" s="67"/>
      <c r="K68" s="58"/>
      <c r="L68" s="58"/>
      <c r="M68" s="58"/>
      <c r="N68" s="58"/>
      <c r="O68" s="58"/>
      <c r="P68" s="58"/>
      <c r="Q68" s="58"/>
      <c r="R68" s="116"/>
      <c r="S68" s="118"/>
      <c r="T68" s="118"/>
      <c r="U68" s="71"/>
      <c r="V68" s="58"/>
      <c r="W68" s="58"/>
      <c r="X68" s="58"/>
      <c r="Y68" s="114"/>
    </row>
    <row r="69" spans="1:25" x14ac:dyDescent="0.3">
      <c r="A69" s="117"/>
      <c r="B69" s="58"/>
      <c r="C69" s="58"/>
      <c r="D69" s="58"/>
      <c r="E69" s="58"/>
      <c r="F69" s="58"/>
      <c r="G69" s="58"/>
      <c r="H69" s="58"/>
      <c r="I69" s="58"/>
      <c r="J69" s="67"/>
      <c r="K69" s="58"/>
      <c r="L69" s="58"/>
      <c r="M69" s="58"/>
      <c r="N69" s="58"/>
      <c r="O69" s="58"/>
      <c r="P69" s="58"/>
      <c r="Q69" s="58"/>
      <c r="R69" s="116"/>
      <c r="S69" s="118"/>
      <c r="T69" s="118"/>
      <c r="U69" s="71"/>
      <c r="V69" s="58"/>
      <c r="W69" s="58"/>
      <c r="X69" s="58"/>
      <c r="Y69" s="114"/>
    </row>
    <row r="70" spans="1:25" x14ac:dyDescent="0.3">
      <c r="A70" s="117"/>
      <c r="B70" s="58"/>
      <c r="C70" s="58"/>
      <c r="D70" s="58"/>
      <c r="E70" s="58"/>
      <c r="F70" s="58"/>
      <c r="G70" s="58"/>
      <c r="H70" s="58"/>
      <c r="I70" s="58"/>
      <c r="J70" s="67"/>
      <c r="K70" s="58"/>
      <c r="L70" s="58"/>
      <c r="M70" s="58"/>
      <c r="N70" s="58"/>
      <c r="O70" s="58"/>
      <c r="P70" s="58"/>
      <c r="Q70" s="58"/>
      <c r="R70" s="116"/>
      <c r="S70" s="118"/>
      <c r="T70" s="118"/>
      <c r="U70" s="71"/>
      <c r="V70" s="58"/>
      <c r="W70" s="58"/>
      <c r="X70" s="58"/>
      <c r="Y70" s="114"/>
    </row>
    <row r="71" spans="1:25" x14ac:dyDescent="0.3">
      <c r="A71" s="117"/>
      <c r="B71" s="58"/>
      <c r="C71" s="58"/>
      <c r="D71" s="58"/>
      <c r="E71" s="58"/>
      <c r="F71" s="58"/>
      <c r="G71" s="58"/>
      <c r="H71" s="58"/>
      <c r="I71" s="58"/>
      <c r="J71" s="67"/>
      <c r="K71" s="58"/>
      <c r="L71" s="58"/>
      <c r="M71" s="58"/>
      <c r="N71" s="58"/>
      <c r="O71" s="58"/>
      <c r="P71" s="58"/>
      <c r="Q71" s="58"/>
      <c r="R71" s="116"/>
      <c r="S71" s="118"/>
      <c r="T71" s="118"/>
      <c r="U71" s="71"/>
      <c r="V71" s="58"/>
      <c r="W71" s="58"/>
      <c r="X71" s="58"/>
      <c r="Y71" s="114"/>
    </row>
    <row r="72" spans="1:25" x14ac:dyDescent="0.3">
      <c r="A72" s="117"/>
      <c r="B72" s="58"/>
      <c r="C72" s="58"/>
      <c r="D72" s="58"/>
      <c r="E72" s="58"/>
      <c r="F72" s="58"/>
      <c r="G72" s="58"/>
      <c r="H72" s="58"/>
      <c r="I72" s="58"/>
      <c r="J72" s="67"/>
      <c r="K72" s="58"/>
      <c r="L72" s="58"/>
      <c r="M72" s="58"/>
      <c r="N72" s="58"/>
      <c r="O72" s="58"/>
      <c r="P72" s="58"/>
      <c r="Q72" s="58"/>
      <c r="R72" s="116"/>
      <c r="S72" s="118"/>
      <c r="T72" s="118"/>
      <c r="U72" s="71"/>
      <c r="V72" s="58"/>
      <c r="W72" s="58"/>
      <c r="X72" s="58"/>
      <c r="Y72" s="114"/>
    </row>
    <row r="73" spans="1:25" x14ac:dyDescent="0.3">
      <c r="A73" s="115"/>
      <c r="B73" s="58"/>
      <c r="C73" s="58"/>
      <c r="D73" s="58"/>
      <c r="E73" s="58"/>
      <c r="F73" s="58"/>
      <c r="G73" s="58"/>
      <c r="H73" s="58"/>
      <c r="I73" s="58"/>
      <c r="J73" s="67"/>
      <c r="K73" s="58"/>
      <c r="L73" s="58"/>
      <c r="M73" s="58"/>
      <c r="N73" s="58"/>
      <c r="O73" s="58"/>
      <c r="P73" s="58"/>
      <c r="Q73" s="58"/>
      <c r="R73" s="116"/>
      <c r="S73" s="118"/>
      <c r="T73" s="118"/>
      <c r="U73" s="71"/>
      <c r="V73" s="58"/>
      <c r="W73" s="58"/>
      <c r="X73" s="58"/>
      <c r="Y73" s="114"/>
    </row>
  </sheetData>
  <mergeCells count="2">
    <mergeCell ref="I1:S1"/>
    <mergeCell ref="T1:AA1"/>
  </mergeCells>
  <conditionalFormatting sqref="I2:I54 I56:I57">
    <cfRule type="beginsWith" dxfId="53" priority="55" operator="beginsWith" text="N">
      <formula>LEFT(I2,LEN("N"))="N"</formula>
    </cfRule>
    <cfRule type="beginsWith" dxfId="52" priority="56" operator="beginsWith" text="Y">
      <formula>LEFT(I2,LEN("Y"))="Y"</formula>
    </cfRule>
  </conditionalFormatting>
  <conditionalFormatting sqref="L2:L54">
    <cfRule type="beginsWith" dxfId="51" priority="53" operator="beginsWith" text="0,5">
      <formula>LEFT(L2,LEN("0,5"))="0,5"</formula>
    </cfRule>
    <cfRule type="beginsWith" dxfId="50" priority="54" operator="beginsWith" text="1">
      <formula>LEFT(L2,LEN("1"))="1"</formula>
    </cfRule>
  </conditionalFormatting>
  <conditionalFormatting sqref="K2:K54">
    <cfRule type="beginsWith" dxfId="49" priority="51" operator="beginsWith" text="3">
      <formula>LEFT(K2,LEN("3"))="3"</formula>
    </cfRule>
    <cfRule type="beginsWith" dxfId="48" priority="52" operator="beginsWith" text="2">
      <formula>LEFT(K2,LEN("2"))="2"</formula>
    </cfRule>
  </conditionalFormatting>
  <conditionalFormatting sqref="I54">
    <cfRule type="beginsWith" dxfId="29" priority="5" operator="beginsWith" text="N">
      <formula>LEFT(I54,LEN("N"))="N"</formula>
    </cfRule>
    <cfRule type="beginsWith" dxfId="28" priority="6" operator="beginsWith" text="Y">
      <formula>LEFT(I54,LEN("Y"))="Y"</formula>
    </cfRule>
  </conditionalFormatting>
  <conditionalFormatting sqref="L54">
    <cfRule type="beginsWith" dxfId="27" priority="3" operator="beginsWith" text="0,5">
      <formula>LEFT(L54,LEN("0,5"))="0,5"</formula>
    </cfRule>
    <cfRule type="beginsWith" dxfId="26" priority="4" operator="beginsWith" text="1">
      <formula>LEFT(L54,LEN("1"))="1"</formula>
    </cfRule>
  </conditionalFormatting>
  <conditionalFormatting sqref="K54">
    <cfRule type="beginsWith" dxfId="25" priority="1" operator="beginsWith" text="3">
      <formula>LEFT(K54,LEN("3"))="3"</formula>
    </cfRule>
    <cfRule type="beginsWith" dxfId="24" priority="2" operator="beginsWith" text="2">
      <formula>LEFT(K54,LEN("2"))="2"</formula>
    </cfRule>
  </conditionalFormatting>
  <pageMargins left="0.7" right="0.7" top="0.75" bottom="0.75" header="0.3" footer="0.3"/>
  <pageSetup paperSize="8" scale="53"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E664-2E3F-494B-9CE1-1529F851729F}">
  <dimension ref="A1:I3166"/>
  <sheetViews>
    <sheetView topLeftCell="C2945" zoomScale="190" zoomScaleNormal="190" workbookViewId="0">
      <selection activeCell="I2962" sqref="I2962"/>
    </sheetView>
  </sheetViews>
  <sheetFormatPr defaultRowHeight="14.4" x14ac:dyDescent="0.3"/>
  <cols>
    <col min="1" max="1" width="14.33203125" customWidth="1"/>
    <col min="2" max="2" width="12.109375" customWidth="1"/>
    <col min="3" max="3" width="12.6640625" customWidth="1"/>
    <col min="4" max="4" width="22.44140625" customWidth="1"/>
    <col min="5" max="5" width="19.6640625" customWidth="1"/>
    <col min="6" max="6" width="13.88671875" customWidth="1"/>
    <col min="7" max="7" width="17.6640625" customWidth="1"/>
    <col min="8" max="8" width="18.6640625" customWidth="1"/>
    <col min="9" max="9" width="18" customWidth="1"/>
  </cols>
  <sheetData>
    <row r="1" spans="1:9" x14ac:dyDescent="0.3">
      <c r="A1" s="27" t="s">
        <v>0</v>
      </c>
      <c r="B1" s="28" t="s">
        <v>1</v>
      </c>
      <c r="C1" s="27" t="s">
        <v>2</v>
      </c>
      <c r="D1" s="27" t="s">
        <v>4923</v>
      </c>
      <c r="E1" s="27" t="s">
        <v>4924</v>
      </c>
      <c r="F1" s="27" t="s">
        <v>3</v>
      </c>
      <c r="G1" s="29" t="s">
        <v>842</v>
      </c>
      <c r="H1" s="29" t="s">
        <v>841</v>
      </c>
      <c r="I1" s="27" t="s">
        <v>4925</v>
      </c>
    </row>
    <row r="2" spans="1:9" x14ac:dyDescent="0.3">
      <c r="A2" s="23" t="s">
        <v>746</v>
      </c>
      <c r="B2" s="23">
        <v>40500010</v>
      </c>
      <c r="C2" s="23" t="s">
        <v>747</v>
      </c>
      <c r="D2" s="23"/>
      <c r="E2" s="23"/>
      <c r="F2" s="23" t="s">
        <v>66</v>
      </c>
      <c r="G2" s="24" t="s">
        <v>5022</v>
      </c>
      <c r="H2" s="24">
        <v>1.3333333333333299</v>
      </c>
      <c r="I2" s="24">
        <v>1.3333333333333299</v>
      </c>
    </row>
    <row r="3" spans="1:9" x14ac:dyDescent="0.3">
      <c r="A3" s="23" t="s">
        <v>488</v>
      </c>
      <c r="B3" s="23">
        <v>40500020</v>
      </c>
      <c r="C3" s="23" t="s">
        <v>489</v>
      </c>
      <c r="D3" s="23"/>
      <c r="E3" s="23"/>
      <c r="F3" s="23" t="s">
        <v>66</v>
      </c>
      <c r="G3" s="24" t="s">
        <v>5022</v>
      </c>
      <c r="H3" s="24">
        <v>3.5</v>
      </c>
      <c r="I3" s="24">
        <v>3.5</v>
      </c>
    </row>
    <row r="4" spans="1:9" x14ac:dyDescent="0.3">
      <c r="A4" s="21" t="s">
        <v>610</v>
      </c>
      <c r="B4" s="21">
        <v>40500030</v>
      </c>
      <c r="C4" s="21" t="s">
        <v>489</v>
      </c>
      <c r="D4" s="21"/>
      <c r="E4" s="21"/>
      <c r="F4" s="21" t="s">
        <v>66</v>
      </c>
      <c r="G4" s="22" t="s">
        <v>5022</v>
      </c>
      <c r="H4" s="22">
        <v>2.3529411764705901</v>
      </c>
      <c r="I4" s="22">
        <v>2.3529411764705901</v>
      </c>
    </row>
    <row r="5" spans="1:9" x14ac:dyDescent="0.3">
      <c r="A5" s="23" t="s">
        <v>741</v>
      </c>
      <c r="B5" s="23">
        <v>40500040</v>
      </c>
      <c r="C5" s="23" t="s">
        <v>600</v>
      </c>
      <c r="D5" s="23"/>
      <c r="E5" s="23"/>
      <c r="F5" s="23" t="s">
        <v>66</v>
      </c>
      <c r="G5" s="24" t="s">
        <v>5022</v>
      </c>
      <c r="H5" s="24">
        <v>2.4</v>
      </c>
      <c r="I5" s="24">
        <v>2.4</v>
      </c>
    </row>
    <row r="6" spans="1:9" x14ac:dyDescent="0.3">
      <c r="A6" s="21" t="s">
        <v>599</v>
      </c>
      <c r="B6" s="21">
        <v>40500050</v>
      </c>
      <c r="C6" s="21" t="s">
        <v>600</v>
      </c>
      <c r="D6" s="21"/>
      <c r="E6" s="21"/>
      <c r="F6" s="21" t="s">
        <v>66</v>
      </c>
      <c r="G6" s="22" t="s">
        <v>5022</v>
      </c>
      <c r="H6" s="22">
        <v>1.2222222222222201</v>
      </c>
      <c r="I6" s="22">
        <v>1.2222222222222201</v>
      </c>
    </row>
    <row r="7" spans="1:9" x14ac:dyDescent="0.3">
      <c r="A7" s="21" t="s">
        <v>748</v>
      </c>
      <c r="B7" s="21">
        <v>40600010</v>
      </c>
      <c r="C7" s="21" t="s">
        <v>736</v>
      </c>
      <c r="D7" s="21"/>
      <c r="E7" s="21"/>
      <c r="F7" s="21" t="s">
        <v>66</v>
      </c>
      <c r="G7" s="22" t="s">
        <v>5022</v>
      </c>
      <c r="H7" s="22">
        <v>1</v>
      </c>
      <c r="I7" s="22">
        <v>1</v>
      </c>
    </row>
    <row r="8" spans="1:9" x14ac:dyDescent="0.3">
      <c r="A8" s="21" t="s">
        <v>844</v>
      </c>
      <c r="B8" s="21">
        <v>40600020</v>
      </c>
      <c r="C8" s="21" t="s">
        <v>845</v>
      </c>
      <c r="D8" s="21"/>
      <c r="E8" s="21"/>
      <c r="F8" s="21" t="s">
        <v>66</v>
      </c>
      <c r="G8" s="22" t="s">
        <v>5022</v>
      </c>
      <c r="H8" s="22">
        <v>7.8181818181818201</v>
      </c>
      <c r="I8" s="22">
        <v>7.8181818181818201</v>
      </c>
    </row>
    <row r="9" spans="1:9" x14ac:dyDescent="0.3">
      <c r="A9" s="21" t="s">
        <v>846</v>
      </c>
      <c r="B9" s="21">
        <v>40600030</v>
      </c>
      <c r="C9" s="21" t="s">
        <v>845</v>
      </c>
      <c r="D9" s="21"/>
      <c r="E9" s="21"/>
      <c r="F9" s="21" t="s">
        <v>66</v>
      </c>
      <c r="G9" s="22" t="s">
        <v>5022</v>
      </c>
      <c r="H9" s="22">
        <v>11.318181818181801</v>
      </c>
      <c r="I9" s="22">
        <v>11.318181818181801</v>
      </c>
    </row>
    <row r="10" spans="1:9" x14ac:dyDescent="0.3">
      <c r="A10" s="21" t="s">
        <v>2181</v>
      </c>
      <c r="B10" s="21">
        <v>57352050</v>
      </c>
      <c r="C10" s="21" t="s">
        <v>2182</v>
      </c>
      <c r="D10" s="21"/>
      <c r="E10" s="21"/>
      <c r="F10" s="21" t="s">
        <v>4926</v>
      </c>
      <c r="G10" s="22" t="s">
        <v>5022</v>
      </c>
      <c r="H10" s="22">
        <v>49.772727272727302</v>
      </c>
      <c r="I10" s="22">
        <v>49.772727272727302</v>
      </c>
    </row>
    <row r="11" spans="1:9" x14ac:dyDescent="0.3">
      <c r="A11" s="23" t="s">
        <v>2183</v>
      </c>
      <c r="B11" s="23">
        <v>57352060</v>
      </c>
      <c r="C11" s="23" t="s">
        <v>2182</v>
      </c>
      <c r="D11" s="23"/>
      <c r="E11" s="23"/>
      <c r="F11" s="23" t="s">
        <v>4926</v>
      </c>
      <c r="G11" s="24" t="s">
        <v>5022</v>
      </c>
      <c r="H11" s="24">
        <v>8.5</v>
      </c>
      <c r="I11" s="24">
        <v>8.5</v>
      </c>
    </row>
    <row r="12" spans="1:9" x14ac:dyDescent="0.3">
      <c r="A12" s="21" t="s">
        <v>850</v>
      </c>
      <c r="B12" s="22">
        <v>40600060</v>
      </c>
      <c r="C12" s="21" t="s">
        <v>851</v>
      </c>
      <c r="D12" s="21"/>
      <c r="E12" s="21"/>
      <c r="F12" s="21" t="s">
        <v>66</v>
      </c>
      <c r="G12" s="22" t="s">
        <v>5022</v>
      </c>
      <c r="H12" s="22">
        <v>17.727272727272702</v>
      </c>
      <c r="I12" s="22">
        <v>17.727272727272702</v>
      </c>
    </row>
    <row r="13" spans="1:9" x14ac:dyDescent="0.3">
      <c r="A13" s="23" t="s">
        <v>852</v>
      </c>
      <c r="B13" s="23">
        <v>40600070</v>
      </c>
      <c r="C13" s="23" t="s">
        <v>851</v>
      </c>
      <c r="D13" s="23"/>
      <c r="E13" s="23"/>
      <c r="F13" s="23" t="s">
        <v>66</v>
      </c>
      <c r="G13" s="24" t="s">
        <v>5022</v>
      </c>
      <c r="H13" s="24">
        <v>17.090909090909101</v>
      </c>
      <c r="I13" s="24">
        <v>17.090909090909101</v>
      </c>
    </row>
    <row r="14" spans="1:9" x14ac:dyDescent="0.3">
      <c r="A14" s="21" t="s">
        <v>88</v>
      </c>
      <c r="B14" s="21">
        <v>50700040</v>
      </c>
      <c r="C14" s="21" t="s">
        <v>57</v>
      </c>
      <c r="D14" s="21"/>
      <c r="E14" s="21"/>
      <c r="F14" s="21" t="s">
        <v>89</v>
      </c>
      <c r="G14" s="22">
        <v>6.0909090909090908</v>
      </c>
      <c r="H14" s="22">
        <v>77.409090909090907</v>
      </c>
      <c r="I14" s="22">
        <v>83.5</v>
      </c>
    </row>
    <row r="15" spans="1:9" x14ac:dyDescent="0.3">
      <c r="A15" s="23" t="s">
        <v>100</v>
      </c>
      <c r="B15" s="23">
        <v>50700050</v>
      </c>
      <c r="C15" s="23" t="s">
        <v>57</v>
      </c>
      <c r="D15" s="23"/>
      <c r="E15" s="23"/>
      <c r="F15" s="23" t="s">
        <v>89</v>
      </c>
      <c r="G15" s="24" t="s">
        <v>5022</v>
      </c>
      <c r="H15" s="24">
        <v>72.090909090909093</v>
      </c>
      <c r="I15" s="24">
        <v>72.090909090909093</v>
      </c>
    </row>
    <row r="16" spans="1:9" x14ac:dyDescent="0.3">
      <c r="A16" s="23" t="s">
        <v>319</v>
      </c>
      <c r="B16" s="23">
        <v>40600120</v>
      </c>
      <c r="C16" s="23" t="s">
        <v>320</v>
      </c>
      <c r="D16" s="23"/>
      <c r="E16" s="23"/>
      <c r="F16" s="23" t="s">
        <v>66</v>
      </c>
      <c r="G16" s="24" t="s">
        <v>5022</v>
      </c>
      <c r="H16" s="24">
        <v>15.7272727272727</v>
      </c>
      <c r="I16" s="24">
        <v>15.7272727272727</v>
      </c>
    </row>
    <row r="17" spans="1:9" x14ac:dyDescent="0.3">
      <c r="A17" s="21" t="s">
        <v>456</v>
      </c>
      <c r="B17" s="21">
        <v>40600130</v>
      </c>
      <c r="C17" s="21" t="s">
        <v>320</v>
      </c>
      <c r="D17" s="21"/>
      <c r="E17" s="21"/>
      <c r="F17" s="21" t="s">
        <v>66</v>
      </c>
      <c r="G17" s="22" t="s">
        <v>5022</v>
      </c>
      <c r="H17" s="22">
        <v>8.0952380952380896</v>
      </c>
      <c r="I17" s="22">
        <v>8.0952380952380896</v>
      </c>
    </row>
    <row r="18" spans="1:9" x14ac:dyDescent="0.3">
      <c r="A18" s="23" t="s">
        <v>786</v>
      </c>
      <c r="B18" s="23">
        <v>40600140</v>
      </c>
      <c r="C18" s="23" t="s">
        <v>747</v>
      </c>
      <c r="D18" s="23"/>
      <c r="E18" s="23"/>
      <c r="F18" s="23" t="s">
        <v>66</v>
      </c>
      <c r="G18" s="24" t="s">
        <v>5022</v>
      </c>
      <c r="H18" s="24">
        <v>2.5</v>
      </c>
      <c r="I18" s="24">
        <v>2.5</v>
      </c>
    </row>
    <row r="19" spans="1:9" x14ac:dyDescent="0.3">
      <c r="A19" s="21" t="s">
        <v>1388</v>
      </c>
      <c r="B19" s="21">
        <v>50425040</v>
      </c>
      <c r="C19" s="21" t="s">
        <v>1384</v>
      </c>
      <c r="D19" s="21"/>
      <c r="E19" s="21" t="s">
        <v>4955</v>
      </c>
      <c r="F19" s="21" t="s">
        <v>23</v>
      </c>
      <c r="G19" s="22" t="s">
        <v>5022</v>
      </c>
      <c r="H19" s="22">
        <v>1667.4090909090901</v>
      </c>
      <c r="I19" s="22">
        <v>1667.4090909090901</v>
      </c>
    </row>
    <row r="20" spans="1:9" x14ac:dyDescent="0.3">
      <c r="A20" s="23" t="s">
        <v>605</v>
      </c>
      <c r="B20" s="23">
        <v>40600150</v>
      </c>
      <c r="C20" s="23" t="s">
        <v>336</v>
      </c>
      <c r="D20" s="23"/>
      <c r="E20" s="23"/>
      <c r="F20" s="23" t="s">
        <v>66</v>
      </c>
      <c r="G20" s="24" t="s">
        <v>5022</v>
      </c>
      <c r="H20" s="24">
        <v>2.5</v>
      </c>
      <c r="I20" s="24">
        <v>2.5</v>
      </c>
    </row>
    <row r="21" spans="1:9" x14ac:dyDescent="0.3">
      <c r="A21" s="23" t="s">
        <v>853</v>
      </c>
      <c r="B21" s="23">
        <v>40600160</v>
      </c>
      <c r="C21" s="23" t="s">
        <v>854</v>
      </c>
      <c r="D21" s="23"/>
      <c r="E21" s="23"/>
      <c r="F21" s="23" t="s">
        <v>66</v>
      </c>
      <c r="G21" s="24" t="s">
        <v>5022</v>
      </c>
      <c r="H21" s="24">
        <v>2.6666666666666701</v>
      </c>
      <c r="I21" s="24">
        <v>2.6666666666666701</v>
      </c>
    </row>
    <row r="22" spans="1:9" x14ac:dyDescent="0.3">
      <c r="A22" s="21" t="s">
        <v>855</v>
      </c>
      <c r="B22" s="21">
        <v>40600170</v>
      </c>
      <c r="C22" s="21" t="s">
        <v>854</v>
      </c>
      <c r="D22" s="21"/>
      <c r="E22" s="21"/>
      <c r="F22" s="21" t="s">
        <v>66</v>
      </c>
      <c r="G22" s="22" t="s">
        <v>5022</v>
      </c>
      <c r="H22" s="22">
        <v>1</v>
      </c>
      <c r="I22" s="22">
        <v>1</v>
      </c>
    </row>
    <row r="23" spans="1:9" x14ac:dyDescent="0.3">
      <c r="A23" s="23" t="s">
        <v>856</v>
      </c>
      <c r="B23" s="23">
        <v>40600180</v>
      </c>
      <c r="C23" s="23" t="s">
        <v>857</v>
      </c>
      <c r="D23" s="23"/>
      <c r="E23" s="23"/>
      <c r="F23" s="23" t="s">
        <v>66</v>
      </c>
      <c r="G23" s="24" t="s">
        <v>5022</v>
      </c>
      <c r="H23" s="24">
        <v>21.772727272727298</v>
      </c>
      <c r="I23" s="24">
        <v>21.772727272727298</v>
      </c>
    </row>
    <row r="24" spans="1:9" x14ac:dyDescent="0.3">
      <c r="A24" s="23" t="s">
        <v>858</v>
      </c>
      <c r="B24" s="23">
        <v>40600190</v>
      </c>
      <c r="C24" s="23" t="s">
        <v>857</v>
      </c>
      <c r="D24" s="23"/>
      <c r="E24" s="23"/>
      <c r="F24" s="23" t="s">
        <v>66</v>
      </c>
      <c r="G24" s="24" t="s">
        <v>5022</v>
      </c>
      <c r="H24" s="24">
        <v>1.5384615384615401</v>
      </c>
      <c r="I24" s="24">
        <v>1.5384615384615401</v>
      </c>
    </row>
    <row r="25" spans="1:9" x14ac:dyDescent="0.3">
      <c r="A25" s="21" t="s">
        <v>859</v>
      </c>
      <c r="B25" s="21">
        <v>40600200</v>
      </c>
      <c r="C25" s="21" t="s">
        <v>860</v>
      </c>
      <c r="D25" s="21"/>
      <c r="E25" s="21"/>
      <c r="F25" s="21" t="s">
        <v>66</v>
      </c>
      <c r="G25" s="22" t="s">
        <v>5022</v>
      </c>
      <c r="H25" s="22">
        <v>13.136363636363599</v>
      </c>
      <c r="I25" s="22">
        <v>13.136363636363599</v>
      </c>
    </row>
    <row r="26" spans="1:9" x14ac:dyDescent="0.3">
      <c r="A26" s="21" t="s">
        <v>861</v>
      </c>
      <c r="B26" s="21">
        <v>40600210</v>
      </c>
      <c r="C26" s="21" t="s">
        <v>860</v>
      </c>
      <c r="D26" s="21"/>
      <c r="E26" s="21"/>
      <c r="F26" s="21" t="s">
        <v>66</v>
      </c>
      <c r="G26" s="22" t="s">
        <v>5022</v>
      </c>
      <c r="H26" s="22">
        <v>7.5909090909090899</v>
      </c>
      <c r="I26" s="22">
        <v>7.5909090909090899</v>
      </c>
    </row>
    <row r="27" spans="1:9" x14ac:dyDescent="0.3">
      <c r="A27" s="23" t="s">
        <v>862</v>
      </c>
      <c r="B27" s="23">
        <v>40600220</v>
      </c>
      <c r="C27" s="23" t="s">
        <v>863</v>
      </c>
      <c r="D27" s="23"/>
      <c r="E27" s="23"/>
      <c r="F27" s="23" t="s">
        <v>66</v>
      </c>
      <c r="G27" s="24" t="s">
        <v>5022</v>
      </c>
      <c r="H27" s="24">
        <v>12.590909090909101</v>
      </c>
      <c r="I27" s="24">
        <v>12.590909090909101</v>
      </c>
    </row>
    <row r="28" spans="1:9" x14ac:dyDescent="0.3">
      <c r="A28" s="23" t="s">
        <v>864</v>
      </c>
      <c r="B28" s="23">
        <v>40600230</v>
      </c>
      <c r="C28" s="23" t="s">
        <v>863</v>
      </c>
      <c r="D28" s="23"/>
      <c r="E28" s="23"/>
      <c r="F28" s="23" t="s">
        <v>66</v>
      </c>
      <c r="G28" s="24" t="s">
        <v>5022</v>
      </c>
      <c r="H28" s="24">
        <v>2.95</v>
      </c>
      <c r="I28" s="24">
        <v>2.95</v>
      </c>
    </row>
    <row r="29" spans="1:9" x14ac:dyDescent="0.3">
      <c r="A29" s="21" t="s">
        <v>865</v>
      </c>
      <c r="B29" s="21">
        <v>40600240</v>
      </c>
      <c r="C29" s="21" t="s">
        <v>866</v>
      </c>
      <c r="D29" s="21"/>
      <c r="E29" s="21"/>
      <c r="F29" s="21" t="s">
        <v>66</v>
      </c>
      <c r="G29" s="22" t="s">
        <v>5022</v>
      </c>
      <c r="H29" s="22">
        <v>43.090909090909101</v>
      </c>
      <c r="I29" s="22">
        <v>43.090909090909101</v>
      </c>
    </row>
    <row r="30" spans="1:9" x14ac:dyDescent="0.3">
      <c r="A30" s="23" t="s">
        <v>867</v>
      </c>
      <c r="B30" s="23">
        <v>40600250</v>
      </c>
      <c r="C30" s="23" t="s">
        <v>866</v>
      </c>
      <c r="D30" s="23"/>
      <c r="E30" s="23"/>
      <c r="F30" s="23" t="s">
        <v>66</v>
      </c>
      <c r="G30" s="24" t="s">
        <v>5022</v>
      </c>
      <c r="H30" s="24">
        <v>7.2272727272727302</v>
      </c>
      <c r="I30" s="24">
        <v>7.2272727272727302</v>
      </c>
    </row>
    <row r="31" spans="1:9" x14ac:dyDescent="0.3">
      <c r="A31" s="23" t="s">
        <v>868</v>
      </c>
      <c r="B31" s="23">
        <v>40600260</v>
      </c>
      <c r="C31" s="23" t="s">
        <v>869</v>
      </c>
      <c r="D31" s="23"/>
      <c r="E31" s="23"/>
      <c r="F31" s="23" t="s">
        <v>66</v>
      </c>
      <c r="G31" s="24" t="s">
        <v>5022</v>
      </c>
      <c r="H31" s="24">
        <v>33.5</v>
      </c>
      <c r="I31" s="24">
        <v>33.5</v>
      </c>
    </row>
    <row r="32" spans="1:9" x14ac:dyDescent="0.3">
      <c r="A32" s="21" t="s">
        <v>870</v>
      </c>
      <c r="B32" s="22">
        <v>40600270</v>
      </c>
      <c r="C32" s="21" t="s">
        <v>869</v>
      </c>
      <c r="D32" s="21"/>
      <c r="E32" s="21"/>
      <c r="F32" s="21" t="s">
        <v>66</v>
      </c>
      <c r="G32" s="22" t="s">
        <v>5022</v>
      </c>
      <c r="H32" s="22">
        <v>4.2380952380952399</v>
      </c>
      <c r="I32" s="22">
        <v>4.2380952380952399</v>
      </c>
    </row>
    <row r="33" spans="1:9" x14ac:dyDescent="0.3">
      <c r="A33" s="21" t="s">
        <v>871</v>
      </c>
      <c r="B33" s="21">
        <v>40700010</v>
      </c>
      <c r="C33" s="21" t="s">
        <v>872</v>
      </c>
      <c r="D33" s="21"/>
      <c r="E33" s="21"/>
      <c r="F33" s="21" t="s">
        <v>66</v>
      </c>
      <c r="G33" s="22" t="s">
        <v>5022</v>
      </c>
      <c r="H33" s="22">
        <v>6.1818181818181799</v>
      </c>
      <c r="I33" s="22">
        <v>6.1818181818181799</v>
      </c>
    </row>
    <row r="34" spans="1:9" x14ac:dyDescent="0.3">
      <c r="A34" s="23" t="s">
        <v>666</v>
      </c>
      <c r="B34" s="23">
        <v>40700020</v>
      </c>
      <c r="C34" s="23" t="s">
        <v>662</v>
      </c>
      <c r="D34" s="23"/>
      <c r="E34" s="23"/>
      <c r="F34" s="23" t="s">
        <v>66</v>
      </c>
      <c r="G34" s="24" t="s">
        <v>5022</v>
      </c>
      <c r="H34" s="24">
        <v>2.7777777777777799</v>
      </c>
      <c r="I34" s="24">
        <v>2.7777777777777799</v>
      </c>
    </row>
    <row r="35" spans="1:9" x14ac:dyDescent="0.3">
      <c r="A35" s="21" t="s">
        <v>661</v>
      </c>
      <c r="B35" s="21">
        <v>40700030</v>
      </c>
      <c r="C35" s="21" t="s">
        <v>662</v>
      </c>
      <c r="D35" s="21"/>
      <c r="E35" s="21"/>
      <c r="F35" s="21" t="s">
        <v>66</v>
      </c>
      <c r="G35" s="22" t="s">
        <v>5022</v>
      </c>
      <c r="H35" s="22">
        <v>1.5</v>
      </c>
      <c r="I35" s="22">
        <v>1.5</v>
      </c>
    </row>
    <row r="36" spans="1:9" x14ac:dyDescent="0.3">
      <c r="A36" s="21" t="s">
        <v>873</v>
      </c>
      <c r="B36" s="21">
        <v>40700040</v>
      </c>
      <c r="C36" s="21" t="s">
        <v>874</v>
      </c>
      <c r="D36" s="21"/>
      <c r="E36" s="21"/>
      <c r="F36" s="21" t="s">
        <v>66</v>
      </c>
      <c r="G36" s="22" t="s">
        <v>5022</v>
      </c>
      <c r="H36" s="22">
        <v>1.21428571428571</v>
      </c>
      <c r="I36" s="22">
        <v>1.21428571428571</v>
      </c>
    </row>
    <row r="37" spans="1:9" x14ac:dyDescent="0.3">
      <c r="A37" s="21" t="s">
        <v>875</v>
      </c>
      <c r="B37" s="21">
        <v>40700050</v>
      </c>
      <c r="C37" s="21" t="s">
        <v>874</v>
      </c>
      <c r="D37" s="21"/>
      <c r="E37" s="21"/>
      <c r="F37" s="21" t="s">
        <v>66</v>
      </c>
      <c r="G37" s="22" t="s">
        <v>5022</v>
      </c>
      <c r="H37" s="22">
        <v>1</v>
      </c>
      <c r="I37" s="22">
        <v>1</v>
      </c>
    </row>
    <row r="38" spans="1:9" x14ac:dyDescent="0.3">
      <c r="A38" s="21" t="s">
        <v>483</v>
      </c>
      <c r="B38" s="21">
        <v>40700060</v>
      </c>
      <c r="C38" s="21" t="s">
        <v>484</v>
      </c>
      <c r="D38" s="21"/>
      <c r="E38" s="21"/>
      <c r="F38" s="21" t="s">
        <v>66</v>
      </c>
      <c r="G38" s="22" t="s">
        <v>5022</v>
      </c>
      <c r="H38" s="22">
        <v>3.8571428571428599</v>
      </c>
      <c r="I38" s="22">
        <v>3.8571428571428599</v>
      </c>
    </row>
    <row r="39" spans="1:9" x14ac:dyDescent="0.3">
      <c r="A39" s="21" t="s">
        <v>768</v>
      </c>
      <c r="B39" s="21">
        <v>40700070</v>
      </c>
      <c r="C39" s="21" t="s">
        <v>484</v>
      </c>
      <c r="D39" s="21"/>
      <c r="E39" s="21"/>
      <c r="F39" s="21" t="s">
        <v>66</v>
      </c>
      <c r="G39" s="22" t="s">
        <v>5022</v>
      </c>
      <c r="H39" s="22">
        <v>1.125</v>
      </c>
      <c r="I39" s="22">
        <v>1.125</v>
      </c>
    </row>
    <row r="40" spans="1:9" x14ac:dyDescent="0.3">
      <c r="A40" s="23" t="s">
        <v>335</v>
      </c>
      <c r="B40" s="23">
        <v>40700080</v>
      </c>
      <c r="C40" s="23" t="s">
        <v>336</v>
      </c>
      <c r="D40" s="23"/>
      <c r="E40" s="23"/>
      <c r="F40" s="23" t="s">
        <v>66</v>
      </c>
      <c r="G40" s="24" t="s">
        <v>5022</v>
      </c>
      <c r="H40" s="24">
        <v>21.772727272727298</v>
      </c>
      <c r="I40" s="24">
        <v>21.772727272727298</v>
      </c>
    </row>
    <row r="41" spans="1:9" x14ac:dyDescent="0.3">
      <c r="A41" s="21" t="s">
        <v>876</v>
      </c>
      <c r="B41" s="21">
        <v>40715013</v>
      </c>
      <c r="C41" s="21" t="s">
        <v>877</v>
      </c>
      <c r="D41" s="21"/>
      <c r="E41" s="21"/>
      <c r="F41" s="21" t="s">
        <v>4927</v>
      </c>
      <c r="G41" s="22" t="s">
        <v>5022</v>
      </c>
      <c r="H41" s="22">
        <v>2</v>
      </c>
      <c r="I41" s="22">
        <v>2</v>
      </c>
    </row>
    <row r="42" spans="1:9" x14ac:dyDescent="0.3">
      <c r="A42" s="21" t="s">
        <v>878</v>
      </c>
      <c r="B42" s="21">
        <v>40800020</v>
      </c>
      <c r="C42" s="21" t="s">
        <v>879</v>
      </c>
      <c r="D42" s="21"/>
      <c r="E42" s="21"/>
      <c r="F42" s="21" t="s">
        <v>4928</v>
      </c>
      <c r="G42" s="22" t="s">
        <v>5022</v>
      </c>
      <c r="H42" s="22">
        <v>17.045454545454501</v>
      </c>
      <c r="I42" s="22">
        <v>17.045454545454501</v>
      </c>
    </row>
    <row r="43" spans="1:9" x14ac:dyDescent="0.3">
      <c r="A43" s="21" t="s">
        <v>880</v>
      </c>
      <c r="B43" s="21">
        <v>40800030</v>
      </c>
      <c r="C43" s="21" t="s">
        <v>879</v>
      </c>
      <c r="D43" s="21"/>
      <c r="E43" s="21"/>
      <c r="F43" s="21" t="s">
        <v>4928</v>
      </c>
      <c r="G43" s="22" t="s">
        <v>5022</v>
      </c>
      <c r="H43" s="22">
        <v>26.181818181818201</v>
      </c>
      <c r="I43" s="22">
        <v>26.181818181818201</v>
      </c>
    </row>
    <row r="44" spans="1:9" x14ac:dyDescent="0.3">
      <c r="A44" s="21" t="s">
        <v>881</v>
      </c>
      <c r="B44" s="22">
        <v>40800040</v>
      </c>
      <c r="C44" s="21" t="s">
        <v>882</v>
      </c>
      <c r="D44" s="21"/>
      <c r="E44" s="21"/>
      <c r="F44" s="21" t="s">
        <v>4928</v>
      </c>
      <c r="G44" s="22" t="s">
        <v>5022</v>
      </c>
      <c r="H44" s="22">
        <v>38.909090909090899</v>
      </c>
      <c r="I44" s="22">
        <v>38.909090909090899</v>
      </c>
    </row>
    <row r="45" spans="1:9" x14ac:dyDescent="0.3">
      <c r="A45" s="23" t="s">
        <v>883</v>
      </c>
      <c r="B45" s="23">
        <v>40800050</v>
      </c>
      <c r="C45" s="23" t="s">
        <v>882</v>
      </c>
      <c r="D45" s="23"/>
      <c r="E45" s="23"/>
      <c r="F45" s="23" t="s">
        <v>4928</v>
      </c>
      <c r="G45" s="24" t="s">
        <v>5022</v>
      </c>
      <c r="H45" s="24">
        <v>34.954545454545503</v>
      </c>
      <c r="I45" s="24">
        <v>34.954545454545503</v>
      </c>
    </row>
    <row r="46" spans="1:9" x14ac:dyDescent="0.3">
      <c r="A46" s="21" t="s">
        <v>1395</v>
      </c>
      <c r="B46" s="21">
        <v>50425130</v>
      </c>
      <c r="C46" s="21" t="s">
        <v>1384</v>
      </c>
      <c r="D46" s="21"/>
      <c r="E46" s="21" t="s">
        <v>4960</v>
      </c>
      <c r="F46" s="21" t="s">
        <v>23</v>
      </c>
      <c r="G46" s="22" t="s">
        <v>5022</v>
      </c>
      <c r="H46" s="22">
        <v>1588.8636363636399</v>
      </c>
      <c r="I46" s="22">
        <v>1588.8636363636399</v>
      </c>
    </row>
    <row r="47" spans="1:9" x14ac:dyDescent="0.3">
      <c r="A47" s="23" t="s">
        <v>4428</v>
      </c>
      <c r="B47" s="23">
        <v>50001380</v>
      </c>
      <c r="C47" s="23" t="s">
        <v>4427</v>
      </c>
      <c r="D47" s="23"/>
      <c r="E47" s="23"/>
      <c r="F47" s="23" t="s">
        <v>15</v>
      </c>
      <c r="G47" s="24">
        <v>1560.4545454545455</v>
      </c>
      <c r="H47" s="24" t="s">
        <v>5022</v>
      </c>
      <c r="I47" s="24">
        <v>1560.4545454545455</v>
      </c>
    </row>
    <row r="48" spans="1:9" x14ac:dyDescent="0.3">
      <c r="A48" s="23" t="s">
        <v>887</v>
      </c>
      <c r="B48" s="23">
        <v>40800100</v>
      </c>
      <c r="C48" s="23" t="s">
        <v>888</v>
      </c>
      <c r="D48" s="23"/>
      <c r="E48" s="23"/>
      <c r="F48" s="23" t="s">
        <v>4928</v>
      </c>
      <c r="G48" s="24" t="s">
        <v>5022</v>
      </c>
      <c r="H48" s="24" t="s">
        <v>5022</v>
      </c>
      <c r="I48" s="24">
        <v>0</v>
      </c>
    </row>
    <row r="49" spans="1:9" x14ac:dyDescent="0.3">
      <c r="A49" s="23" t="s">
        <v>889</v>
      </c>
      <c r="B49" s="23">
        <v>40800110</v>
      </c>
      <c r="C49" s="23" t="s">
        <v>888</v>
      </c>
      <c r="D49" s="23"/>
      <c r="E49" s="23"/>
      <c r="F49" s="23" t="s">
        <v>4928</v>
      </c>
      <c r="G49" s="24" t="s">
        <v>5022</v>
      </c>
      <c r="H49" s="24" t="s">
        <v>5022</v>
      </c>
      <c r="I49" s="24">
        <v>0</v>
      </c>
    </row>
    <row r="50" spans="1:9" x14ac:dyDescent="0.3">
      <c r="A50" s="21" t="s">
        <v>1389</v>
      </c>
      <c r="B50" s="21">
        <v>50425050</v>
      </c>
      <c r="C50" s="21" t="s">
        <v>1384</v>
      </c>
      <c r="D50" s="21"/>
      <c r="E50" s="21" t="s">
        <v>4956</v>
      </c>
      <c r="F50" s="21" t="s">
        <v>23</v>
      </c>
      <c r="G50" s="22" t="s">
        <v>5022</v>
      </c>
      <c r="H50" s="22">
        <v>1195</v>
      </c>
      <c r="I50" s="22">
        <v>1195</v>
      </c>
    </row>
    <row r="51" spans="1:9" x14ac:dyDescent="0.3">
      <c r="A51" s="23" t="s">
        <v>1387</v>
      </c>
      <c r="B51" s="23">
        <v>50425030</v>
      </c>
      <c r="C51" s="23" t="s">
        <v>1384</v>
      </c>
      <c r="D51" s="23"/>
      <c r="E51" s="23" t="s">
        <v>4954</v>
      </c>
      <c r="F51" s="23" t="s">
        <v>23</v>
      </c>
      <c r="G51" s="24" t="s">
        <v>5022</v>
      </c>
      <c r="H51" s="24">
        <v>1063.54545454545</v>
      </c>
      <c r="I51" s="24">
        <v>1063.54545454545</v>
      </c>
    </row>
    <row r="52" spans="1:9" x14ac:dyDescent="0.3">
      <c r="A52" s="21" t="s">
        <v>892</v>
      </c>
      <c r="B52" s="21">
        <v>40800160</v>
      </c>
      <c r="C52" s="21" t="s">
        <v>893</v>
      </c>
      <c r="D52" s="21"/>
      <c r="E52" s="21"/>
      <c r="F52" s="21" t="s">
        <v>4928</v>
      </c>
      <c r="G52" s="22" t="s">
        <v>5022</v>
      </c>
      <c r="H52" s="22" t="s">
        <v>5022</v>
      </c>
      <c r="I52" s="22">
        <v>0</v>
      </c>
    </row>
    <row r="53" spans="1:9" x14ac:dyDescent="0.3">
      <c r="A53" s="23" t="s">
        <v>894</v>
      </c>
      <c r="B53" s="24">
        <v>40800170</v>
      </c>
      <c r="C53" s="23" t="s">
        <v>893</v>
      </c>
      <c r="D53" s="23"/>
      <c r="E53" s="23"/>
      <c r="F53" s="23" t="s">
        <v>4928</v>
      </c>
      <c r="G53" s="24" t="s">
        <v>5022</v>
      </c>
      <c r="H53" s="24" t="s">
        <v>5022</v>
      </c>
      <c r="I53" s="24">
        <v>0</v>
      </c>
    </row>
    <row r="54" spans="1:9" x14ac:dyDescent="0.3">
      <c r="A54" s="23" t="s">
        <v>895</v>
      </c>
      <c r="B54" s="23">
        <v>40800180</v>
      </c>
      <c r="C54" s="23" t="s">
        <v>896</v>
      </c>
      <c r="D54" s="23"/>
      <c r="E54" s="23"/>
      <c r="F54" s="23" t="s">
        <v>4928</v>
      </c>
      <c r="G54" s="24" t="s">
        <v>5022</v>
      </c>
      <c r="H54" s="24" t="s">
        <v>5022</v>
      </c>
      <c r="I54" s="24">
        <v>0</v>
      </c>
    </row>
    <row r="55" spans="1:9" x14ac:dyDescent="0.3">
      <c r="A55" s="21" t="s">
        <v>897</v>
      </c>
      <c r="B55" s="21">
        <v>40800190</v>
      </c>
      <c r="C55" s="21" t="s">
        <v>896</v>
      </c>
      <c r="D55" s="21"/>
      <c r="E55" s="21"/>
      <c r="F55" s="21" t="s">
        <v>4928</v>
      </c>
      <c r="G55" s="22" t="s">
        <v>5022</v>
      </c>
      <c r="H55" s="22" t="s">
        <v>5022</v>
      </c>
      <c r="I55" s="22">
        <v>0</v>
      </c>
    </row>
    <row r="56" spans="1:9" x14ac:dyDescent="0.3">
      <c r="A56" s="21" t="s">
        <v>898</v>
      </c>
      <c r="B56" s="21">
        <v>40800320</v>
      </c>
      <c r="C56" s="21" t="s">
        <v>899</v>
      </c>
      <c r="D56" s="21"/>
      <c r="E56" s="21"/>
      <c r="F56" s="21" t="s">
        <v>4928</v>
      </c>
      <c r="G56" s="22" t="s">
        <v>5022</v>
      </c>
      <c r="H56" s="22" t="s">
        <v>5022</v>
      </c>
      <c r="I56" s="22">
        <v>0</v>
      </c>
    </row>
    <row r="57" spans="1:9" x14ac:dyDescent="0.3">
      <c r="A57" s="23" t="s">
        <v>900</v>
      </c>
      <c r="B57" s="23">
        <v>40800321</v>
      </c>
      <c r="C57" s="23" t="s">
        <v>901</v>
      </c>
      <c r="D57" s="23"/>
      <c r="E57" s="23"/>
      <c r="F57" s="23" t="s">
        <v>4928</v>
      </c>
      <c r="G57" s="24" t="s">
        <v>5022</v>
      </c>
      <c r="H57" s="24">
        <v>16.545454545454501</v>
      </c>
      <c r="I57" s="24">
        <v>16.545454545454501</v>
      </c>
    </row>
    <row r="58" spans="1:9" x14ac:dyDescent="0.3">
      <c r="A58" s="23" t="s">
        <v>902</v>
      </c>
      <c r="B58" s="23">
        <v>40800322</v>
      </c>
      <c r="C58" s="23" t="s">
        <v>901</v>
      </c>
      <c r="D58" s="23"/>
      <c r="E58" s="23"/>
      <c r="F58" s="23" t="s">
        <v>4928</v>
      </c>
      <c r="G58" s="24" t="s">
        <v>5022</v>
      </c>
      <c r="H58" s="24">
        <v>54.954545454545503</v>
      </c>
      <c r="I58" s="24">
        <v>54.954545454545503</v>
      </c>
    </row>
    <row r="59" spans="1:9" x14ac:dyDescent="0.3">
      <c r="A59" s="23" t="s">
        <v>1383</v>
      </c>
      <c r="B59" s="23">
        <v>50425000</v>
      </c>
      <c r="C59" s="23" t="s">
        <v>1384</v>
      </c>
      <c r="D59" s="23"/>
      <c r="E59" s="23" t="s">
        <v>4951</v>
      </c>
      <c r="F59" s="23" t="s">
        <v>23</v>
      </c>
      <c r="G59" s="24" t="s">
        <v>5022</v>
      </c>
      <c r="H59" s="24">
        <v>1020.95454545455</v>
      </c>
      <c r="I59" s="24">
        <v>1020.95454545455</v>
      </c>
    </row>
    <row r="60" spans="1:9" x14ac:dyDescent="0.3">
      <c r="A60" s="21" t="s">
        <v>1390</v>
      </c>
      <c r="B60" s="21">
        <v>50425060</v>
      </c>
      <c r="C60" s="21" t="s">
        <v>1384</v>
      </c>
      <c r="D60" s="21"/>
      <c r="E60" s="21" t="s">
        <v>4957</v>
      </c>
      <c r="F60" s="21" t="s">
        <v>23</v>
      </c>
      <c r="G60" s="22" t="s">
        <v>5022</v>
      </c>
      <c r="H60" s="22">
        <v>927.59090909090901</v>
      </c>
      <c r="I60" s="22">
        <v>927.59090909090901</v>
      </c>
    </row>
    <row r="61" spans="1:9" x14ac:dyDescent="0.3">
      <c r="A61" s="23" t="s">
        <v>906</v>
      </c>
      <c r="B61" s="23">
        <v>40800330</v>
      </c>
      <c r="C61" s="23" t="s">
        <v>899</v>
      </c>
      <c r="D61" s="23"/>
      <c r="E61" s="23"/>
      <c r="F61" s="23" t="s">
        <v>4928</v>
      </c>
      <c r="G61" s="24" t="s">
        <v>5022</v>
      </c>
      <c r="H61" s="24" t="s">
        <v>5022</v>
      </c>
      <c r="I61" s="24">
        <v>0</v>
      </c>
    </row>
    <row r="62" spans="1:9" x14ac:dyDescent="0.3">
      <c r="A62" s="21" t="s">
        <v>907</v>
      </c>
      <c r="B62" s="21">
        <v>40800350</v>
      </c>
      <c r="C62" s="21" t="s">
        <v>908</v>
      </c>
      <c r="D62" s="21"/>
      <c r="E62" s="21"/>
      <c r="F62" s="21" t="s">
        <v>4928</v>
      </c>
      <c r="G62" s="22" t="s">
        <v>5022</v>
      </c>
      <c r="H62" s="22" t="s">
        <v>5022</v>
      </c>
      <c r="I62" s="22">
        <v>0</v>
      </c>
    </row>
    <row r="63" spans="1:9" x14ac:dyDescent="0.3">
      <c r="A63" s="23" t="s">
        <v>909</v>
      </c>
      <c r="B63" s="23">
        <v>40800360</v>
      </c>
      <c r="C63" s="23" t="s">
        <v>908</v>
      </c>
      <c r="D63" s="23"/>
      <c r="E63" s="23"/>
      <c r="F63" s="23" t="s">
        <v>4928</v>
      </c>
      <c r="G63" s="24" t="s">
        <v>5022</v>
      </c>
      <c r="H63" s="24" t="s">
        <v>5022</v>
      </c>
      <c r="I63" s="24">
        <v>0</v>
      </c>
    </row>
    <row r="64" spans="1:9" x14ac:dyDescent="0.3">
      <c r="A64" s="23" t="s">
        <v>910</v>
      </c>
      <c r="B64" s="24">
        <v>40800390</v>
      </c>
      <c r="C64" s="23" t="s">
        <v>911</v>
      </c>
      <c r="D64" s="23"/>
      <c r="E64" s="23"/>
      <c r="F64" s="23" t="s">
        <v>4928</v>
      </c>
      <c r="G64" s="24" t="s">
        <v>5022</v>
      </c>
      <c r="H64" s="24">
        <v>41.909090909090899</v>
      </c>
      <c r="I64" s="24">
        <v>41.909090909090899</v>
      </c>
    </row>
    <row r="65" spans="1:9" x14ac:dyDescent="0.3">
      <c r="A65" s="23" t="s">
        <v>912</v>
      </c>
      <c r="B65" s="23">
        <v>40800400</v>
      </c>
      <c r="C65" s="23" t="s">
        <v>911</v>
      </c>
      <c r="D65" s="23"/>
      <c r="E65" s="23"/>
      <c r="F65" s="23" t="s">
        <v>4928</v>
      </c>
      <c r="G65" s="24" t="s">
        <v>5022</v>
      </c>
      <c r="H65" s="24">
        <v>17.227272727272702</v>
      </c>
      <c r="I65" s="24">
        <v>17.227272727272702</v>
      </c>
    </row>
    <row r="66" spans="1:9" x14ac:dyDescent="0.3">
      <c r="A66" s="21" t="s">
        <v>913</v>
      </c>
      <c r="B66" s="21">
        <v>40800410</v>
      </c>
      <c r="C66" s="21" t="s">
        <v>914</v>
      </c>
      <c r="D66" s="21"/>
      <c r="E66" s="21"/>
      <c r="F66" s="21" t="s">
        <v>4928</v>
      </c>
      <c r="G66" s="22" t="s">
        <v>5022</v>
      </c>
      <c r="H66" s="22">
        <v>2.9523809523809499</v>
      </c>
      <c r="I66" s="22">
        <v>2.9523809523809499</v>
      </c>
    </row>
    <row r="67" spans="1:9" x14ac:dyDescent="0.3">
      <c r="A67" s="23" t="s">
        <v>915</v>
      </c>
      <c r="B67" s="23">
        <v>40800420</v>
      </c>
      <c r="C67" s="23" t="s">
        <v>914</v>
      </c>
      <c r="D67" s="23"/>
      <c r="E67" s="23"/>
      <c r="F67" s="23" t="s">
        <v>4928</v>
      </c>
      <c r="G67" s="24" t="s">
        <v>5022</v>
      </c>
      <c r="H67" s="24">
        <v>4.4285714285714297</v>
      </c>
      <c r="I67" s="24">
        <v>4.4285714285714297</v>
      </c>
    </row>
    <row r="68" spans="1:9" x14ac:dyDescent="0.3">
      <c r="A68" s="21" t="s">
        <v>916</v>
      </c>
      <c r="B68" s="21">
        <v>40800430</v>
      </c>
      <c r="C68" s="21" t="s">
        <v>917</v>
      </c>
      <c r="D68" s="21"/>
      <c r="E68" s="21"/>
      <c r="F68" s="21" t="s">
        <v>4928</v>
      </c>
      <c r="G68" s="22" t="s">
        <v>5022</v>
      </c>
      <c r="H68" s="22">
        <v>1.125</v>
      </c>
      <c r="I68" s="22">
        <v>1.125</v>
      </c>
    </row>
    <row r="69" spans="1:9" x14ac:dyDescent="0.3">
      <c r="A69" s="23" t="s">
        <v>918</v>
      </c>
      <c r="B69" s="23">
        <v>40800440</v>
      </c>
      <c r="C69" s="23" t="s">
        <v>919</v>
      </c>
      <c r="D69" s="23"/>
      <c r="E69" s="23"/>
      <c r="F69" s="23" t="s">
        <v>4928</v>
      </c>
      <c r="G69" s="24" t="s">
        <v>5022</v>
      </c>
      <c r="H69" s="24">
        <v>1.3333333333333299</v>
      </c>
      <c r="I69" s="24">
        <v>1.3333333333333299</v>
      </c>
    </row>
    <row r="70" spans="1:9" x14ac:dyDescent="0.3">
      <c r="A70" s="21" t="s">
        <v>920</v>
      </c>
      <c r="B70" s="21">
        <v>40800450</v>
      </c>
      <c r="C70" s="21" t="s">
        <v>919</v>
      </c>
      <c r="D70" s="21"/>
      <c r="E70" s="21"/>
      <c r="F70" s="21" t="s">
        <v>4928</v>
      </c>
      <c r="G70" s="22" t="s">
        <v>5022</v>
      </c>
      <c r="H70" s="22">
        <v>2</v>
      </c>
      <c r="I70" s="22">
        <v>2</v>
      </c>
    </row>
    <row r="71" spans="1:9" x14ac:dyDescent="0.3">
      <c r="A71" s="21" t="s">
        <v>921</v>
      </c>
      <c r="B71" s="21">
        <v>40800460</v>
      </c>
      <c r="C71" s="21" t="s">
        <v>872</v>
      </c>
      <c r="D71" s="21"/>
      <c r="E71" s="21"/>
      <c r="F71" s="21" t="s">
        <v>66</v>
      </c>
      <c r="G71" s="22" t="s">
        <v>5022</v>
      </c>
      <c r="H71" s="22">
        <v>10.954545454545499</v>
      </c>
      <c r="I71" s="22">
        <v>10.954545454545499</v>
      </c>
    </row>
    <row r="72" spans="1:9" x14ac:dyDescent="0.3">
      <c r="A72" s="21" t="s">
        <v>4867</v>
      </c>
      <c r="B72" s="21">
        <v>50203005</v>
      </c>
      <c r="C72" s="21" t="s">
        <v>4860</v>
      </c>
      <c r="D72" s="21"/>
      <c r="E72" s="21" t="s">
        <v>4955</v>
      </c>
      <c r="F72" s="21" t="s">
        <v>179</v>
      </c>
      <c r="G72" s="22">
        <v>56.772727272727273</v>
      </c>
      <c r="H72" s="22">
        <v>739.40909090909099</v>
      </c>
      <c r="I72" s="22">
        <v>796.18181818181824</v>
      </c>
    </row>
    <row r="73" spans="1:9" x14ac:dyDescent="0.3">
      <c r="A73" s="21" t="s">
        <v>4230</v>
      </c>
      <c r="B73" s="21">
        <v>59250252</v>
      </c>
      <c r="C73" s="21" t="s">
        <v>4231</v>
      </c>
      <c r="D73" s="21"/>
      <c r="E73" s="21"/>
      <c r="F73" s="21" t="s">
        <v>4974</v>
      </c>
      <c r="G73" s="22">
        <v>727.63636363636363</v>
      </c>
      <c r="H73" s="22" t="s">
        <v>5022</v>
      </c>
      <c r="I73" s="22">
        <v>727.63636363636363</v>
      </c>
    </row>
    <row r="74" spans="1:9" x14ac:dyDescent="0.3">
      <c r="A74" s="21" t="s">
        <v>925</v>
      </c>
      <c r="B74" s="21">
        <v>40800490</v>
      </c>
      <c r="C74" s="21" t="s">
        <v>926</v>
      </c>
      <c r="D74" s="21"/>
      <c r="E74" s="21"/>
      <c r="F74" s="21" t="s">
        <v>4928</v>
      </c>
      <c r="G74" s="22" t="s">
        <v>5022</v>
      </c>
      <c r="H74" s="22">
        <v>1.71428571428571</v>
      </c>
      <c r="I74" s="22">
        <v>1.71428571428571</v>
      </c>
    </row>
    <row r="75" spans="1:9" x14ac:dyDescent="0.3">
      <c r="A75" s="23" t="s">
        <v>927</v>
      </c>
      <c r="B75" s="23">
        <v>40800500</v>
      </c>
      <c r="C75" s="23" t="s">
        <v>926</v>
      </c>
      <c r="D75" s="23"/>
      <c r="E75" s="23"/>
      <c r="F75" s="23" t="s">
        <v>4928</v>
      </c>
      <c r="G75" s="24" t="s">
        <v>5022</v>
      </c>
      <c r="H75" s="24">
        <v>4.3636363636363598</v>
      </c>
      <c r="I75" s="24">
        <v>4.3636363636363598</v>
      </c>
    </row>
    <row r="76" spans="1:9" x14ac:dyDescent="0.3">
      <c r="A76" s="23" t="s">
        <v>928</v>
      </c>
      <c r="B76" s="23">
        <v>40800510</v>
      </c>
      <c r="C76" s="23" t="s">
        <v>929</v>
      </c>
      <c r="D76" s="23"/>
      <c r="E76" s="23"/>
      <c r="F76" s="23" t="s">
        <v>4928</v>
      </c>
      <c r="G76" s="24" t="s">
        <v>5022</v>
      </c>
      <c r="H76" s="24">
        <v>1.1111111111111101</v>
      </c>
      <c r="I76" s="24">
        <v>1.1111111111111101</v>
      </c>
    </row>
    <row r="77" spans="1:9" x14ac:dyDescent="0.3">
      <c r="A77" s="23" t="s">
        <v>930</v>
      </c>
      <c r="B77" s="23">
        <v>40800520</v>
      </c>
      <c r="C77" s="23" t="s">
        <v>929</v>
      </c>
      <c r="D77" s="23"/>
      <c r="E77" s="23"/>
      <c r="F77" s="23" t="s">
        <v>4928</v>
      </c>
      <c r="G77" s="24" t="s">
        <v>5022</v>
      </c>
      <c r="H77" s="24">
        <v>3.9523809523809499</v>
      </c>
      <c r="I77" s="24">
        <v>3.9523809523809499</v>
      </c>
    </row>
    <row r="78" spans="1:9" x14ac:dyDescent="0.3">
      <c r="A78" s="21" t="s">
        <v>931</v>
      </c>
      <c r="B78" s="21">
        <v>40800610</v>
      </c>
      <c r="C78" s="21" t="s">
        <v>932</v>
      </c>
      <c r="D78" s="21"/>
      <c r="E78" s="21"/>
      <c r="F78" s="21" t="s">
        <v>4928</v>
      </c>
      <c r="G78" s="22" t="s">
        <v>5022</v>
      </c>
      <c r="H78" s="22">
        <v>1.27272727272727</v>
      </c>
      <c r="I78" s="22">
        <v>1.27272727272727</v>
      </c>
    </row>
    <row r="79" spans="1:9" x14ac:dyDescent="0.3">
      <c r="A79" s="21" t="s">
        <v>933</v>
      </c>
      <c r="B79" s="21">
        <v>40800620</v>
      </c>
      <c r="C79" s="21" t="s">
        <v>932</v>
      </c>
      <c r="D79" s="21"/>
      <c r="E79" s="21"/>
      <c r="F79" s="21" t="s">
        <v>4928</v>
      </c>
      <c r="G79" s="22" t="s">
        <v>5022</v>
      </c>
      <c r="H79" s="22">
        <v>4.2727272727272698</v>
      </c>
      <c r="I79" s="22">
        <v>4.2727272727272698</v>
      </c>
    </row>
    <row r="80" spans="1:9" x14ac:dyDescent="0.3">
      <c r="A80" s="23" t="s">
        <v>934</v>
      </c>
      <c r="B80" s="24">
        <v>40800630</v>
      </c>
      <c r="C80" s="23" t="s">
        <v>935</v>
      </c>
      <c r="D80" s="23"/>
      <c r="E80" s="23"/>
      <c r="F80" s="23" t="s">
        <v>4928</v>
      </c>
      <c r="G80" s="24" t="s">
        <v>5022</v>
      </c>
      <c r="H80" s="24">
        <v>1.3333333333333299</v>
      </c>
      <c r="I80" s="24">
        <v>1.3333333333333299</v>
      </c>
    </row>
    <row r="81" spans="1:9" x14ac:dyDescent="0.3">
      <c r="A81" s="21" t="s">
        <v>936</v>
      </c>
      <c r="B81" s="21">
        <v>40800640</v>
      </c>
      <c r="C81" s="21" t="s">
        <v>935</v>
      </c>
      <c r="D81" s="21"/>
      <c r="E81" s="21"/>
      <c r="F81" s="21" t="s">
        <v>4928</v>
      </c>
      <c r="G81" s="22" t="s">
        <v>5022</v>
      </c>
      <c r="H81" s="22">
        <v>5.5714285714285703</v>
      </c>
      <c r="I81" s="22">
        <v>5.5714285714285703</v>
      </c>
    </row>
    <row r="82" spans="1:9" x14ac:dyDescent="0.3">
      <c r="A82" s="21" t="s">
        <v>937</v>
      </c>
      <c r="B82" s="21">
        <v>40800700</v>
      </c>
      <c r="C82" s="21" t="s">
        <v>938</v>
      </c>
      <c r="D82" s="21"/>
      <c r="E82" s="21"/>
      <c r="F82" s="21" t="s">
        <v>4928</v>
      </c>
      <c r="G82" s="22" t="s">
        <v>5022</v>
      </c>
      <c r="H82" s="22">
        <v>2.71428571428571</v>
      </c>
      <c r="I82" s="22">
        <v>2.71428571428571</v>
      </c>
    </row>
    <row r="83" spans="1:9" x14ac:dyDescent="0.3">
      <c r="A83" s="23" t="s">
        <v>939</v>
      </c>
      <c r="B83" s="23">
        <v>40800710</v>
      </c>
      <c r="C83" s="23" t="s">
        <v>938</v>
      </c>
      <c r="D83" s="23"/>
      <c r="E83" s="23"/>
      <c r="F83" s="23" t="s">
        <v>4928</v>
      </c>
      <c r="G83" s="24" t="s">
        <v>5022</v>
      </c>
      <c r="H83" s="24">
        <v>1.8333333333333299</v>
      </c>
      <c r="I83" s="24">
        <v>1.8333333333333299</v>
      </c>
    </row>
    <row r="84" spans="1:9" x14ac:dyDescent="0.3">
      <c r="A84" s="23" t="s">
        <v>4233</v>
      </c>
      <c r="B84" s="23">
        <v>50002191</v>
      </c>
      <c r="C84" s="23" t="s">
        <v>4234</v>
      </c>
      <c r="D84" s="23"/>
      <c r="E84" s="23"/>
      <c r="F84" s="23" t="s">
        <v>15</v>
      </c>
      <c r="G84" s="24">
        <v>708.36363636363637</v>
      </c>
      <c r="H84" s="24" t="s">
        <v>5022</v>
      </c>
      <c r="I84" s="24">
        <v>708.36363636363637</v>
      </c>
    </row>
    <row r="85" spans="1:9" x14ac:dyDescent="0.3">
      <c r="A85" s="23" t="s">
        <v>945</v>
      </c>
      <c r="B85" s="23">
        <v>40800800</v>
      </c>
      <c r="C85" s="23" t="s">
        <v>917</v>
      </c>
      <c r="D85" s="23"/>
      <c r="E85" s="23"/>
      <c r="F85" s="23" t="s">
        <v>4928</v>
      </c>
      <c r="G85" s="24" t="s">
        <v>5022</v>
      </c>
      <c r="H85" s="24">
        <v>3.3636363636363602</v>
      </c>
      <c r="I85" s="24">
        <v>3.3636363636363602</v>
      </c>
    </row>
    <row r="86" spans="1:9" x14ac:dyDescent="0.3">
      <c r="A86" s="21" t="s">
        <v>1137</v>
      </c>
      <c r="B86" s="21">
        <v>50420131</v>
      </c>
      <c r="C86" s="21" t="s">
        <v>1003</v>
      </c>
      <c r="D86" s="21"/>
      <c r="E86" s="21"/>
      <c r="F86" s="21" t="s">
        <v>23</v>
      </c>
      <c r="G86" s="22" t="s">
        <v>5022</v>
      </c>
      <c r="H86" s="22">
        <v>724.31818181818198</v>
      </c>
      <c r="I86" s="22">
        <v>724.31818181818198</v>
      </c>
    </row>
    <row r="87" spans="1:9" x14ac:dyDescent="0.3">
      <c r="A87" s="21" t="s">
        <v>1138</v>
      </c>
      <c r="B87" s="21">
        <v>50420143</v>
      </c>
      <c r="C87" s="21" t="s">
        <v>1003</v>
      </c>
      <c r="D87" s="21"/>
      <c r="E87" s="21"/>
      <c r="F87" s="21" t="s">
        <v>23</v>
      </c>
      <c r="G87" s="22" t="s">
        <v>5022</v>
      </c>
      <c r="H87" s="22">
        <v>460.31818181818198</v>
      </c>
      <c r="I87" s="22">
        <v>460.31818181818198</v>
      </c>
    </row>
    <row r="88" spans="1:9" x14ac:dyDescent="0.3">
      <c r="A88" s="23" t="s">
        <v>946</v>
      </c>
      <c r="B88" s="23">
        <v>40800960</v>
      </c>
      <c r="C88" s="23" t="s">
        <v>947</v>
      </c>
      <c r="D88" s="23"/>
      <c r="E88" s="23"/>
      <c r="F88" s="23" t="s">
        <v>4928</v>
      </c>
      <c r="G88" s="24" t="s">
        <v>5022</v>
      </c>
      <c r="H88" s="24">
        <v>2.5499999999999998</v>
      </c>
      <c r="I88" s="24">
        <v>2.5499999999999998</v>
      </c>
    </row>
    <row r="89" spans="1:9" x14ac:dyDescent="0.3">
      <c r="A89" s="23" t="s">
        <v>948</v>
      </c>
      <c r="B89" s="23">
        <v>40800970</v>
      </c>
      <c r="C89" s="23" t="s">
        <v>947</v>
      </c>
      <c r="D89" s="23"/>
      <c r="E89" s="23"/>
      <c r="F89" s="23" t="s">
        <v>4928</v>
      </c>
      <c r="G89" s="24" t="s">
        <v>5022</v>
      </c>
      <c r="H89" s="24">
        <v>1.5</v>
      </c>
      <c r="I89" s="24">
        <v>1.5</v>
      </c>
    </row>
    <row r="90" spans="1:9" x14ac:dyDescent="0.3">
      <c r="A90" s="23" t="s">
        <v>949</v>
      </c>
      <c r="B90" s="23">
        <v>40800980</v>
      </c>
      <c r="C90" s="23" t="s">
        <v>950</v>
      </c>
      <c r="D90" s="23"/>
      <c r="E90" s="23"/>
      <c r="F90" s="23" t="s">
        <v>4928</v>
      </c>
      <c r="G90" s="24" t="s">
        <v>5022</v>
      </c>
      <c r="H90" s="24">
        <v>3.0909090909090899</v>
      </c>
      <c r="I90" s="24">
        <v>3.0909090909090899</v>
      </c>
    </row>
    <row r="91" spans="1:9" x14ac:dyDescent="0.3">
      <c r="A91" s="21" t="s">
        <v>951</v>
      </c>
      <c r="B91" s="21">
        <v>40800990</v>
      </c>
      <c r="C91" s="21" t="s">
        <v>950</v>
      </c>
      <c r="D91" s="21"/>
      <c r="E91" s="21"/>
      <c r="F91" s="21" t="s">
        <v>4928</v>
      </c>
      <c r="G91" s="22" t="s">
        <v>5022</v>
      </c>
      <c r="H91" s="22">
        <v>1.44444444444444</v>
      </c>
      <c r="I91" s="22">
        <v>1.44444444444444</v>
      </c>
    </row>
    <row r="92" spans="1:9" x14ac:dyDescent="0.3">
      <c r="A92" s="23" t="s">
        <v>952</v>
      </c>
      <c r="B92" s="23">
        <v>40801260</v>
      </c>
      <c r="C92" s="23" t="s">
        <v>953</v>
      </c>
      <c r="D92" s="23"/>
      <c r="E92" s="23"/>
      <c r="F92" s="23" t="s">
        <v>4928</v>
      </c>
      <c r="G92" s="24" t="s">
        <v>5022</v>
      </c>
      <c r="H92" s="24">
        <v>1.25</v>
      </c>
      <c r="I92" s="24">
        <v>1.25</v>
      </c>
    </row>
    <row r="93" spans="1:9" x14ac:dyDescent="0.3">
      <c r="A93" s="23" t="s">
        <v>954</v>
      </c>
      <c r="B93" s="23">
        <v>40801270</v>
      </c>
      <c r="C93" s="23" t="s">
        <v>953</v>
      </c>
      <c r="D93" s="23"/>
      <c r="E93" s="23"/>
      <c r="F93" s="23" t="s">
        <v>4928</v>
      </c>
      <c r="G93" s="24" t="s">
        <v>5022</v>
      </c>
      <c r="H93" s="24">
        <v>1.80952380952381</v>
      </c>
      <c r="I93" s="24">
        <v>1.80952380952381</v>
      </c>
    </row>
    <row r="94" spans="1:9" x14ac:dyDescent="0.3">
      <c r="A94" s="21" t="s">
        <v>955</v>
      </c>
      <c r="B94" s="21">
        <v>40801280</v>
      </c>
      <c r="C94" s="21" t="s">
        <v>956</v>
      </c>
      <c r="D94" s="21"/>
      <c r="E94" s="21"/>
      <c r="F94" s="21" t="s">
        <v>4928</v>
      </c>
      <c r="G94" s="22" t="s">
        <v>5022</v>
      </c>
      <c r="H94" s="22">
        <v>2.2000000000000002</v>
      </c>
      <c r="I94" s="22">
        <v>2.2000000000000002</v>
      </c>
    </row>
    <row r="95" spans="1:9" x14ac:dyDescent="0.3">
      <c r="A95" s="23" t="s">
        <v>957</v>
      </c>
      <c r="B95" s="23">
        <v>40801290</v>
      </c>
      <c r="C95" s="23" t="s">
        <v>956</v>
      </c>
      <c r="D95" s="23"/>
      <c r="E95" s="23"/>
      <c r="F95" s="23" t="s">
        <v>4928</v>
      </c>
      <c r="G95" s="24" t="s">
        <v>5022</v>
      </c>
      <c r="H95" s="24">
        <v>1.3</v>
      </c>
      <c r="I95" s="24">
        <v>1.3</v>
      </c>
    </row>
    <row r="96" spans="1:9" x14ac:dyDescent="0.3">
      <c r="A96" s="21" t="s">
        <v>958</v>
      </c>
      <c r="B96" s="21">
        <v>40801300</v>
      </c>
      <c r="C96" s="21" t="s">
        <v>959</v>
      </c>
      <c r="D96" s="21"/>
      <c r="E96" s="21"/>
      <c r="F96" s="21" t="s">
        <v>4928</v>
      </c>
      <c r="G96" s="22" t="s">
        <v>5022</v>
      </c>
      <c r="H96" s="22">
        <v>1.75</v>
      </c>
      <c r="I96" s="22">
        <v>1.75</v>
      </c>
    </row>
    <row r="97" spans="1:9" x14ac:dyDescent="0.3">
      <c r="A97" s="21" t="s">
        <v>960</v>
      </c>
      <c r="B97" s="21">
        <v>40801310</v>
      </c>
      <c r="C97" s="21" t="s">
        <v>959</v>
      </c>
      <c r="D97" s="21"/>
      <c r="E97" s="21"/>
      <c r="F97" s="21" t="s">
        <v>4928</v>
      </c>
      <c r="G97" s="22" t="s">
        <v>5022</v>
      </c>
      <c r="H97" s="22">
        <v>6.8181818181818201</v>
      </c>
      <c r="I97" s="22">
        <v>6.8181818181818201</v>
      </c>
    </row>
    <row r="98" spans="1:9" x14ac:dyDescent="0.3">
      <c r="A98" s="21" t="s">
        <v>961</v>
      </c>
      <c r="B98" s="21">
        <v>40801320</v>
      </c>
      <c r="C98" s="21" t="s">
        <v>962</v>
      </c>
      <c r="D98" s="21"/>
      <c r="E98" s="21"/>
      <c r="F98" s="21" t="s">
        <v>4928</v>
      </c>
      <c r="G98" s="22" t="s">
        <v>5022</v>
      </c>
      <c r="H98" s="22">
        <v>1.125</v>
      </c>
      <c r="I98" s="22">
        <v>1.125</v>
      </c>
    </row>
    <row r="99" spans="1:9" x14ac:dyDescent="0.3">
      <c r="A99" s="21" t="s">
        <v>963</v>
      </c>
      <c r="B99" s="21">
        <v>40801330</v>
      </c>
      <c r="C99" s="21" t="s">
        <v>962</v>
      </c>
      <c r="D99" s="21"/>
      <c r="E99" s="21"/>
      <c r="F99" s="21" t="s">
        <v>4928</v>
      </c>
      <c r="G99" s="22" t="s">
        <v>5022</v>
      </c>
      <c r="H99" s="22">
        <v>2.2941176470588198</v>
      </c>
      <c r="I99" s="22">
        <v>2.2941176470588198</v>
      </c>
    </row>
    <row r="100" spans="1:9" x14ac:dyDescent="0.3">
      <c r="A100" s="21" t="s">
        <v>964</v>
      </c>
      <c r="B100" s="21">
        <v>40801350</v>
      </c>
      <c r="C100" s="21" t="s">
        <v>965</v>
      </c>
      <c r="D100" s="21"/>
      <c r="E100" s="21"/>
      <c r="F100" s="21" t="s">
        <v>4928</v>
      </c>
      <c r="G100" s="22" t="s">
        <v>5022</v>
      </c>
      <c r="H100" s="22">
        <v>2.6363636363636398</v>
      </c>
      <c r="I100" s="22">
        <v>2.6363636363636398</v>
      </c>
    </row>
    <row r="101" spans="1:9" x14ac:dyDescent="0.3">
      <c r="A101" s="21" t="s">
        <v>966</v>
      </c>
      <c r="B101" s="21">
        <v>40801410</v>
      </c>
      <c r="C101" s="21" t="s">
        <v>967</v>
      </c>
      <c r="D101" s="21"/>
      <c r="E101" s="21"/>
      <c r="F101" s="21" t="s">
        <v>4928</v>
      </c>
      <c r="G101" s="22" t="s">
        <v>5022</v>
      </c>
      <c r="H101" s="22">
        <v>3.15</v>
      </c>
      <c r="I101" s="22">
        <v>3.15</v>
      </c>
    </row>
    <row r="102" spans="1:9" x14ac:dyDescent="0.3">
      <c r="A102" s="21" t="s">
        <v>968</v>
      </c>
      <c r="B102" s="21">
        <v>40801420</v>
      </c>
      <c r="C102" s="21" t="s">
        <v>967</v>
      </c>
      <c r="D102" s="21"/>
      <c r="E102" s="21"/>
      <c r="F102" s="21" t="s">
        <v>4928</v>
      </c>
      <c r="G102" s="22" t="s">
        <v>5022</v>
      </c>
      <c r="H102" s="22">
        <v>2.2777777777777799</v>
      </c>
      <c r="I102" s="22">
        <v>2.2777777777777799</v>
      </c>
    </row>
    <row r="103" spans="1:9" x14ac:dyDescent="0.3">
      <c r="A103" s="21" t="s">
        <v>969</v>
      </c>
      <c r="B103" s="21">
        <v>40801510</v>
      </c>
      <c r="C103" s="21" t="s">
        <v>970</v>
      </c>
      <c r="D103" s="21"/>
      <c r="E103" s="21"/>
      <c r="F103" s="21" t="s">
        <v>4928</v>
      </c>
      <c r="G103" s="22" t="s">
        <v>5022</v>
      </c>
      <c r="H103" s="22">
        <v>2</v>
      </c>
      <c r="I103" s="22">
        <v>2</v>
      </c>
    </row>
    <row r="104" spans="1:9" x14ac:dyDescent="0.3">
      <c r="A104" s="21" t="s">
        <v>971</v>
      </c>
      <c r="B104" s="21">
        <v>40801520</v>
      </c>
      <c r="C104" s="21" t="s">
        <v>970</v>
      </c>
      <c r="D104" s="21"/>
      <c r="E104" s="21"/>
      <c r="F104" s="21" t="s">
        <v>4928</v>
      </c>
      <c r="G104" s="22" t="s">
        <v>5022</v>
      </c>
      <c r="H104" s="22">
        <v>6.4545454545454497</v>
      </c>
      <c r="I104" s="22">
        <v>6.4545454545454497</v>
      </c>
    </row>
    <row r="105" spans="1:9" x14ac:dyDescent="0.3">
      <c r="A105" s="23" t="s">
        <v>972</v>
      </c>
      <c r="B105" s="23">
        <v>40801530</v>
      </c>
      <c r="C105" s="23" t="s">
        <v>965</v>
      </c>
      <c r="D105" s="23"/>
      <c r="E105" s="23"/>
      <c r="F105" s="23" t="s">
        <v>4928</v>
      </c>
      <c r="G105" s="24" t="s">
        <v>5022</v>
      </c>
      <c r="H105" s="24">
        <v>1.3333333333333299</v>
      </c>
      <c r="I105" s="24">
        <v>1.3333333333333299</v>
      </c>
    </row>
    <row r="106" spans="1:9" x14ac:dyDescent="0.3">
      <c r="A106" s="21" t="s">
        <v>973</v>
      </c>
      <c r="B106" s="21">
        <v>40802001</v>
      </c>
      <c r="C106" s="21" t="s">
        <v>974</v>
      </c>
      <c r="D106" s="21"/>
      <c r="E106" s="21"/>
      <c r="F106" s="21" t="s">
        <v>4929</v>
      </c>
      <c r="G106" s="22" t="s">
        <v>5022</v>
      </c>
      <c r="H106" s="22" t="s">
        <v>5022</v>
      </c>
      <c r="I106" s="22">
        <v>0</v>
      </c>
    </row>
    <row r="107" spans="1:9" x14ac:dyDescent="0.3">
      <c r="A107" s="21" t="s">
        <v>975</v>
      </c>
      <c r="B107" s="21">
        <v>40802003</v>
      </c>
      <c r="C107" s="21" t="s">
        <v>879</v>
      </c>
      <c r="D107" s="21"/>
      <c r="E107" s="21"/>
      <c r="F107" s="21" t="s">
        <v>4929</v>
      </c>
      <c r="G107" s="22" t="s">
        <v>5022</v>
      </c>
      <c r="H107" s="22" t="s">
        <v>5022</v>
      </c>
      <c r="I107" s="22">
        <v>0</v>
      </c>
    </row>
    <row r="108" spans="1:9" x14ac:dyDescent="0.3">
      <c r="A108" s="21" t="s">
        <v>976</v>
      </c>
      <c r="B108" s="25">
        <v>40802005</v>
      </c>
      <c r="C108" s="21" t="s">
        <v>977</v>
      </c>
      <c r="D108" s="21"/>
      <c r="E108" s="21"/>
      <c r="F108" s="21" t="s">
        <v>4929</v>
      </c>
      <c r="G108" s="22" t="s">
        <v>5022</v>
      </c>
      <c r="H108" s="22" t="s">
        <v>5022</v>
      </c>
      <c r="I108" s="22">
        <v>0</v>
      </c>
    </row>
    <row r="109" spans="1:9" x14ac:dyDescent="0.3">
      <c r="A109" s="21" t="s">
        <v>978</v>
      </c>
      <c r="B109" s="21">
        <v>40802007</v>
      </c>
      <c r="C109" s="21" t="s">
        <v>979</v>
      </c>
      <c r="D109" s="21"/>
      <c r="E109" s="21"/>
      <c r="F109" s="21" t="s">
        <v>4929</v>
      </c>
      <c r="G109" s="22" t="s">
        <v>5022</v>
      </c>
      <c r="H109" s="22" t="s">
        <v>5022</v>
      </c>
      <c r="I109" s="22">
        <v>0</v>
      </c>
    </row>
    <row r="110" spans="1:9" x14ac:dyDescent="0.3">
      <c r="A110" s="23" t="s">
        <v>980</v>
      </c>
      <c r="B110" s="23">
        <v>40802009</v>
      </c>
      <c r="C110" s="23" t="s">
        <v>981</v>
      </c>
      <c r="D110" s="23"/>
      <c r="E110" s="23"/>
      <c r="F110" s="23" t="s">
        <v>4929</v>
      </c>
      <c r="G110" s="24" t="s">
        <v>5022</v>
      </c>
      <c r="H110" s="24" t="s">
        <v>5022</v>
      </c>
      <c r="I110" s="24">
        <v>0</v>
      </c>
    </row>
    <row r="111" spans="1:9" x14ac:dyDescent="0.3">
      <c r="A111" s="21" t="s">
        <v>982</v>
      </c>
      <c r="B111" s="21">
        <v>40802011</v>
      </c>
      <c r="C111" s="21" t="s">
        <v>983</v>
      </c>
      <c r="D111" s="21"/>
      <c r="E111" s="21"/>
      <c r="F111" s="21" t="s">
        <v>4929</v>
      </c>
      <c r="G111" s="22" t="s">
        <v>5022</v>
      </c>
      <c r="H111" s="22" t="s">
        <v>5022</v>
      </c>
      <c r="I111" s="22">
        <v>0</v>
      </c>
    </row>
    <row r="112" spans="1:9" x14ac:dyDescent="0.3">
      <c r="A112" s="21" t="s">
        <v>984</v>
      </c>
      <c r="B112" s="21">
        <v>40802014</v>
      </c>
      <c r="C112" s="21" t="s">
        <v>985</v>
      </c>
      <c r="D112" s="21"/>
      <c r="E112" s="21"/>
      <c r="F112" s="21" t="s">
        <v>4929</v>
      </c>
      <c r="G112" s="22" t="s">
        <v>5022</v>
      </c>
      <c r="H112" s="22" t="s">
        <v>5022</v>
      </c>
      <c r="I112" s="22">
        <v>0</v>
      </c>
    </row>
    <row r="113" spans="1:9" x14ac:dyDescent="0.3">
      <c r="A113" s="23" t="s">
        <v>986</v>
      </c>
      <c r="B113" s="23">
        <v>40802016</v>
      </c>
      <c r="C113" s="23" t="s">
        <v>987</v>
      </c>
      <c r="D113" s="23"/>
      <c r="E113" s="23"/>
      <c r="F113" s="23" t="s">
        <v>4929</v>
      </c>
      <c r="G113" s="24" t="s">
        <v>5022</v>
      </c>
      <c r="H113" s="24" t="s">
        <v>5022</v>
      </c>
      <c r="I113" s="24">
        <v>0</v>
      </c>
    </row>
    <row r="114" spans="1:9" x14ac:dyDescent="0.3">
      <c r="A114" s="21" t="s">
        <v>988</v>
      </c>
      <c r="B114" s="21">
        <v>40802018</v>
      </c>
      <c r="C114" s="21" t="s">
        <v>989</v>
      </c>
      <c r="D114" s="21"/>
      <c r="E114" s="21"/>
      <c r="F114" s="21" t="s">
        <v>4929</v>
      </c>
      <c r="G114" s="22" t="s">
        <v>5022</v>
      </c>
      <c r="H114" s="22" t="s">
        <v>5022</v>
      </c>
      <c r="I114" s="22">
        <v>0</v>
      </c>
    </row>
    <row r="115" spans="1:9" x14ac:dyDescent="0.3">
      <c r="A115" s="21" t="s">
        <v>990</v>
      </c>
      <c r="B115" s="21">
        <v>40805005</v>
      </c>
      <c r="C115" s="21" t="s">
        <v>991</v>
      </c>
      <c r="D115" s="21"/>
      <c r="E115" s="21"/>
      <c r="F115" s="21" t="s">
        <v>4927</v>
      </c>
      <c r="G115" s="22" t="s">
        <v>5022</v>
      </c>
      <c r="H115" s="22">
        <v>2.25</v>
      </c>
      <c r="I115" s="22">
        <v>2.25</v>
      </c>
    </row>
    <row r="116" spans="1:9" x14ac:dyDescent="0.3">
      <c r="A116" s="21" t="s">
        <v>992</v>
      </c>
      <c r="B116" s="21">
        <v>40805006</v>
      </c>
      <c r="C116" s="21" t="s">
        <v>991</v>
      </c>
      <c r="D116" s="21"/>
      <c r="E116" s="21"/>
      <c r="F116" s="21" t="s">
        <v>4927</v>
      </c>
      <c r="G116" s="22" t="s">
        <v>5022</v>
      </c>
      <c r="H116" s="22">
        <v>2</v>
      </c>
      <c r="I116" s="22">
        <v>2</v>
      </c>
    </row>
    <row r="117" spans="1:9" x14ac:dyDescent="0.3">
      <c r="A117" s="23" t="s">
        <v>993</v>
      </c>
      <c r="B117" s="23">
        <v>40805007</v>
      </c>
      <c r="C117" s="23" t="s">
        <v>994</v>
      </c>
      <c r="D117" s="23"/>
      <c r="E117" s="23"/>
      <c r="F117" s="23" t="s">
        <v>4927</v>
      </c>
      <c r="G117" s="24" t="s">
        <v>5022</v>
      </c>
      <c r="H117" s="24">
        <v>10.818181818181801</v>
      </c>
      <c r="I117" s="24">
        <v>10.818181818181801</v>
      </c>
    </row>
    <row r="118" spans="1:9" x14ac:dyDescent="0.3">
      <c r="A118" s="23" t="s">
        <v>995</v>
      </c>
      <c r="B118" s="23">
        <v>40805008</v>
      </c>
      <c r="C118" s="23" t="s">
        <v>994</v>
      </c>
      <c r="D118" s="23"/>
      <c r="E118" s="23"/>
      <c r="F118" s="23" t="s">
        <v>4927</v>
      </c>
      <c r="G118" s="24" t="s">
        <v>5022</v>
      </c>
      <c r="H118" s="24">
        <v>4.0454545454545503</v>
      </c>
      <c r="I118" s="24">
        <v>4.0454545454545503</v>
      </c>
    </row>
    <row r="119" spans="1:9" x14ac:dyDescent="0.3">
      <c r="A119" s="21" t="s">
        <v>996</v>
      </c>
      <c r="B119" s="21">
        <v>40805014</v>
      </c>
      <c r="C119" s="21" t="s">
        <v>877</v>
      </c>
      <c r="D119" s="21"/>
      <c r="E119" s="21"/>
      <c r="F119" s="21" t="s">
        <v>4927</v>
      </c>
      <c r="G119" s="22" t="s">
        <v>5022</v>
      </c>
      <c r="H119" s="22">
        <v>1</v>
      </c>
      <c r="I119" s="22">
        <v>1</v>
      </c>
    </row>
    <row r="120" spans="1:9" x14ac:dyDescent="0.3">
      <c r="A120" s="23" t="s">
        <v>997</v>
      </c>
      <c r="B120" s="23">
        <v>40805015</v>
      </c>
      <c r="C120" s="23" t="s">
        <v>998</v>
      </c>
      <c r="D120" s="23"/>
      <c r="E120" s="23"/>
      <c r="F120" s="23" t="s">
        <v>4927</v>
      </c>
      <c r="G120" s="24" t="s">
        <v>5022</v>
      </c>
      <c r="H120" s="24" t="s">
        <v>5022</v>
      </c>
      <c r="I120" s="24">
        <v>0</v>
      </c>
    </row>
    <row r="121" spans="1:9" x14ac:dyDescent="0.3">
      <c r="A121" s="23" t="s">
        <v>999</v>
      </c>
      <c r="B121" s="23">
        <v>40805016</v>
      </c>
      <c r="C121" s="23" t="s">
        <v>998</v>
      </c>
      <c r="D121" s="23"/>
      <c r="E121" s="23"/>
      <c r="F121" s="23" t="s">
        <v>4927</v>
      </c>
      <c r="G121" s="24" t="s">
        <v>5022</v>
      </c>
      <c r="H121" s="24" t="s">
        <v>5022</v>
      </c>
      <c r="I121" s="24">
        <v>0</v>
      </c>
    </row>
    <row r="122" spans="1:9" x14ac:dyDescent="0.3">
      <c r="A122" s="21" t="s">
        <v>1393</v>
      </c>
      <c r="B122" s="21">
        <v>50425100</v>
      </c>
      <c r="C122" s="21" t="s">
        <v>1384</v>
      </c>
      <c r="D122" s="21"/>
      <c r="E122" s="21" t="s">
        <v>4959</v>
      </c>
      <c r="F122" s="21" t="s">
        <v>23</v>
      </c>
      <c r="G122" s="22">
        <v>0.40909090909090912</v>
      </c>
      <c r="H122" s="22">
        <v>705.72727272727298</v>
      </c>
      <c r="I122" s="22">
        <v>706.13636363636385</v>
      </c>
    </row>
    <row r="123" spans="1:9" x14ac:dyDescent="0.3">
      <c r="A123" s="23" t="s">
        <v>1385</v>
      </c>
      <c r="B123" s="23">
        <v>50425010</v>
      </c>
      <c r="C123" s="23" t="s">
        <v>1384</v>
      </c>
      <c r="D123" s="23"/>
      <c r="E123" s="23" t="s">
        <v>4952</v>
      </c>
      <c r="F123" s="23" t="s">
        <v>23</v>
      </c>
      <c r="G123" s="24">
        <v>695.4545454545455</v>
      </c>
      <c r="H123" s="24" t="s">
        <v>5022</v>
      </c>
      <c r="I123" s="24">
        <v>695.4545454545455</v>
      </c>
    </row>
    <row r="124" spans="1:9" x14ac:dyDescent="0.3">
      <c r="A124" s="21" t="s">
        <v>1002</v>
      </c>
      <c r="B124" s="21">
        <v>40805027</v>
      </c>
      <c r="C124" s="21" t="s">
        <v>1003</v>
      </c>
      <c r="D124" s="21"/>
      <c r="E124" s="21"/>
      <c r="F124" s="21" t="s">
        <v>4927</v>
      </c>
      <c r="G124" s="22" t="s">
        <v>5022</v>
      </c>
      <c r="H124" s="22">
        <v>40.863636363636402</v>
      </c>
      <c r="I124" s="22">
        <v>40.863636363636402</v>
      </c>
    </row>
    <row r="125" spans="1:9" x14ac:dyDescent="0.3">
      <c r="A125" s="21" t="s">
        <v>1004</v>
      </c>
      <c r="B125" s="21">
        <v>40805028</v>
      </c>
      <c r="C125" s="21" t="s">
        <v>1003</v>
      </c>
      <c r="D125" s="21"/>
      <c r="E125" s="21"/>
      <c r="F125" s="21" t="s">
        <v>4927</v>
      </c>
      <c r="G125" s="22" t="s">
        <v>5022</v>
      </c>
      <c r="H125" s="22">
        <v>23.318181818181799</v>
      </c>
      <c r="I125" s="22">
        <v>23.318181818181799</v>
      </c>
    </row>
    <row r="126" spans="1:9" x14ac:dyDescent="0.3">
      <c r="A126" s="23" t="s">
        <v>1005</v>
      </c>
      <c r="B126" s="23">
        <v>40805029</v>
      </c>
      <c r="C126" s="23" t="s">
        <v>1006</v>
      </c>
      <c r="D126" s="23"/>
      <c r="E126" s="23"/>
      <c r="F126" s="23" t="s">
        <v>4927</v>
      </c>
      <c r="G126" s="24" t="s">
        <v>5022</v>
      </c>
      <c r="H126" s="24" t="s">
        <v>5022</v>
      </c>
      <c r="I126" s="24">
        <v>0</v>
      </c>
    </row>
    <row r="127" spans="1:9" x14ac:dyDescent="0.3">
      <c r="A127" s="23" t="s">
        <v>1007</v>
      </c>
      <c r="B127" s="23">
        <v>40805030</v>
      </c>
      <c r="C127" s="23" t="s">
        <v>1006</v>
      </c>
      <c r="D127" s="23"/>
      <c r="E127" s="23"/>
      <c r="F127" s="23" t="s">
        <v>4927</v>
      </c>
      <c r="G127" s="24" t="s">
        <v>5022</v>
      </c>
      <c r="H127" s="24" t="s">
        <v>5022</v>
      </c>
      <c r="I127" s="24">
        <v>0</v>
      </c>
    </row>
    <row r="128" spans="1:9" x14ac:dyDescent="0.3">
      <c r="A128" s="23" t="s">
        <v>1008</v>
      </c>
      <c r="B128" s="23">
        <v>40805037</v>
      </c>
      <c r="C128" s="23" t="s">
        <v>893</v>
      </c>
      <c r="D128" s="23"/>
      <c r="E128" s="23"/>
      <c r="F128" s="23" t="s">
        <v>4927</v>
      </c>
      <c r="G128" s="24" t="s">
        <v>5022</v>
      </c>
      <c r="H128" s="24" t="s">
        <v>5022</v>
      </c>
      <c r="I128" s="24">
        <v>0</v>
      </c>
    </row>
    <row r="129" spans="1:9" x14ac:dyDescent="0.3">
      <c r="A129" s="21" t="s">
        <v>1009</v>
      </c>
      <c r="B129" s="21">
        <v>40805038</v>
      </c>
      <c r="C129" s="21" t="s">
        <v>893</v>
      </c>
      <c r="D129" s="21"/>
      <c r="E129" s="21"/>
      <c r="F129" s="21" t="s">
        <v>4927</v>
      </c>
      <c r="G129" s="22" t="s">
        <v>5022</v>
      </c>
      <c r="H129" s="22" t="s">
        <v>5022</v>
      </c>
      <c r="I129" s="22">
        <v>0</v>
      </c>
    </row>
    <row r="130" spans="1:9" x14ac:dyDescent="0.3">
      <c r="A130" s="23" t="s">
        <v>21</v>
      </c>
      <c r="B130" s="23">
        <v>50420230</v>
      </c>
      <c r="C130" s="23" t="s">
        <v>22</v>
      </c>
      <c r="D130" s="23"/>
      <c r="E130" s="23"/>
      <c r="F130" s="23" t="s">
        <v>23</v>
      </c>
      <c r="G130" s="24">
        <v>108.72727272727273</v>
      </c>
      <c r="H130" s="24">
        <v>244.31818181818201</v>
      </c>
      <c r="I130" s="24">
        <v>353.04545454545473</v>
      </c>
    </row>
    <row r="131" spans="1:9" x14ac:dyDescent="0.3">
      <c r="A131" s="23" t="s">
        <v>1150</v>
      </c>
      <c r="B131" s="23">
        <v>50420270</v>
      </c>
      <c r="C131" s="23" t="s">
        <v>1133</v>
      </c>
      <c r="D131" s="23"/>
      <c r="E131" s="23"/>
      <c r="F131" s="23" t="s">
        <v>23</v>
      </c>
      <c r="G131" s="24" t="s">
        <v>5022</v>
      </c>
      <c r="H131" s="24">
        <v>873.22727272727298</v>
      </c>
      <c r="I131" s="24">
        <v>873.22727272727298</v>
      </c>
    </row>
    <row r="132" spans="1:9" x14ac:dyDescent="0.3">
      <c r="A132" s="23" t="s">
        <v>1168</v>
      </c>
      <c r="B132" s="23">
        <v>50420511</v>
      </c>
      <c r="C132" s="23" t="s">
        <v>1169</v>
      </c>
      <c r="D132" s="23"/>
      <c r="E132" s="23"/>
      <c r="F132" s="23" t="s">
        <v>23</v>
      </c>
      <c r="G132" s="24" t="s">
        <v>5022</v>
      </c>
      <c r="H132" s="24">
        <v>99.909090909090907</v>
      </c>
      <c r="I132" s="24">
        <v>99.909090909090907</v>
      </c>
    </row>
    <row r="133" spans="1:9" x14ac:dyDescent="0.3">
      <c r="A133" s="21" t="s">
        <v>4886</v>
      </c>
      <c r="B133" s="21">
        <v>41321830</v>
      </c>
      <c r="C133" s="21" t="s">
        <v>4887</v>
      </c>
      <c r="D133" s="21"/>
      <c r="E133" s="21"/>
      <c r="F133" s="21" t="s">
        <v>4930</v>
      </c>
      <c r="G133" s="22" t="s">
        <v>5022</v>
      </c>
      <c r="H133" s="22" t="s">
        <v>5022</v>
      </c>
      <c r="I133" s="22">
        <v>0</v>
      </c>
    </row>
    <row r="134" spans="1:9" x14ac:dyDescent="0.3">
      <c r="A134" s="21" t="s">
        <v>4877</v>
      </c>
      <c r="B134" s="21">
        <v>41321870</v>
      </c>
      <c r="C134" s="21" t="s">
        <v>4878</v>
      </c>
      <c r="D134" s="21"/>
      <c r="E134" s="21"/>
      <c r="F134" s="21" t="s">
        <v>4930</v>
      </c>
      <c r="G134" s="22" t="s">
        <v>5022</v>
      </c>
      <c r="H134" s="22" t="s">
        <v>5022</v>
      </c>
      <c r="I134" s="22">
        <v>0</v>
      </c>
    </row>
    <row r="135" spans="1:9" x14ac:dyDescent="0.3">
      <c r="A135" s="23" t="s">
        <v>4814</v>
      </c>
      <c r="B135" s="23">
        <v>50000001</v>
      </c>
      <c r="C135" s="23" t="s">
        <v>4815</v>
      </c>
      <c r="D135" s="23"/>
      <c r="E135" s="23" t="s">
        <v>4931</v>
      </c>
      <c r="F135" s="23" t="s">
        <v>15</v>
      </c>
      <c r="G135" s="24" t="s">
        <v>5022</v>
      </c>
      <c r="H135" s="24" t="s">
        <v>5022</v>
      </c>
      <c r="I135" s="24">
        <v>0</v>
      </c>
    </row>
    <row r="136" spans="1:9" x14ac:dyDescent="0.3">
      <c r="A136" s="21" t="s">
        <v>4816</v>
      </c>
      <c r="B136" s="21">
        <v>50000002</v>
      </c>
      <c r="C136" s="21" t="s">
        <v>4815</v>
      </c>
      <c r="D136" s="21"/>
      <c r="E136" s="21" t="s">
        <v>4932</v>
      </c>
      <c r="F136" s="21" t="s">
        <v>15</v>
      </c>
      <c r="G136" s="22" t="s">
        <v>5022</v>
      </c>
      <c r="H136" s="22" t="s">
        <v>5022</v>
      </c>
      <c r="I136" s="22">
        <v>0</v>
      </c>
    </row>
    <row r="137" spans="1:9" x14ac:dyDescent="0.3">
      <c r="A137" s="21" t="s">
        <v>4817</v>
      </c>
      <c r="B137" s="21">
        <v>50000003</v>
      </c>
      <c r="C137" s="21" t="s">
        <v>4815</v>
      </c>
      <c r="D137" s="21"/>
      <c r="E137" s="21" t="s">
        <v>4933</v>
      </c>
      <c r="F137" s="21" t="s">
        <v>15</v>
      </c>
      <c r="G137" s="22" t="s">
        <v>5022</v>
      </c>
      <c r="H137" s="22" t="s">
        <v>5022</v>
      </c>
      <c r="I137" s="22">
        <v>0</v>
      </c>
    </row>
    <row r="138" spans="1:9" x14ac:dyDescent="0.3">
      <c r="A138" s="23" t="s">
        <v>4818</v>
      </c>
      <c r="B138" s="23">
        <v>50000004</v>
      </c>
      <c r="C138" s="23" t="s">
        <v>4815</v>
      </c>
      <c r="D138" s="23"/>
      <c r="E138" s="23" t="s">
        <v>4934</v>
      </c>
      <c r="F138" s="23" t="s">
        <v>15</v>
      </c>
      <c r="G138" s="24" t="s">
        <v>5022</v>
      </c>
      <c r="H138" s="24" t="s">
        <v>5022</v>
      </c>
      <c r="I138" s="24">
        <v>0</v>
      </c>
    </row>
    <row r="139" spans="1:9" x14ac:dyDescent="0.3">
      <c r="A139" s="23" t="s">
        <v>1171</v>
      </c>
      <c r="B139" s="23">
        <v>50420540</v>
      </c>
      <c r="C139" s="23" t="s">
        <v>1172</v>
      </c>
      <c r="D139" s="23"/>
      <c r="E139" s="23"/>
      <c r="F139" s="23" t="s">
        <v>23</v>
      </c>
      <c r="G139" s="24" t="s">
        <v>5022</v>
      </c>
      <c r="H139" s="24">
        <v>165.04545454545499</v>
      </c>
      <c r="I139" s="24">
        <v>165.04545454545499</v>
      </c>
    </row>
    <row r="140" spans="1:9" x14ac:dyDescent="0.3">
      <c r="A140" s="23" t="s">
        <v>3214</v>
      </c>
      <c r="B140" s="23">
        <v>50000040</v>
      </c>
      <c r="C140" s="23" t="s">
        <v>3213</v>
      </c>
      <c r="D140" s="23"/>
      <c r="E140" s="23"/>
      <c r="F140" s="23" t="s">
        <v>15</v>
      </c>
      <c r="G140" s="24">
        <v>72.272727272727266</v>
      </c>
      <c r="H140" s="24" t="s">
        <v>5022</v>
      </c>
      <c r="I140" s="24">
        <v>72.272727272727266</v>
      </c>
    </row>
    <row r="141" spans="1:9" x14ac:dyDescent="0.3">
      <c r="A141" s="21" t="s">
        <v>2601</v>
      </c>
      <c r="B141" s="21">
        <v>50000050</v>
      </c>
      <c r="C141" s="21" t="s">
        <v>2602</v>
      </c>
      <c r="D141" s="21"/>
      <c r="E141" s="21"/>
      <c r="F141" s="21" t="s">
        <v>15</v>
      </c>
      <c r="G141" s="22">
        <v>125.59090909090909</v>
      </c>
      <c r="H141" s="22" t="s">
        <v>5022</v>
      </c>
      <c r="I141" s="22">
        <v>125.59090909090909</v>
      </c>
    </row>
    <row r="142" spans="1:9" x14ac:dyDescent="0.3">
      <c r="A142" s="23" t="s">
        <v>2603</v>
      </c>
      <c r="B142" s="23">
        <v>50000060</v>
      </c>
      <c r="C142" s="23" t="s">
        <v>2602</v>
      </c>
      <c r="D142" s="23"/>
      <c r="E142" s="23"/>
      <c r="F142" s="23" t="s">
        <v>15</v>
      </c>
      <c r="G142" s="24">
        <v>130.86363636363637</v>
      </c>
      <c r="H142" s="24" t="s">
        <v>5022</v>
      </c>
      <c r="I142" s="24">
        <v>130.86363636363637</v>
      </c>
    </row>
    <row r="143" spans="1:9" x14ac:dyDescent="0.3">
      <c r="A143" s="21" t="s">
        <v>4631</v>
      </c>
      <c r="B143" s="21">
        <v>50000120</v>
      </c>
      <c r="C143" s="21" t="s">
        <v>4632</v>
      </c>
      <c r="D143" s="21"/>
      <c r="E143" s="21" t="s">
        <v>4935</v>
      </c>
      <c r="F143" s="21" t="s">
        <v>15</v>
      </c>
      <c r="G143" s="22">
        <v>950.9545454545455</v>
      </c>
      <c r="H143" s="22">
        <v>1886.45454545455</v>
      </c>
      <c r="I143" s="22">
        <v>2837.4090909090955</v>
      </c>
    </row>
    <row r="144" spans="1:9" x14ac:dyDescent="0.3">
      <c r="A144" s="23" t="s">
        <v>4633</v>
      </c>
      <c r="B144" s="23">
        <v>50000121</v>
      </c>
      <c r="C144" s="23" t="s">
        <v>4632</v>
      </c>
      <c r="D144" s="23"/>
      <c r="E144" s="23" t="s">
        <v>4936</v>
      </c>
      <c r="F144" s="23" t="s">
        <v>15</v>
      </c>
      <c r="G144" s="24">
        <v>0</v>
      </c>
      <c r="H144" s="24">
        <v>959.13636363636397</v>
      </c>
      <c r="I144" s="24">
        <v>959.13636363636397</v>
      </c>
    </row>
    <row r="145" spans="1:9" x14ac:dyDescent="0.3">
      <c r="A145" s="21" t="s">
        <v>4634</v>
      </c>
      <c r="B145" s="21">
        <v>50000122</v>
      </c>
      <c r="C145" s="21" t="s">
        <v>4632</v>
      </c>
      <c r="D145" s="21"/>
      <c r="E145" s="21" t="s">
        <v>4937</v>
      </c>
      <c r="F145" s="21" t="s">
        <v>15</v>
      </c>
      <c r="G145" s="22">
        <v>2685.6363636363635</v>
      </c>
      <c r="H145" s="22">
        <v>6.6666666666666696</v>
      </c>
      <c r="I145" s="22">
        <v>2692.30303030303</v>
      </c>
    </row>
    <row r="146" spans="1:9" x14ac:dyDescent="0.3">
      <c r="A146" s="23" t="s">
        <v>4635</v>
      </c>
      <c r="B146" s="23">
        <v>50000123</v>
      </c>
      <c r="C146" s="23" t="s">
        <v>4632</v>
      </c>
      <c r="D146" s="23"/>
      <c r="E146" s="23" t="s">
        <v>4938</v>
      </c>
      <c r="F146" s="23" t="s">
        <v>15</v>
      </c>
      <c r="G146" s="24">
        <v>2527.8636363636365</v>
      </c>
      <c r="H146" s="24">
        <v>1064.3636363636399</v>
      </c>
      <c r="I146" s="24">
        <v>3592.2272727272766</v>
      </c>
    </row>
    <row r="147" spans="1:9" x14ac:dyDescent="0.3">
      <c r="A147" s="23" t="s">
        <v>4636</v>
      </c>
      <c r="B147" s="26">
        <v>50000124</v>
      </c>
      <c r="C147" s="23" t="s">
        <v>4632</v>
      </c>
      <c r="D147" s="23"/>
      <c r="E147" s="23" t="s">
        <v>4939</v>
      </c>
      <c r="F147" s="23" t="s">
        <v>15</v>
      </c>
      <c r="G147" s="24">
        <v>2775.8636363636365</v>
      </c>
      <c r="H147" s="24">
        <v>27.411764705882401</v>
      </c>
      <c r="I147" s="24">
        <v>2803.2754010695189</v>
      </c>
    </row>
    <row r="148" spans="1:9" x14ac:dyDescent="0.3">
      <c r="A148" s="21" t="s">
        <v>4638</v>
      </c>
      <c r="B148" s="21">
        <v>50000126</v>
      </c>
      <c r="C148" s="21" t="s">
        <v>4632</v>
      </c>
      <c r="D148" s="21"/>
      <c r="E148" s="21" t="s">
        <v>4940</v>
      </c>
      <c r="F148" s="21" t="s">
        <v>15</v>
      </c>
      <c r="G148" s="22">
        <v>2403.909090909091</v>
      </c>
      <c r="H148" s="22" t="s">
        <v>5022</v>
      </c>
      <c r="I148" s="22">
        <v>2403.909090909091</v>
      </c>
    </row>
    <row r="149" spans="1:9" x14ac:dyDescent="0.3">
      <c r="A149" s="21" t="s">
        <v>4639</v>
      </c>
      <c r="B149" s="21">
        <v>50000127</v>
      </c>
      <c r="C149" s="21" t="s">
        <v>4632</v>
      </c>
      <c r="D149" s="21"/>
      <c r="E149" s="21" t="s">
        <v>4941</v>
      </c>
      <c r="F149" s="21" t="s">
        <v>15</v>
      </c>
      <c r="G149" s="22">
        <v>6369.227272727273</v>
      </c>
      <c r="H149" s="22" t="s">
        <v>5022</v>
      </c>
      <c r="I149" s="22">
        <v>6369.227272727273</v>
      </c>
    </row>
    <row r="150" spans="1:9" x14ac:dyDescent="0.3">
      <c r="A150" s="21" t="s">
        <v>4640</v>
      </c>
      <c r="B150" s="21">
        <v>50000128</v>
      </c>
      <c r="C150" s="21" t="s">
        <v>4632</v>
      </c>
      <c r="D150" s="21"/>
      <c r="E150" s="21" t="s">
        <v>4942</v>
      </c>
      <c r="F150" s="21" t="s">
        <v>15</v>
      </c>
      <c r="G150" s="22">
        <v>2268.2272727272725</v>
      </c>
      <c r="H150" s="22" t="s">
        <v>5022</v>
      </c>
      <c r="I150" s="22">
        <v>2268.2272727272725</v>
      </c>
    </row>
    <row r="151" spans="1:9" x14ac:dyDescent="0.3">
      <c r="A151" s="21" t="s">
        <v>4641</v>
      </c>
      <c r="B151" s="21">
        <v>50000129</v>
      </c>
      <c r="C151" s="21" t="s">
        <v>4632</v>
      </c>
      <c r="D151" s="21"/>
      <c r="E151" s="21" t="s">
        <v>4943</v>
      </c>
      <c r="F151" s="21" t="s">
        <v>15</v>
      </c>
      <c r="G151" s="22">
        <v>937.5454545454545</v>
      </c>
      <c r="H151" s="22" t="s">
        <v>5022</v>
      </c>
      <c r="I151" s="22">
        <v>937.5454545454545</v>
      </c>
    </row>
    <row r="152" spans="1:9" x14ac:dyDescent="0.3">
      <c r="A152" s="21" t="s">
        <v>4642</v>
      </c>
      <c r="B152" s="21">
        <v>50000130</v>
      </c>
      <c r="C152" s="21" t="s">
        <v>4632</v>
      </c>
      <c r="D152" s="21"/>
      <c r="E152" s="21" t="s">
        <v>4944</v>
      </c>
      <c r="F152" s="21" t="s">
        <v>15</v>
      </c>
      <c r="G152" s="22">
        <v>3073.818181818182</v>
      </c>
      <c r="H152" s="22">
        <v>11.4166666666667</v>
      </c>
      <c r="I152" s="22">
        <v>3085.2348484848485</v>
      </c>
    </row>
    <row r="153" spans="1:9" x14ac:dyDescent="0.3">
      <c r="A153" s="23" t="s">
        <v>4643</v>
      </c>
      <c r="B153" s="23">
        <v>50000131</v>
      </c>
      <c r="C153" s="23" t="s">
        <v>4632</v>
      </c>
      <c r="D153" s="23"/>
      <c r="E153" s="23" t="s">
        <v>4945</v>
      </c>
      <c r="F153" s="23" t="s">
        <v>15</v>
      </c>
      <c r="G153" s="24">
        <v>2873.590909090909</v>
      </c>
      <c r="H153" s="24" t="s">
        <v>5022</v>
      </c>
      <c r="I153" s="24">
        <v>2873.590909090909</v>
      </c>
    </row>
    <row r="154" spans="1:9" x14ac:dyDescent="0.3">
      <c r="A154" s="23" t="s">
        <v>4644</v>
      </c>
      <c r="B154" s="23">
        <v>50000132</v>
      </c>
      <c r="C154" s="23" t="s">
        <v>4632</v>
      </c>
      <c r="D154" s="23"/>
      <c r="E154" s="23" t="s">
        <v>4946</v>
      </c>
      <c r="F154" s="23" t="s">
        <v>15</v>
      </c>
      <c r="G154" s="24">
        <v>3720.318181818182</v>
      </c>
      <c r="H154" s="24" t="s">
        <v>5022</v>
      </c>
      <c r="I154" s="24">
        <v>3720.318181818182</v>
      </c>
    </row>
    <row r="155" spans="1:9" x14ac:dyDescent="0.3">
      <c r="A155" s="23" t="s">
        <v>4645</v>
      </c>
      <c r="B155" s="23">
        <v>50000133</v>
      </c>
      <c r="C155" s="23" t="s">
        <v>4632</v>
      </c>
      <c r="D155" s="23"/>
      <c r="E155" s="23" t="s">
        <v>4947</v>
      </c>
      <c r="F155" s="23" t="s">
        <v>15</v>
      </c>
      <c r="G155" s="24">
        <v>1170.0454545454545</v>
      </c>
      <c r="H155" s="24">
        <v>575.5</v>
      </c>
      <c r="I155" s="24">
        <v>1745.5454545454545</v>
      </c>
    </row>
    <row r="156" spans="1:9" x14ac:dyDescent="0.3">
      <c r="A156" s="23" t="s">
        <v>4646</v>
      </c>
      <c r="B156" s="23">
        <v>50000134</v>
      </c>
      <c r="C156" s="23" t="s">
        <v>4632</v>
      </c>
      <c r="D156" s="23"/>
      <c r="E156" s="23" t="s">
        <v>4948</v>
      </c>
      <c r="F156" s="23" t="s">
        <v>15</v>
      </c>
      <c r="G156" s="24">
        <v>2257.181818181818</v>
      </c>
      <c r="H156" s="24" t="s">
        <v>5022</v>
      </c>
      <c r="I156" s="24">
        <v>2257.181818181818</v>
      </c>
    </row>
    <row r="157" spans="1:9" x14ac:dyDescent="0.3">
      <c r="A157" s="23" t="s">
        <v>4637</v>
      </c>
      <c r="B157" s="23">
        <v>50000135</v>
      </c>
      <c r="C157" s="23" t="s">
        <v>4632</v>
      </c>
      <c r="D157" s="23"/>
      <c r="E157" s="23" t="s">
        <v>4949</v>
      </c>
      <c r="F157" s="23" t="s">
        <v>15</v>
      </c>
      <c r="G157" s="24">
        <v>3.6363636363636362</v>
      </c>
      <c r="H157" s="24" t="s">
        <v>5022</v>
      </c>
      <c r="I157" s="24">
        <v>3.6363636363636362</v>
      </c>
    </row>
    <row r="158" spans="1:9" x14ac:dyDescent="0.3">
      <c r="A158" s="21" t="s">
        <v>4212</v>
      </c>
      <c r="B158" s="21">
        <v>50220050</v>
      </c>
      <c r="C158" s="21" t="s">
        <v>4211</v>
      </c>
      <c r="D158" s="21"/>
      <c r="E158" s="21"/>
      <c r="F158" s="21" t="s">
        <v>4961</v>
      </c>
      <c r="G158" s="22">
        <v>682.86363636363637</v>
      </c>
      <c r="H158" s="22" t="s">
        <v>5022</v>
      </c>
      <c r="I158" s="22">
        <v>682.86363636363637</v>
      </c>
    </row>
    <row r="159" spans="1:9" x14ac:dyDescent="0.3">
      <c r="A159" s="23" t="s">
        <v>1236</v>
      </c>
      <c r="B159" s="23">
        <v>50421210</v>
      </c>
      <c r="C159" s="23" t="s">
        <v>1237</v>
      </c>
      <c r="D159" s="23"/>
      <c r="E159" s="23"/>
      <c r="F159" s="23" t="s">
        <v>23</v>
      </c>
      <c r="G159" s="24" t="s">
        <v>5022</v>
      </c>
      <c r="H159" s="24">
        <v>469.63636363636402</v>
      </c>
      <c r="I159" s="24">
        <v>469.63636363636402</v>
      </c>
    </row>
    <row r="160" spans="1:9" x14ac:dyDescent="0.3">
      <c r="A160" s="23" t="s">
        <v>4437</v>
      </c>
      <c r="B160" s="23">
        <v>50000160</v>
      </c>
      <c r="C160" s="23" t="s">
        <v>4438</v>
      </c>
      <c r="D160" s="23"/>
      <c r="E160" s="23"/>
      <c r="F160" s="23" t="s">
        <v>15</v>
      </c>
      <c r="G160" s="24">
        <v>33.545454545454547</v>
      </c>
      <c r="H160" s="24">
        <v>1.6666666666666701</v>
      </c>
      <c r="I160" s="24">
        <v>35.212121212121218</v>
      </c>
    </row>
    <row r="161" spans="1:9" x14ac:dyDescent="0.3">
      <c r="A161" s="23" t="s">
        <v>1238</v>
      </c>
      <c r="B161" s="23">
        <v>50421220</v>
      </c>
      <c r="C161" s="23" t="s">
        <v>1237</v>
      </c>
      <c r="D161" s="23"/>
      <c r="E161" s="23"/>
      <c r="F161" s="23" t="s">
        <v>23</v>
      </c>
      <c r="G161" s="24" t="s">
        <v>5022</v>
      </c>
      <c r="H161" s="24">
        <v>727.72727272727298</v>
      </c>
      <c r="I161" s="24">
        <v>727.72727272727298</v>
      </c>
    </row>
    <row r="162" spans="1:9" x14ac:dyDescent="0.3">
      <c r="A162" s="23" t="s">
        <v>1330</v>
      </c>
      <c r="B162" s="23">
        <v>50422070</v>
      </c>
      <c r="C162" s="23" t="s">
        <v>1331</v>
      </c>
      <c r="D162" s="23"/>
      <c r="E162" s="23"/>
      <c r="F162" s="23" t="s">
        <v>23</v>
      </c>
      <c r="G162" s="24" t="s">
        <v>5022</v>
      </c>
      <c r="H162" s="24">
        <v>191.40909090909099</v>
      </c>
      <c r="I162" s="24">
        <v>191.40909090909099</v>
      </c>
    </row>
    <row r="163" spans="1:9" x14ac:dyDescent="0.3">
      <c r="A163" s="23" t="s">
        <v>4439</v>
      </c>
      <c r="B163" s="23">
        <v>50000190</v>
      </c>
      <c r="C163" s="23" t="s">
        <v>4438</v>
      </c>
      <c r="D163" s="23"/>
      <c r="E163" s="23"/>
      <c r="F163" s="23" t="s">
        <v>15</v>
      </c>
      <c r="G163" s="24">
        <v>213.31818181818181</v>
      </c>
      <c r="H163" s="24">
        <v>2.75</v>
      </c>
      <c r="I163" s="24">
        <v>216.06818181818181</v>
      </c>
    </row>
    <row r="164" spans="1:9" x14ac:dyDescent="0.3">
      <c r="A164" s="23" t="s">
        <v>1332</v>
      </c>
      <c r="B164" s="23">
        <v>50422080</v>
      </c>
      <c r="C164" s="23" t="s">
        <v>1331</v>
      </c>
      <c r="D164" s="23"/>
      <c r="E164" s="23"/>
      <c r="F164" s="23" t="s">
        <v>23</v>
      </c>
      <c r="G164" s="24" t="s">
        <v>5022</v>
      </c>
      <c r="H164" s="24">
        <v>194.863636363636</v>
      </c>
      <c r="I164" s="24">
        <v>194.863636363636</v>
      </c>
    </row>
    <row r="165" spans="1:9" x14ac:dyDescent="0.3">
      <c r="A165" s="23" t="s">
        <v>2895</v>
      </c>
      <c r="B165" s="23">
        <v>50000210</v>
      </c>
      <c r="C165" s="23" t="s">
        <v>2893</v>
      </c>
      <c r="D165" s="23"/>
      <c r="E165" s="23" t="s">
        <v>4950</v>
      </c>
      <c r="F165" s="23" t="s">
        <v>15</v>
      </c>
      <c r="G165" s="24" t="s">
        <v>5022</v>
      </c>
      <c r="H165" s="24" t="s">
        <v>5022</v>
      </c>
      <c r="I165" s="24">
        <v>0</v>
      </c>
    </row>
    <row r="166" spans="1:9" x14ac:dyDescent="0.3">
      <c r="A166" s="23" t="s">
        <v>4529</v>
      </c>
      <c r="B166" s="23">
        <v>50000220</v>
      </c>
      <c r="C166" s="23" t="s">
        <v>4530</v>
      </c>
      <c r="D166" s="23"/>
      <c r="E166" s="23"/>
      <c r="F166" s="23" t="s">
        <v>15</v>
      </c>
      <c r="G166" s="24">
        <v>20.272727272727273</v>
      </c>
      <c r="H166" s="24" t="s">
        <v>5022</v>
      </c>
      <c r="I166" s="24">
        <v>20.272727272727273</v>
      </c>
    </row>
    <row r="167" spans="1:9" x14ac:dyDescent="0.3">
      <c r="A167" s="21" t="s">
        <v>4548</v>
      </c>
      <c r="B167" s="21">
        <v>50000230</v>
      </c>
      <c r="C167" s="21" t="s">
        <v>4549</v>
      </c>
      <c r="D167" s="21"/>
      <c r="E167" s="21"/>
      <c r="F167" s="21" t="s">
        <v>15</v>
      </c>
      <c r="G167" s="22">
        <v>2.5909090909090908</v>
      </c>
      <c r="H167" s="22" t="s">
        <v>5022</v>
      </c>
      <c r="I167" s="22">
        <v>2.5909090909090908</v>
      </c>
    </row>
    <row r="168" spans="1:9" x14ac:dyDescent="0.3">
      <c r="A168" s="21" t="s">
        <v>4550</v>
      </c>
      <c r="B168" s="21">
        <v>50000240</v>
      </c>
      <c r="C168" s="21" t="s">
        <v>4549</v>
      </c>
      <c r="D168" s="21"/>
      <c r="E168" s="21"/>
      <c r="F168" s="21" t="s">
        <v>15</v>
      </c>
      <c r="G168" s="22">
        <v>28.863636363636363</v>
      </c>
      <c r="H168" s="22" t="s">
        <v>5022</v>
      </c>
      <c r="I168" s="22">
        <v>28.863636363636363</v>
      </c>
    </row>
    <row r="169" spans="1:9" x14ac:dyDescent="0.3">
      <c r="A169" s="23" t="s">
        <v>2970</v>
      </c>
      <c r="B169" s="23">
        <v>50000250</v>
      </c>
      <c r="C169" s="23" t="s">
        <v>2971</v>
      </c>
      <c r="D169" s="23"/>
      <c r="E169" s="23"/>
      <c r="F169" s="23" t="s">
        <v>15</v>
      </c>
      <c r="G169" s="24">
        <v>1.7727272727272727</v>
      </c>
      <c r="H169" s="24" t="s">
        <v>5022</v>
      </c>
      <c r="I169" s="24">
        <v>1.7727272727272727</v>
      </c>
    </row>
    <row r="170" spans="1:9" x14ac:dyDescent="0.3">
      <c r="A170" s="21" t="s">
        <v>1356</v>
      </c>
      <c r="B170" s="21">
        <v>50422540</v>
      </c>
      <c r="C170" s="21" t="s">
        <v>1172</v>
      </c>
      <c r="D170" s="21"/>
      <c r="E170" s="21"/>
      <c r="F170" s="21" t="s">
        <v>23</v>
      </c>
      <c r="G170" s="22" t="s">
        <v>5022</v>
      </c>
      <c r="H170" s="22">
        <v>352.27272727272702</v>
      </c>
      <c r="I170" s="22">
        <v>352.27272727272702</v>
      </c>
    </row>
    <row r="171" spans="1:9" x14ac:dyDescent="0.3">
      <c r="A171" s="23" t="s">
        <v>3994</v>
      </c>
      <c r="B171" s="23">
        <v>50000270</v>
      </c>
      <c r="C171" s="23" t="s">
        <v>3995</v>
      </c>
      <c r="D171" s="23"/>
      <c r="E171" s="23"/>
      <c r="F171" s="23" t="s">
        <v>15</v>
      </c>
      <c r="G171" s="24">
        <v>2.2727272727272729</v>
      </c>
      <c r="H171" s="24" t="s">
        <v>5022</v>
      </c>
      <c r="I171" s="24">
        <v>2.2727272727272729</v>
      </c>
    </row>
    <row r="172" spans="1:9" x14ac:dyDescent="0.3">
      <c r="A172" s="23" t="s">
        <v>3996</v>
      </c>
      <c r="B172" s="23">
        <v>50000280</v>
      </c>
      <c r="C172" s="23" t="s">
        <v>3995</v>
      </c>
      <c r="D172" s="23"/>
      <c r="E172" s="23"/>
      <c r="F172" s="23" t="s">
        <v>15</v>
      </c>
      <c r="G172" s="24">
        <v>8.2272727272727266</v>
      </c>
      <c r="H172" s="24" t="s">
        <v>5022</v>
      </c>
      <c r="I172" s="24">
        <v>8.2272727272727266</v>
      </c>
    </row>
    <row r="173" spans="1:9" x14ac:dyDescent="0.3">
      <c r="A173" s="23" t="s">
        <v>3143</v>
      </c>
      <c r="B173" s="23">
        <v>50000290</v>
      </c>
      <c r="C173" s="23" t="s">
        <v>3144</v>
      </c>
      <c r="D173" s="23"/>
      <c r="E173" s="23"/>
      <c r="F173" s="23" t="s">
        <v>15</v>
      </c>
      <c r="G173" s="24">
        <v>8.0909090909090917</v>
      </c>
      <c r="H173" s="24" t="s">
        <v>5022</v>
      </c>
      <c r="I173" s="24">
        <v>8.0909090909090917</v>
      </c>
    </row>
    <row r="174" spans="1:9" x14ac:dyDescent="0.3">
      <c r="A174" s="23" t="s">
        <v>1386</v>
      </c>
      <c r="B174" s="23">
        <v>50425020</v>
      </c>
      <c r="C174" s="23" t="s">
        <v>1384</v>
      </c>
      <c r="D174" s="23"/>
      <c r="E174" s="23" t="s">
        <v>4953</v>
      </c>
      <c r="F174" s="23" t="s">
        <v>23</v>
      </c>
      <c r="G174" s="24" t="s">
        <v>5022</v>
      </c>
      <c r="H174" s="24">
        <v>524.31818181818198</v>
      </c>
      <c r="I174" s="24">
        <v>524.31818181818198</v>
      </c>
    </row>
    <row r="175" spans="1:9" x14ac:dyDescent="0.3">
      <c r="A175" s="23" t="s">
        <v>3474</v>
      </c>
      <c r="B175" s="23">
        <v>50000310</v>
      </c>
      <c r="C175" s="23" t="s">
        <v>3475</v>
      </c>
      <c r="D175" s="23"/>
      <c r="E175" s="23"/>
      <c r="F175" s="23" t="s">
        <v>15</v>
      </c>
      <c r="G175" s="24">
        <v>23.954545454545453</v>
      </c>
      <c r="H175" s="24" t="s">
        <v>5022</v>
      </c>
      <c r="I175" s="24">
        <v>23.954545454545453</v>
      </c>
    </row>
    <row r="176" spans="1:9" x14ac:dyDescent="0.3">
      <c r="A176" s="23" t="s">
        <v>4863</v>
      </c>
      <c r="B176" s="23">
        <v>50203008</v>
      </c>
      <c r="C176" s="23" t="s">
        <v>4860</v>
      </c>
      <c r="D176" s="23"/>
      <c r="E176" s="23" t="s">
        <v>4957</v>
      </c>
      <c r="F176" s="23" t="s">
        <v>179</v>
      </c>
      <c r="G176" s="24">
        <v>485.40909090909093</v>
      </c>
      <c r="H176" s="24" t="s">
        <v>5022</v>
      </c>
      <c r="I176" s="24">
        <v>485.40909090909093</v>
      </c>
    </row>
    <row r="177" spans="1:9" x14ac:dyDescent="0.3">
      <c r="A177" s="23" t="s">
        <v>4426</v>
      </c>
      <c r="B177" s="26">
        <v>50001370</v>
      </c>
      <c r="C177" s="23" t="s">
        <v>4427</v>
      </c>
      <c r="D177" s="23"/>
      <c r="E177" s="23"/>
      <c r="F177" s="23" t="s">
        <v>15</v>
      </c>
      <c r="G177" s="24">
        <v>431.77272727272725</v>
      </c>
      <c r="H177" s="24" t="s">
        <v>5022</v>
      </c>
      <c r="I177" s="24">
        <v>431.77272727272725</v>
      </c>
    </row>
    <row r="178" spans="1:9" x14ac:dyDescent="0.3">
      <c r="A178" s="21" t="s">
        <v>4864</v>
      </c>
      <c r="B178" s="21">
        <v>50203007</v>
      </c>
      <c r="C178" s="21" t="s">
        <v>4860</v>
      </c>
      <c r="D178" s="21"/>
      <c r="E178" s="21" t="s">
        <v>4956</v>
      </c>
      <c r="F178" s="21" t="s">
        <v>179</v>
      </c>
      <c r="G178" s="22">
        <v>113.54545454545455</v>
      </c>
      <c r="H178" s="22">
        <v>296.45454545454498</v>
      </c>
      <c r="I178" s="22">
        <v>409.99999999999955</v>
      </c>
    </row>
    <row r="179" spans="1:9" x14ac:dyDescent="0.3">
      <c r="A179" s="23" t="s">
        <v>1391</v>
      </c>
      <c r="B179" s="23">
        <v>50425070</v>
      </c>
      <c r="C179" s="23" t="s">
        <v>1384</v>
      </c>
      <c r="D179" s="23"/>
      <c r="E179" s="23" t="s">
        <v>4958</v>
      </c>
      <c r="F179" s="23" t="s">
        <v>23</v>
      </c>
      <c r="G179" s="24" t="s">
        <v>5022</v>
      </c>
      <c r="H179" s="24">
        <v>395.04545454545502</v>
      </c>
      <c r="I179" s="24">
        <v>395.04545454545502</v>
      </c>
    </row>
    <row r="180" spans="1:9" x14ac:dyDescent="0.3">
      <c r="A180" s="23" t="s">
        <v>4902</v>
      </c>
      <c r="B180" s="23">
        <v>50000351</v>
      </c>
      <c r="C180" s="23" t="s">
        <v>4205</v>
      </c>
      <c r="D180" s="23"/>
      <c r="E180" s="23"/>
      <c r="F180" s="23" t="s">
        <v>15</v>
      </c>
      <c r="G180" s="24" t="s">
        <v>5022</v>
      </c>
      <c r="H180" s="24" t="s">
        <v>5022</v>
      </c>
      <c r="I180" s="24">
        <v>0</v>
      </c>
    </row>
    <row r="181" spans="1:9" x14ac:dyDescent="0.3">
      <c r="A181" s="21" t="s">
        <v>4627</v>
      </c>
      <c r="B181" s="21">
        <v>59351030</v>
      </c>
      <c r="C181" s="21" t="s">
        <v>788</v>
      </c>
      <c r="D181" s="21"/>
      <c r="E181" s="21" t="s">
        <v>4951</v>
      </c>
      <c r="F181" s="21" t="s">
        <v>4962</v>
      </c>
      <c r="G181" s="22" t="s">
        <v>5022</v>
      </c>
      <c r="H181" s="22">
        <v>384.36363636363598</v>
      </c>
      <c r="I181" s="22">
        <v>384.36363636363598</v>
      </c>
    </row>
    <row r="182" spans="1:9" x14ac:dyDescent="0.3">
      <c r="A182" s="21" t="s">
        <v>2827</v>
      </c>
      <c r="B182" s="21">
        <v>51340242</v>
      </c>
      <c r="C182" s="21" t="s">
        <v>2826</v>
      </c>
      <c r="D182" s="21"/>
      <c r="E182" s="21" t="s">
        <v>4960</v>
      </c>
      <c r="F182" s="21" t="s">
        <v>214</v>
      </c>
      <c r="G182" s="22">
        <v>378.13636363636363</v>
      </c>
      <c r="H182" s="22" t="s">
        <v>5022</v>
      </c>
      <c r="I182" s="22">
        <v>378.13636363636363</v>
      </c>
    </row>
    <row r="183" spans="1:9" x14ac:dyDescent="0.3">
      <c r="A183" s="21" t="s">
        <v>3068</v>
      </c>
      <c r="B183" s="21">
        <v>50000390</v>
      </c>
      <c r="C183" s="21" t="s">
        <v>3069</v>
      </c>
      <c r="D183" s="21"/>
      <c r="E183" s="21"/>
      <c r="F183" s="21" t="s">
        <v>15</v>
      </c>
      <c r="G183" s="22">
        <v>58.863636363636367</v>
      </c>
      <c r="H183" s="22" t="s">
        <v>5022</v>
      </c>
      <c r="I183" s="22">
        <v>58.863636363636367</v>
      </c>
    </row>
    <row r="184" spans="1:9" x14ac:dyDescent="0.3">
      <c r="A184" s="23" t="s">
        <v>3070</v>
      </c>
      <c r="B184" s="23">
        <v>50000400</v>
      </c>
      <c r="C184" s="23" t="s">
        <v>3069</v>
      </c>
      <c r="D184" s="23"/>
      <c r="E184" s="23"/>
      <c r="F184" s="23" t="s">
        <v>15</v>
      </c>
      <c r="G184" s="24">
        <v>21.454545454545453</v>
      </c>
      <c r="H184" s="24" t="s">
        <v>5022</v>
      </c>
      <c r="I184" s="24">
        <v>21.454545454545453</v>
      </c>
    </row>
    <row r="185" spans="1:9" x14ac:dyDescent="0.3">
      <c r="A185" s="23" t="s">
        <v>4242</v>
      </c>
      <c r="B185" s="23">
        <v>51200500</v>
      </c>
      <c r="C185" s="23" t="s">
        <v>4243</v>
      </c>
      <c r="D185" s="23"/>
      <c r="E185" s="23"/>
      <c r="F185" s="23" t="s">
        <v>4992</v>
      </c>
      <c r="G185" s="24">
        <v>377.45454545454544</v>
      </c>
      <c r="H185" s="24" t="s">
        <v>5022</v>
      </c>
      <c r="I185" s="24">
        <v>377.45454545454544</v>
      </c>
    </row>
    <row r="186" spans="1:9" x14ac:dyDescent="0.3">
      <c r="A186" s="23" t="s">
        <v>3293</v>
      </c>
      <c r="B186" s="23">
        <v>50000420</v>
      </c>
      <c r="C186" s="23" t="s">
        <v>2507</v>
      </c>
      <c r="D186" s="23"/>
      <c r="E186" s="23"/>
      <c r="F186" s="23" t="s">
        <v>15</v>
      </c>
      <c r="G186" s="24">
        <v>79.227272727272734</v>
      </c>
      <c r="H186" s="24">
        <v>24.727272727272702</v>
      </c>
      <c r="I186" s="24">
        <v>103.95454545454544</v>
      </c>
    </row>
    <row r="187" spans="1:9" x14ac:dyDescent="0.3">
      <c r="A187" s="21" t="s">
        <v>2825</v>
      </c>
      <c r="B187" s="21">
        <v>51340241</v>
      </c>
      <c r="C187" s="21" t="s">
        <v>2826</v>
      </c>
      <c r="D187" s="21"/>
      <c r="E187" s="21" t="s">
        <v>4956</v>
      </c>
      <c r="F187" s="21" t="s">
        <v>214</v>
      </c>
      <c r="G187" s="22">
        <v>366.95454545454544</v>
      </c>
      <c r="H187" s="22" t="s">
        <v>5022</v>
      </c>
      <c r="I187" s="22">
        <v>366.95454545454544</v>
      </c>
    </row>
    <row r="188" spans="1:9" x14ac:dyDescent="0.3">
      <c r="A188" s="23" t="s">
        <v>2821</v>
      </c>
      <c r="B188" s="24">
        <v>50205000</v>
      </c>
      <c r="C188" s="23" t="s">
        <v>1731</v>
      </c>
      <c r="D188" s="23"/>
      <c r="E188" s="23" t="s">
        <v>4951</v>
      </c>
      <c r="F188" s="23" t="s">
        <v>179</v>
      </c>
      <c r="G188" s="24">
        <v>340.77272727272725</v>
      </c>
      <c r="H188" s="24" t="s">
        <v>5022</v>
      </c>
      <c r="I188" s="24">
        <v>340.77272727272725</v>
      </c>
    </row>
    <row r="189" spans="1:9" x14ac:dyDescent="0.3">
      <c r="A189" s="23" t="s">
        <v>1519</v>
      </c>
      <c r="B189" s="23">
        <v>50520110</v>
      </c>
      <c r="C189" s="23" t="s">
        <v>1520</v>
      </c>
      <c r="D189" s="23"/>
      <c r="E189" s="23"/>
      <c r="F189" s="23" t="s">
        <v>23</v>
      </c>
      <c r="G189" s="24" t="s">
        <v>5022</v>
      </c>
      <c r="H189" s="24">
        <v>9.1818181818181799</v>
      </c>
      <c r="I189" s="24">
        <v>9.1818181818181799</v>
      </c>
    </row>
    <row r="190" spans="1:9" x14ac:dyDescent="0.3">
      <c r="A190" s="23" t="s">
        <v>1532</v>
      </c>
      <c r="B190" s="23">
        <v>50520200</v>
      </c>
      <c r="C190" s="23" t="s">
        <v>1520</v>
      </c>
      <c r="D190" s="23"/>
      <c r="E190" s="23"/>
      <c r="F190" s="23" t="s">
        <v>23</v>
      </c>
      <c r="G190" s="24" t="s">
        <v>5022</v>
      </c>
      <c r="H190" s="24">
        <v>37.227272727272698</v>
      </c>
      <c r="I190" s="24">
        <v>37.227272727272698</v>
      </c>
    </row>
    <row r="191" spans="1:9" x14ac:dyDescent="0.3">
      <c r="A191" s="23" t="s">
        <v>1535</v>
      </c>
      <c r="B191" s="23">
        <v>50520220</v>
      </c>
      <c r="C191" s="23" t="s">
        <v>1534</v>
      </c>
      <c r="D191" s="23"/>
      <c r="E191" s="23"/>
      <c r="F191" s="23" t="s">
        <v>23</v>
      </c>
      <c r="G191" s="24" t="s">
        <v>5022</v>
      </c>
      <c r="H191" s="24">
        <v>14.318181818181801</v>
      </c>
      <c r="I191" s="24">
        <v>14.318181818181801</v>
      </c>
    </row>
    <row r="192" spans="1:9" x14ac:dyDescent="0.3">
      <c r="A192" s="21" t="s">
        <v>4237</v>
      </c>
      <c r="B192" s="21">
        <v>59150611</v>
      </c>
      <c r="C192" s="21" t="s">
        <v>4234</v>
      </c>
      <c r="D192" s="21"/>
      <c r="E192" s="21"/>
      <c r="F192" s="21" t="s">
        <v>15</v>
      </c>
      <c r="G192" s="22">
        <v>308.31818181818181</v>
      </c>
      <c r="H192" s="22" t="s">
        <v>5022</v>
      </c>
      <c r="I192" s="22">
        <v>308.31818181818181</v>
      </c>
    </row>
    <row r="193" spans="1:9" x14ac:dyDescent="0.3">
      <c r="A193" s="21" t="s">
        <v>4265</v>
      </c>
      <c r="B193" s="21">
        <v>50000511</v>
      </c>
      <c r="C193" s="21" t="s">
        <v>4266</v>
      </c>
      <c r="D193" s="21"/>
      <c r="E193" s="21"/>
      <c r="F193" s="21" t="s">
        <v>15</v>
      </c>
      <c r="G193" s="22">
        <v>6.4545454545454541</v>
      </c>
      <c r="H193" s="22" t="s">
        <v>5022</v>
      </c>
      <c r="I193" s="22">
        <v>6.4545454545454541</v>
      </c>
    </row>
    <row r="194" spans="1:9" x14ac:dyDescent="0.3">
      <c r="A194" s="23" t="s">
        <v>4267</v>
      </c>
      <c r="B194" s="23">
        <v>50000512</v>
      </c>
      <c r="C194" s="23" t="s">
        <v>4266</v>
      </c>
      <c r="D194" s="23"/>
      <c r="E194" s="23"/>
      <c r="F194" s="23" t="s">
        <v>15</v>
      </c>
      <c r="G194" s="24">
        <v>0.45454545454545453</v>
      </c>
      <c r="H194" s="24" t="s">
        <v>5022</v>
      </c>
      <c r="I194" s="24">
        <v>0.45454545454545453</v>
      </c>
    </row>
    <row r="195" spans="1:9" x14ac:dyDescent="0.3">
      <c r="A195" s="23" t="s">
        <v>4210</v>
      </c>
      <c r="B195" s="23">
        <v>50220040</v>
      </c>
      <c r="C195" s="23" t="s">
        <v>4211</v>
      </c>
      <c r="D195" s="23"/>
      <c r="E195" s="23"/>
      <c r="F195" s="23" t="s">
        <v>4961</v>
      </c>
      <c r="G195" s="24">
        <v>271.22727272727275</v>
      </c>
      <c r="H195" s="24" t="s">
        <v>5022</v>
      </c>
      <c r="I195" s="24">
        <v>271.22727272727275</v>
      </c>
    </row>
    <row r="196" spans="1:9" x14ac:dyDescent="0.3">
      <c r="A196" s="21" t="s">
        <v>4730</v>
      </c>
      <c r="B196" s="21">
        <v>51112305</v>
      </c>
      <c r="C196" s="21" t="s">
        <v>4727</v>
      </c>
      <c r="D196" s="21"/>
      <c r="E196" s="21" t="s">
        <v>4955</v>
      </c>
      <c r="F196" s="21" t="s">
        <v>15</v>
      </c>
      <c r="G196" s="22">
        <v>258.36363636363637</v>
      </c>
      <c r="H196" s="22" t="s">
        <v>5022</v>
      </c>
      <c r="I196" s="22">
        <v>258.36363636363637</v>
      </c>
    </row>
    <row r="197" spans="1:9" x14ac:dyDescent="0.3">
      <c r="A197" s="21" t="s">
        <v>1559</v>
      </c>
      <c r="B197" s="21">
        <v>50520450</v>
      </c>
      <c r="C197" s="21" t="s">
        <v>1560</v>
      </c>
      <c r="D197" s="21"/>
      <c r="E197" s="21"/>
      <c r="F197" s="21" t="s">
        <v>23</v>
      </c>
      <c r="G197" s="22" t="s">
        <v>5022</v>
      </c>
      <c r="H197" s="22">
        <v>4.8636363636363598</v>
      </c>
      <c r="I197" s="22">
        <v>4.8636363636363598</v>
      </c>
    </row>
    <row r="198" spans="1:9" x14ac:dyDescent="0.3">
      <c r="A198" s="23" t="s">
        <v>2901</v>
      </c>
      <c r="B198" s="23">
        <v>50000570</v>
      </c>
      <c r="C198" s="23" t="s">
        <v>2902</v>
      </c>
      <c r="D198" s="23"/>
      <c r="E198" s="23"/>
      <c r="F198" s="23" t="s">
        <v>15</v>
      </c>
      <c r="G198" s="24">
        <v>15.409090909090908</v>
      </c>
      <c r="H198" s="24" t="s">
        <v>5022</v>
      </c>
      <c r="I198" s="24">
        <v>15.409090909090908</v>
      </c>
    </row>
    <row r="199" spans="1:9" x14ac:dyDescent="0.3">
      <c r="A199" s="23" t="s">
        <v>3663</v>
      </c>
      <c r="B199" s="23">
        <v>50000581</v>
      </c>
      <c r="C199" s="23" t="s">
        <v>3662</v>
      </c>
      <c r="D199" s="23"/>
      <c r="E199" s="23"/>
      <c r="F199" s="23" t="s">
        <v>15</v>
      </c>
      <c r="G199" s="24">
        <v>14.5</v>
      </c>
      <c r="H199" s="24" t="s">
        <v>5022</v>
      </c>
      <c r="I199" s="24">
        <v>14.5</v>
      </c>
    </row>
    <row r="200" spans="1:9" x14ac:dyDescent="0.3">
      <c r="A200" s="21" t="s">
        <v>2628</v>
      </c>
      <c r="B200" s="21">
        <v>50000610</v>
      </c>
      <c r="C200" s="21" t="s">
        <v>2629</v>
      </c>
      <c r="D200" s="21"/>
      <c r="E200" s="21"/>
      <c r="F200" s="21" t="s">
        <v>15</v>
      </c>
      <c r="G200" s="22">
        <v>8.3181818181818183</v>
      </c>
      <c r="H200" s="22" t="s">
        <v>5022</v>
      </c>
      <c r="I200" s="22">
        <v>8.3181818181818183</v>
      </c>
    </row>
    <row r="201" spans="1:9" x14ac:dyDescent="0.3">
      <c r="A201" s="23" t="s">
        <v>1564</v>
      </c>
      <c r="B201" s="23">
        <v>50520470</v>
      </c>
      <c r="C201" s="23" t="s">
        <v>1565</v>
      </c>
      <c r="D201" s="23"/>
      <c r="E201" s="23"/>
      <c r="F201" s="23" t="s">
        <v>23</v>
      </c>
      <c r="G201" s="24" t="s">
        <v>5022</v>
      </c>
      <c r="H201" s="24">
        <v>9.8636363636363598</v>
      </c>
      <c r="I201" s="24">
        <v>9.8636363636363598</v>
      </c>
    </row>
    <row r="202" spans="1:9" x14ac:dyDescent="0.3">
      <c r="A202" s="23" t="s">
        <v>1574</v>
      </c>
      <c r="B202" s="23">
        <v>50520510</v>
      </c>
      <c r="C202" s="23" t="s">
        <v>1560</v>
      </c>
      <c r="D202" s="23"/>
      <c r="E202" s="23"/>
      <c r="F202" s="23" t="s">
        <v>23</v>
      </c>
      <c r="G202" s="24" t="s">
        <v>5022</v>
      </c>
      <c r="H202" s="24">
        <v>17</v>
      </c>
      <c r="I202" s="24">
        <v>17</v>
      </c>
    </row>
    <row r="203" spans="1:9" x14ac:dyDescent="0.3">
      <c r="A203" s="23" t="s">
        <v>1575</v>
      </c>
      <c r="B203" s="23">
        <v>50520520</v>
      </c>
      <c r="C203" s="23" t="s">
        <v>1565</v>
      </c>
      <c r="D203" s="23"/>
      <c r="E203" s="23"/>
      <c r="F203" s="23" t="s">
        <v>23</v>
      </c>
      <c r="G203" s="24" t="s">
        <v>5022</v>
      </c>
      <c r="H203" s="24">
        <v>9.0454545454545503</v>
      </c>
      <c r="I203" s="24">
        <v>9.0454545454545503</v>
      </c>
    </row>
    <row r="204" spans="1:9" x14ac:dyDescent="0.3">
      <c r="A204" s="23" t="s">
        <v>4706</v>
      </c>
      <c r="B204" s="23">
        <v>50520660</v>
      </c>
      <c r="C204" s="23" t="s">
        <v>4704</v>
      </c>
      <c r="D204" s="23"/>
      <c r="E204" s="23"/>
      <c r="F204" s="23" t="s">
        <v>24</v>
      </c>
      <c r="G204" s="24" t="s">
        <v>5022</v>
      </c>
      <c r="H204" s="24">
        <v>108.954545454545</v>
      </c>
      <c r="I204" s="24">
        <v>108.954545454545</v>
      </c>
    </row>
    <row r="205" spans="1:9" x14ac:dyDescent="0.3">
      <c r="A205" s="23" t="s">
        <v>4380</v>
      </c>
      <c r="B205" s="23">
        <v>50000671</v>
      </c>
      <c r="C205" s="23" t="s">
        <v>4381</v>
      </c>
      <c r="D205" s="23"/>
      <c r="E205" s="23"/>
      <c r="F205" s="23" t="s">
        <v>15</v>
      </c>
      <c r="G205" s="24">
        <v>25.5</v>
      </c>
      <c r="H205" s="24" t="s">
        <v>5022</v>
      </c>
      <c r="I205" s="24">
        <v>25.5</v>
      </c>
    </row>
    <row r="206" spans="1:9" x14ac:dyDescent="0.3">
      <c r="A206" s="23" t="s">
        <v>1601</v>
      </c>
      <c r="B206" s="23">
        <v>50521060</v>
      </c>
      <c r="C206" s="23" t="s">
        <v>1602</v>
      </c>
      <c r="D206" s="23"/>
      <c r="E206" s="23"/>
      <c r="F206" s="23" t="s">
        <v>23</v>
      </c>
      <c r="G206" s="24" t="s">
        <v>5022</v>
      </c>
      <c r="H206" s="24">
        <v>83.272727272727295</v>
      </c>
      <c r="I206" s="24">
        <v>83.272727272727295</v>
      </c>
    </row>
    <row r="207" spans="1:9" x14ac:dyDescent="0.3">
      <c r="A207" s="23" t="s">
        <v>4382</v>
      </c>
      <c r="B207" s="23">
        <v>50000682</v>
      </c>
      <c r="C207" s="23" t="s">
        <v>4381</v>
      </c>
      <c r="D207" s="23"/>
      <c r="E207" s="23"/>
      <c r="F207" s="23" t="s">
        <v>15</v>
      </c>
      <c r="G207" s="24">
        <v>16.863636363636363</v>
      </c>
      <c r="H207" s="24" t="s">
        <v>5022</v>
      </c>
      <c r="I207" s="24">
        <v>16.863636363636363</v>
      </c>
    </row>
    <row r="208" spans="1:9" x14ac:dyDescent="0.3">
      <c r="A208" s="21" t="s">
        <v>1603</v>
      </c>
      <c r="B208" s="21">
        <v>50521070</v>
      </c>
      <c r="C208" s="21" t="s">
        <v>1602</v>
      </c>
      <c r="D208" s="21"/>
      <c r="E208" s="21"/>
      <c r="F208" s="21" t="s">
        <v>23</v>
      </c>
      <c r="G208" s="22" t="s">
        <v>5022</v>
      </c>
      <c r="H208" s="22">
        <v>360.31818181818198</v>
      </c>
      <c r="I208" s="22">
        <v>360.31818181818198</v>
      </c>
    </row>
    <row r="209" spans="1:9" x14ac:dyDescent="0.3">
      <c r="A209" s="21" t="s">
        <v>4105</v>
      </c>
      <c r="B209" s="21">
        <v>50000701</v>
      </c>
      <c r="C209" s="21" t="s">
        <v>4104</v>
      </c>
      <c r="D209" s="21"/>
      <c r="E209" s="21"/>
      <c r="F209" s="21" t="s">
        <v>15</v>
      </c>
      <c r="G209" s="22">
        <v>35.590909090909093</v>
      </c>
      <c r="H209" s="22" t="s">
        <v>5022</v>
      </c>
      <c r="I209" s="22">
        <v>35.590909090909093</v>
      </c>
    </row>
    <row r="210" spans="1:9" x14ac:dyDescent="0.3">
      <c r="A210" s="23" t="s">
        <v>4106</v>
      </c>
      <c r="B210" s="23">
        <v>50000710</v>
      </c>
      <c r="C210" s="23" t="s">
        <v>4104</v>
      </c>
      <c r="D210" s="23"/>
      <c r="E210" s="23"/>
      <c r="F210" s="23" t="s">
        <v>15</v>
      </c>
      <c r="G210" s="24">
        <v>26.954545454545453</v>
      </c>
      <c r="H210" s="24" t="s">
        <v>5022</v>
      </c>
      <c r="I210" s="24">
        <v>26.954545454545453</v>
      </c>
    </row>
    <row r="211" spans="1:9" x14ac:dyDescent="0.3">
      <c r="A211" s="21" t="s">
        <v>4389</v>
      </c>
      <c r="B211" s="21">
        <v>50000720</v>
      </c>
      <c r="C211" s="21" t="s">
        <v>4390</v>
      </c>
      <c r="D211" s="21"/>
      <c r="E211" s="21"/>
      <c r="F211" s="21" t="s">
        <v>15</v>
      </c>
      <c r="G211" s="22">
        <v>95.045454545454547</v>
      </c>
      <c r="H211" s="22" t="s">
        <v>5022</v>
      </c>
      <c r="I211" s="22">
        <v>95.045454545454547</v>
      </c>
    </row>
    <row r="212" spans="1:9" x14ac:dyDescent="0.3">
      <c r="A212" s="23" t="s">
        <v>4648</v>
      </c>
      <c r="B212" s="23">
        <v>50000750</v>
      </c>
      <c r="C212" s="23" t="s">
        <v>4649</v>
      </c>
      <c r="D212" s="23"/>
      <c r="E212" s="23"/>
      <c r="F212" s="23" t="s">
        <v>15</v>
      </c>
      <c r="G212" s="24" t="s">
        <v>5022</v>
      </c>
      <c r="H212" s="24" t="s">
        <v>5022</v>
      </c>
      <c r="I212" s="24">
        <v>0</v>
      </c>
    </row>
    <row r="213" spans="1:9" x14ac:dyDescent="0.3">
      <c r="A213" s="23" t="s">
        <v>4650</v>
      </c>
      <c r="B213" s="23">
        <v>50000755</v>
      </c>
      <c r="C213" s="23" t="s">
        <v>4651</v>
      </c>
      <c r="D213" s="23"/>
      <c r="E213" s="23"/>
      <c r="F213" s="23" t="s">
        <v>15</v>
      </c>
      <c r="G213" s="24" t="s">
        <v>5022</v>
      </c>
      <c r="H213" s="24" t="s">
        <v>5022</v>
      </c>
      <c r="I213" s="24">
        <v>0</v>
      </c>
    </row>
    <row r="214" spans="1:9" x14ac:dyDescent="0.3">
      <c r="A214" s="21" t="s">
        <v>4652</v>
      </c>
      <c r="B214" s="21">
        <v>50000760</v>
      </c>
      <c r="C214" s="21" t="s">
        <v>4653</v>
      </c>
      <c r="D214" s="21"/>
      <c r="E214" s="21"/>
      <c r="F214" s="21" t="s">
        <v>15</v>
      </c>
      <c r="G214" s="22" t="s">
        <v>5022</v>
      </c>
      <c r="H214" s="22" t="s">
        <v>5022</v>
      </c>
      <c r="I214" s="22">
        <v>0</v>
      </c>
    </row>
    <row r="215" spans="1:9" x14ac:dyDescent="0.3">
      <c r="A215" s="23" t="s">
        <v>3444</v>
      </c>
      <c r="B215" s="23">
        <v>50000781</v>
      </c>
      <c r="C215" s="23" t="s">
        <v>3445</v>
      </c>
      <c r="D215" s="23"/>
      <c r="E215" s="23"/>
      <c r="F215" s="23" t="s">
        <v>15</v>
      </c>
      <c r="G215" s="24">
        <v>67.63636363636364</v>
      </c>
      <c r="H215" s="24" t="s">
        <v>5022</v>
      </c>
      <c r="I215" s="24">
        <v>67.63636363636364</v>
      </c>
    </row>
    <row r="216" spans="1:9" x14ac:dyDescent="0.3">
      <c r="A216" s="21" t="s">
        <v>1606</v>
      </c>
      <c r="B216" s="21">
        <v>50521090</v>
      </c>
      <c r="C216" s="21" t="s">
        <v>1605</v>
      </c>
      <c r="D216" s="21"/>
      <c r="E216" s="21"/>
      <c r="F216" s="21" t="s">
        <v>23</v>
      </c>
      <c r="G216" s="22" t="s">
        <v>5022</v>
      </c>
      <c r="H216" s="22">
        <v>46.545454545454497</v>
      </c>
      <c r="I216" s="22">
        <v>46.545454545454497</v>
      </c>
    </row>
    <row r="217" spans="1:9" x14ac:dyDescent="0.3">
      <c r="A217" s="21" t="s">
        <v>1609</v>
      </c>
      <c r="B217" s="21">
        <v>50521110</v>
      </c>
      <c r="C217" s="21" t="s">
        <v>1608</v>
      </c>
      <c r="D217" s="21"/>
      <c r="E217" s="21"/>
      <c r="F217" s="21" t="s">
        <v>23</v>
      </c>
      <c r="G217" s="22" t="s">
        <v>5022</v>
      </c>
      <c r="H217" s="22">
        <v>63.772727272727302</v>
      </c>
      <c r="I217" s="22">
        <v>63.772727272727302</v>
      </c>
    </row>
    <row r="218" spans="1:9" x14ac:dyDescent="0.3">
      <c r="A218" s="23" t="s">
        <v>1610</v>
      </c>
      <c r="B218" s="23">
        <v>50521120</v>
      </c>
      <c r="C218" s="23" t="s">
        <v>1611</v>
      </c>
      <c r="D218" s="23"/>
      <c r="E218" s="23"/>
      <c r="F218" s="23" t="s">
        <v>23</v>
      </c>
      <c r="G218" s="24" t="s">
        <v>5022</v>
      </c>
      <c r="H218" s="24">
        <v>96.363636363636402</v>
      </c>
      <c r="I218" s="24">
        <v>96.363636363636402</v>
      </c>
    </row>
    <row r="219" spans="1:9" x14ac:dyDescent="0.3">
      <c r="A219" s="21" t="s">
        <v>1613</v>
      </c>
      <c r="B219" s="21">
        <v>50521160</v>
      </c>
      <c r="C219" s="21" t="s">
        <v>1614</v>
      </c>
      <c r="D219" s="21"/>
      <c r="E219" s="21"/>
      <c r="F219" s="21" t="s">
        <v>23</v>
      </c>
      <c r="G219" s="22" t="s">
        <v>5022</v>
      </c>
      <c r="H219" s="22">
        <v>7.3636363636363598</v>
      </c>
      <c r="I219" s="22">
        <v>7.3636363636363598</v>
      </c>
    </row>
    <row r="220" spans="1:9" x14ac:dyDescent="0.3">
      <c r="A220" s="23" t="s">
        <v>1615</v>
      </c>
      <c r="B220" s="23">
        <v>50521170</v>
      </c>
      <c r="C220" s="23" t="s">
        <v>1614</v>
      </c>
      <c r="D220" s="23"/>
      <c r="E220" s="23"/>
      <c r="F220" s="23" t="s">
        <v>23</v>
      </c>
      <c r="G220" s="24" t="s">
        <v>5022</v>
      </c>
      <c r="H220" s="24">
        <v>75.909090909090907</v>
      </c>
      <c r="I220" s="24">
        <v>75.909090909090907</v>
      </c>
    </row>
    <row r="221" spans="1:9" x14ac:dyDescent="0.3">
      <c r="A221" s="21" t="s">
        <v>4709</v>
      </c>
      <c r="B221" s="21">
        <v>50527010</v>
      </c>
      <c r="C221" s="21" t="s">
        <v>4710</v>
      </c>
      <c r="D221" s="21"/>
      <c r="E221" s="21"/>
      <c r="F221" s="21" t="s">
        <v>24</v>
      </c>
      <c r="G221" s="22" t="s">
        <v>5022</v>
      </c>
      <c r="H221" s="22">
        <v>32.954545454545503</v>
      </c>
      <c r="I221" s="22">
        <v>32.954545454545503</v>
      </c>
    </row>
    <row r="222" spans="1:9" x14ac:dyDescent="0.3">
      <c r="A222" s="23" t="s">
        <v>4859</v>
      </c>
      <c r="B222" s="23">
        <v>50203004</v>
      </c>
      <c r="C222" s="23" t="s">
        <v>4860</v>
      </c>
      <c r="D222" s="23"/>
      <c r="E222" s="23" t="s">
        <v>4954</v>
      </c>
      <c r="F222" s="23" t="s">
        <v>179</v>
      </c>
      <c r="G222" s="24">
        <v>62.545454545454547</v>
      </c>
      <c r="H222" s="24">
        <v>181.31818181818201</v>
      </c>
      <c r="I222" s="24">
        <v>243.86363636363654</v>
      </c>
    </row>
    <row r="223" spans="1:9" x14ac:dyDescent="0.3">
      <c r="A223" s="21" t="s">
        <v>2706</v>
      </c>
      <c r="B223" s="21">
        <v>50000950</v>
      </c>
      <c r="C223" s="21" t="s">
        <v>2707</v>
      </c>
      <c r="D223" s="21"/>
      <c r="E223" s="21"/>
      <c r="F223" s="21" t="s">
        <v>15</v>
      </c>
      <c r="G223" s="22">
        <v>62.81818181818182</v>
      </c>
      <c r="H223" s="22" t="s">
        <v>5022</v>
      </c>
      <c r="I223" s="22">
        <v>62.81818181818182</v>
      </c>
    </row>
    <row r="224" spans="1:9" x14ac:dyDescent="0.3">
      <c r="A224" s="23" t="s">
        <v>4711</v>
      </c>
      <c r="B224" s="23">
        <v>50527020</v>
      </c>
      <c r="C224" s="23" t="s">
        <v>4710</v>
      </c>
      <c r="D224" s="23"/>
      <c r="E224" s="23"/>
      <c r="F224" s="23" t="s">
        <v>24</v>
      </c>
      <c r="G224" s="24" t="s">
        <v>5022</v>
      </c>
      <c r="H224" s="24">
        <v>2.9047619047619002</v>
      </c>
      <c r="I224" s="24">
        <v>2.9047619047619002</v>
      </c>
    </row>
    <row r="225" spans="1:9" x14ac:dyDescent="0.3">
      <c r="A225" s="23" t="s">
        <v>4654</v>
      </c>
      <c r="B225" s="23">
        <v>50000970</v>
      </c>
      <c r="C225" s="23" t="s">
        <v>4655</v>
      </c>
      <c r="D225" s="23"/>
      <c r="E225" s="23"/>
      <c r="F225" s="23" t="s">
        <v>15</v>
      </c>
      <c r="G225" s="24">
        <v>4.2727272727272725</v>
      </c>
      <c r="H225" s="24" t="s">
        <v>5022</v>
      </c>
      <c r="I225" s="24">
        <v>4.2727272727272725</v>
      </c>
    </row>
    <row r="226" spans="1:9" x14ac:dyDescent="0.3">
      <c r="A226" s="23" t="s">
        <v>4656</v>
      </c>
      <c r="B226" s="23">
        <v>50000980</v>
      </c>
      <c r="C226" s="23" t="s">
        <v>4655</v>
      </c>
      <c r="D226" s="23"/>
      <c r="E226" s="23"/>
      <c r="F226" s="23" t="s">
        <v>15</v>
      </c>
      <c r="G226" s="24">
        <v>18.727272727272727</v>
      </c>
      <c r="H226" s="24" t="s">
        <v>5022</v>
      </c>
      <c r="I226" s="24">
        <v>18.727272727272727</v>
      </c>
    </row>
    <row r="227" spans="1:9" x14ac:dyDescent="0.3">
      <c r="A227" s="21" t="s">
        <v>2431</v>
      </c>
      <c r="B227" s="21">
        <v>59520252</v>
      </c>
      <c r="C227" s="21" t="s">
        <v>2429</v>
      </c>
      <c r="D227" s="21"/>
      <c r="E227" s="21" t="s">
        <v>4952</v>
      </c>
      <c r="F227" s="21" t="s">
        <v>452</v>
      </c>
      <c r="G227" s="22" t="s">
        <v>5022</v>
      </c>
      <c r="H227" s="22">
        <v>242.81818181818201</v>
      </c>
      <c r="I227" s="22">
        <v>242.81818181818201</v>
      </c>
    </row>
    <row r="228" spans="1:9" x14ac:dyDescent="0.3">
      <c r="A228" s="23" t="s">
        <v>4235</v>
      </c>
      <c r="B228" s="23">
        <v>50002193</v>
      </c>
      <c r="C228" s="23" t="s">
        <v>4234</v>
      </c>
      <c r="D228" s="23"/>
      <c r="E228" s="23"/>
      <c r="F228" s="23" t="s">
        <v>15</v>
      </c>
      <c r="G228" s="24">
        <v>236.13636363636363</v>
      </c>
      <c r="H228" s="24" t="s">
        <v>5022</v>
      </c>
      <c r="I228" s="24">
        <v>236.13636363636363</v>
      </c>
    </row>
    <row r="229" spans="1:9" x14ac:dyDescent="0.3">
      <c r="A229" s="23" t="s">
        <v>1635</v>
      </c>
      <c r="B229" s="23">
        <v>50529060</v>
      </c>
      <c r="C229" s="23" t="s">
        <v>1636</v>
      </c>
      <c r="D229" s="23"/>
      <c r="E229" s="23"/>
      <c r="F229" s="23" t="s">
        <v>23</v>
      </c>
      <c r="G229" s="24" t="s">
        <v>5022</v>
      </c>
      <c r="H229" s="24">
        <v>63</v>
      </c>
      <c r="I229" s="24">
        <v>63</v>
      </c>
    </row>
    <row r="230" spans="1:9" x14ac:dyDescent="0.3">
      <c r="A230" s="23" t="s">
        <v>1637</v>
      </c>
      <c r="B230" s="23">
        <v>50529070</v>
      </c>
      <c r="C230" s="23" t="s">
        <v>1636</v>
      </c>
      <c r="D230" s="23"/>
      <c r="E230" s="23"/>
      <c r="F230" s="23" t="s">
        <v>23</v>
      </c>
      <c r="G230" s="24" t="s">
        <v>5022</v>
      </c>
      <c r="H230" s="24">
        <v>11.545454545454501</v>
      </c>
      <c r="I230" s="24">
        <v>11.545454545454501</v>
      </c>
    </row>
    <row r="231" spans="1:9" x14ac:dyDescent="0.3">
      <c r="A231" s="23" t="s">
        <v>4186</v>
      </c>
      <c r="B231" s="23">
        <v>50001020</v>
      </c>
      <c r="C231" s="23" t="s">
        <v>4187</v>
      </c>
      <c r="D231" s="23"/>
      <c r="E231" s="23" t="s">
        <v>4953</v>
      </c>
      <c r="F231" s="23" t="s">
        <v>15</v>
      </c>
      <c r="G231" s="24">
        <v>5.5</v>
      </c>
      <c r="H231" s="24" t="s">
        <v>5022</v>
      </c>
      <c r="I231" s="24">
        <v>5.5</v>
      </c>
    </row>
    <row r="232" spans="1:9" x14ac:dyDescent="0.3">
      <c r="A232" s="23" t="s">
        <v>1638</v>
      </c>
      <c r="B232" s="23">
        <v>50529080</v>
      </c>
      <c r="C232" s="23" t="s">
        <v>1639</v>
      </c>
      <c r="D232" s="23"/>
      <c r="E232" s="23"/>
      <c r="F232" s="23" t="s">
        <v>23</v>
      </c>
      <c r="G232" s="24" t="s">
        <v>5022</v>
      </c>
      <c r="H232" s="24">
        <v>106.272727272727</v>
      </c>
      <c r="I232" s="24">
        <v>106.272727272727</v>
      </c>
    </row>
    <row r="233" spans="1:9" x14ac:dyDescent="0.3">
      <c r="A233" s="23" t="s">
        <v>1640</v>
      </c>
      <c r="B233" s="23">
        <v>50529090</v>
      </c>
      <c r="C233" s="23" t="s">
        <v>1639</v>
      </c>
      <c r="D233" s="23"/>
      <c r="E233" s="23"/>
      <c r="F233" s="23" t="s">
        <v>23</v>
      </c>
      <c r="G233" s="24" t="s">
        <v>5022</v>
      </c>
      <c r="H233" s="24">
        <v>11.7272727272727</v>
      </c>
      <c r="I233" s="24">
        <v>11.7272727272727</v>
      </c>
    </row>
    <row r="234" spans="1:9" x14ac:dyDescent="0.3">
      <c r="A234" s="23" t="s">
        <v>4888</v>
      </c>
      <c r="B234" s="23">
        <v>50001080</v>
      </c>
      <c r="C234" s="23" t="s">
        <v>4889</v>
      </c>
      <c r="D234" s="23"/>
      <c r="E234" s="23"/>
      <c r="F234" s="23" t="s">
        <v>15</v>
      </c>
      <c r="G234" s="24" t="s">
        <v>5022</v>
      </c>
      <c r="H234" s="24" t="s">
        <v>5022</v>
      </c>
      <c r="I234" s="24">
        <v>0</v>
      </c>
    </row>
    <row r="235" spans="1:9" x14ac:dyDescent="0.3">
      <c r="A235" s="21" t="s">
        <v>1641</v>
      </c>
      <c r="B235" s="21">
        <v>50529100</v>
      </c>
      <c r="C235" s="21" t="s">
        <v>1642</v>
      </c>
      <c r="D235" s="21"/>
      <c r="E235" s="21"/>
      <c r="F235" s="21" t="s">
        <v>23</v>
      </c>
      <c r="G235" s="22" t="s">
        <v>5022</v>
      </c>
      <c r="H235" s="22">
        <v>121.454545454545</v>
      </c>
      <c r="I235" s="22">
        <v>121.454545454545</v>
      </c>
    </row>
    <row r="236" spans="1:9" x14ac:dyDescent="0.3">
      <c r="A236" s="23" t="s">
        <v>3022</v>
      </c>
      <c r="B236" s="23">
        <v>50001150</v>
      </c>
      <c r="C236" s="23" t="s">
        <v>2627</v>
      </c>
      <c r="D236" s="23"/>
      <c r="E236" s="23"/>
      <c r="F236" s="23" t="s">
        <v>15</v>
      </c>
      <c r="G236" s="24" t="s">
        <v>5022</v>
      </c>
      <c r="H236" s="24" t="s">
        <v>5022</v>
      </c>
      <c r="I236" s="24">
        <v>0</v>
      </c>
    </row>
    <row r="237" spans="1:9" x14ac:dyDescent="0.3">
      <c r="A237" s="21" t="s">
        <v>3023</v>
      </c>
      <c r="B237" s="21">
        <v>50001160</v>
      </c>
      <c r="C237" s="21" t="s">
        <v>2627</v>
      </c>
      <c r="D237" s="21"/>
      <c r="E237" s="21"/>
      <c r="F237" s="21" t="s">
        <v>15</v>
      </c>
      <c r="G237" s="22" t="s">
        <v>5022</v>
      </c>
      <c r="H237" s="22" t="s">
        <v>5022</v>
      </c>
      <c r="I237" s="22">
        <v>0</v>
      </c>
    </row>
    <row r="238" spans="1:9" x14ac:dyDescent="0.3">
      <c r="A238" s="23" t="s">
        <v>2768</v>
      </c>
      <c r="B238" s="23">
        <v>50001180</v>
      </c>
      <c r="C238" s="23" t="s">
        <v>2769</v>
      </c>
      <c r="D238" s="23"/>
      <c r="E238" s="23"/>
      <c r="F238" s="23" t="s">
        <v>15</v>
      </c>
      <c r="G238" s="24" t="s">
        <v>5022</v>
      </c>
      <c r="H238" s="24" t="s">
        <v>5022</v>
      </c>
      <c r="I238" s="24">
        <v>0</v>
      </c>
    </row>
    <row r="239" spans="1:9" x14ac:dyDescent="0.3">
      <c r="A239" s="21" t="s">
        <v>1643</v>
      </c>
      <c r="B239" s="21">
        <v>50529110</v>
      </c>
      <c r="C239" s="21" t="s">
        <v>1642</v>
      </c>
      <c r="D239" s="21"/>
      <c r="E239" s="21"/>
      <c r="F239" s="21" t="s">
        <v>23</v>
      </c>
      <c r="G239" s="22" t="s">
        <v>5022</v>
      </c>
      <c r="H239" s="22">
        <v>47.727272727272698</v>
      </c>
      <c r="I239" s="22">
        <v>47.727272727272698</v>
      </c>
    </row>
    <row r="240" spans="1:9" x14ac:dyDescent="0.3">
      <c r="A240" s="23" t="s">
        <v>1644</v>
      </c>
      <c r="B240" s="23">
        <v>50529140</v>
      </c>
      <c r="C240" s="23" t="s">
        <v>1645</v>
      </c>
      <c r="D240" s="23"/>
      <c r="E240" s="23"/>
      <c r="F240" s="23" t="s">
        <v>23</v>
      </c>
      <c r="G240" s="24" t="s">
        <v>5022</v>
      </c>
      <c r="H240" s="24">
        <v>62.227272727272698</v>
      </c>
      <c r="I240" s="24">
        <v>62.227272727272698</v>
      </c>
    </row>
    <row r="241" spans="1:9" x14ac:dyDescent="0.3">
      <c r="A241" s="21" t="s">
        <v>3124</v>
      </c>
      <c r="B241" s="21">
        <v>50001232</v>
      </c>
      <c r="C241" s="21" t="s">
        <v>3125</v>
      </c>
      <c r="D241" s="21"/>
      <c r="E241" s="21"/>
      <c r="F241" s="21" t="s">
        <v>15</v>
      </c>
      <c r="G241" s="22">
        <v>30.90909090909091</v>
      </c>
      <c r="H241" s="22" t="s">
        <v>5022</v>
      </c>
      <c r="I241" s="22">
        <v>30.90909090909091</v>
      </c>
    </row>
    <row r="242" spans="1:9" x14ac:dyDescent="0.3">
      <c r="A242" s="21" t="s">
        <v>3126</v>
      </c>
      <c r="B242" s="21">
        <v>50001240</v>
      </c>
      <c r="C242" s="21" t="s">
        <v>3127</v>
      </c>
      <c r="D242" s="21"/>
      <c r="E242" s="21"/>
      <c r="F242" s="21" t="s">
        <v>15</v>
      </c>
      <c r="G242" s="22" t="s">
        <v>5022</v>
      </c>
      <c r="H242" s="22" t="s">
        <v>5022</v>
      </c>
      <c r="I242" s="22">
        <v>0</v>
      </c>
    </row>
    <row r="243" spans="1:9" x14ac:dyDescent="0.3">
      <c r="A243" s="23" t="s">
        <v>1646</v>
      </c>
      <c r="B243" s="23">
        <v>50529150</v>
      </c>
      <c r="C243" s="23" t="s">
        <v>1645</v>
      </c>
      <c r="D243" s="23"/>
      <c r="E243" s="23"/>
      <c r="F243" s="23" t="s">
        <v>23</v>
      </c>
      <c r="G243" s="24" t="s">
        <v>5022</v>
      </c>
      <c r="H243" s="24">
        <v>7.1818181818181799</v>
      </c>
      <c r="I243" s="24">
        <v>7.1818181818181799</v>
      </c>
    </row>
    <row r="244" spans="1:9" x14ac:dyDescent="0.3">
      <c r="A244" s="23" t="s">
        <v>1647</v>
      </c>
      <c r="B244" s="23">
        <v>50529210</v>
      </c>
      <c r="C244" s="23" t="s">
        <v>1648</v>
      </c>
      <c r="D244" s="23"/>
      <c r="E244" s="23"/>
      <c r="F244" s="23" t="s">
        <v>23</v>
      </c>
      <c r="G244" s="24" t="s">
        <v>5022</v>
      </c>
      <c r="H244" s="24">
        <v>22.045454545454501</v>
      </c>
      <c r="I244" s="24">
        <v>22.045454545454501</v>
      </c>
    </row>
    <row r="245" spans="1:9" x14ac:dyDescent="0.3">
      <c r="A245" s="21" t="s">
        <v>1649</v>
      </c>
      <c r="B245" s="21">
        <v>50529220</v>
      </c>
      <c r="C245" s="21" t="s">
        <v>1648</v>
      </c>
      <c r="D245" s="21"/>
      <c r="E245" s="21"/>
      <c r="F245" s="21" t="s">
        <v>23</v>
      </c>
      <c r="G245" s="22" t="s">
        <v>5022</v>
      </c>
      <c r="H245" s="22">
        <v>77.454545454545496</v>
      </c>
      <c r="I245" s="22">
        <v>77.454545454545496</v>
      </c>
    </row>
    <row r="246" spans="1:9" x14ac:dyDescent="0.3">
      <c r="A246" s="21" t="s">
        <v>3947</v>
      </c>
      <c r="B246" s="21">
        <v>50100260</v>
      </c>
      <c r="C246" s="21" t="s">
        <v>3946</v>
      </c>
      <c r="D246" s="21"/>
      <c r="E246" s="21"/>
      <c r="F246" s="21" t="s">
        <v>4961</v>
      </c>
      <c r="G246" s="22">
        <v>161.54545454545453</v>
      </c>
      <c r="H246" s="22" t="s">
        <v>5022</v>
      </c>
      <c r="I246" s="22">
        <v>161.54545454545453</v>
      </c>
    </row>
    <row r="247" spans="1:9" x14ac:dyDescent="0.3">
      <c r="A247" s="21" t="s">
        <v>2609</v>
      </c>
      <c r="B247" s="21">
        <v>50100720</v>
      </c>
      <c r="C247" s="21" t="s">
        <v>2610</v>
      </c>
      <c r="D247" s="21"/>
      <c r="E247" s="21"/>
      <c r="F247" s="21" t="s">
        <v>4961</v>
      </c>
      <c r="G247" s="22">
        <v>44.636363636363633</v>
      </c>
      <c r="H247" s="22" t="s">
        <v>5022</v>
      </c>
      <c r="I247" s="22">
        <v>44.636363636363633</v>
      </c>
    </row>
    <row r="248" spans="1:9" x14ac:dyDescent="0.3">
      <c r="A248" s="23" t="s">
        <v>4042</v>
      </c>
      <c r="B248" s="23">
        <v>50001310</v>
      </c>
      <c r="C248" s="23" t="s">
        <v>4043</v>
      </c>
      <c r="D248" s="23"/>
      <c r="E248" s="23"/>
      <c r="F248" s="23" t="s">
        <v>15</v>
      </c>
      <c r="G248" s="24">
        <v>2.5</v>
      </c>
      <c r="H248" s="24" t="s">
        <v>5022</v>
      </c>
      <c r="I248" s="24">
        <v>2.5</v>
      </c>
    </row>
    <row r="249" spans="1:9" x14ac:dyDescent="0.3">
      <c r="A249" s="21" t="s">
        <v>4044</v>
      </c>
      <c r="B249" s="21">
        <v>50001320</v>
      </c>
      <c r="C249" s="21" t="s">
        <v>4043</v>
      </c>
      <c r="D249" s="21"/>
      <c r="E249" s="21"/>
      <c r="F249" s="21" t="s">
        <v>15</v>
      </c>
      <c r="G249" s="22">
        <v>37.545454545454547</v>
      </c>
      <c r="H249" s="22" t="s">
        <v>5022</v>
      </c>
      <c r="I249" s="22">
        <v>37.545454545454547</v>
      </c>
    </row>
    <row r="250" spans="1:9" x14ac:dyDescent="0.3">
      <c r="A250" s="21" t="s">
        <v>4140</v>
      </c>
      <c r="B250" s="21">
        <v>50001330</v>
      </c>
      <c r="C250" s="21" t="s">
        <v>4141</v>
      </c>
      <c r="D250" s="21"/>
      <c r="E250" s="21"/>
      <c r="F250" s="21" t="s">
        <v>15</v>
      </c>
      <c r="G250" s="22">
        <v>15.727272727272727</v>
      </c>
      <c r="H250" s="22" t="s">
        <v>5022</v>
      </c>
      <c r="I250" s="22">
        <v>15.727272727272727</v>
      </c>
    </row>
    <row r="251" spans="1:9" x14ac:dyDescent="0.3">
      <c r="A251" s="23" t="s">
        <v>1817</v>
      </c>
      <c r="B251" s="23">
        <v>51400011</v>
      </c>
      <c r="C251" s="23" t="s">
        <v>788</v>
      </c>
      <c r="D251" s="23"/>
      <c r="E251" s="23"/>
      <c r="F251" s="23" t="s">
        <v>564</v>
      </c>
      <c r="G251" s="24" t="s">
        <v>5022</v>
      </c>
      <c r="H251" s="24">
        <v>231.227272727273</v>
      </c>
      <c r="I251" s="24">
        <v>231.227272727273</v>
      </c>
    </row>
    <row r="252" spans="1:9" x14ac:dyDescent="0.3">
      <c r="A252" s="23" t="s">
        <v>4309</v>
      </c>
      <c r="B252" s="23">
        <v>50001350</v>
      </c>
      <c r="C252" s="23" t="s">
        <v>4310</v>
      </c>
      <c r="D252" s="23"/>
      <c r="E252" s="23"/>
      <c r="F252" s="23" t="s">
        <v>15</v>
      </c>
      <c r="G252" s="24">
        <v>28.318181818181817</v>
      </c>
      <c r="H252" s="24" t="s">
        <v>5022</v>
      </c>
      <c r="I252" s="24">
        <v>28.318181818181817</v>
      </c>
    </row>
    <row r="253" spans="1:9" x14ac:dyDescent="0.3">
      <c r="A253" s="23" t="s">
        <v>4236</v>
      </c>
      <c r="B253" s="23">
        <v>59150610</v>
      </c>
      <c r="C253" s="23" t="s">
        <v>4234</v>
      </c>
      <c r="D253" s="23"/>
      <c r="E253" s="23"/>
      <c r="F253" s="23" t="s">
        <v>15</v>
      </c>
      <c r="G253" s="24">
        <v>224.04545454545453</v>
      </c>
      <c r="H253" s="24" t="s">
        <v>5022</v>
      </c>
      <c r="I253" s="24">
        <v>224.04545454545453</v>
      </c>
    </row>
    <row r="254" spans="1:9" x14ac:dyDescent="0.3">
      <c r="A254" s="23" t="s">
        <v>4842</v>
      </c>
      <c r="B254" s="23">
        <v>50520233</v>
      </c>
      <c r="C254" s="23" t="s">
        <v>1180</v>
      </c>
      <c r="D254" s="23"/>
      <c r="E254" s="23"/>
      <c r="F254" s="23" t="s">
        <v>24</v>
      </c>
      <c r="G254" s="24" t="s">
        <v>5022</v>
      </c>
      <c r="H254" s="24">
        <v>217.636363636364</v>
      </c>
      <c r="I254" s="24">
        <v>217.636363636364</v>
      </c>
    </row>
    <row r="255" spans="1:9" x14ac:dyDescent="0.3">
      <c r="A255" s="23" t="s">
        <v>4463</v>
      </c>
      <c r="B255" s="23">
        <v>50220290</v>
      </c>
      <c r="C255" s="23" t="s">
        <v>4462</v>
      </c>
      <c r="D255" s="23"/>
      <c r="E255" s="23"/>
      <c r="F255" s="23" t="s">
        <v>4961</v>
      </c>
      <c r="G255" s="24">
        <v>0.72727272727272729</v>
      </c>
      <c r="H255" s="24" t="s">
        <v>5022</v>
      </c>
      <c r="I255" s="24">
        <v>0.72727272727272729</v>
      </c>
    </row>
    <row r="256" spans="1:9" x14ac:dyDescent="0.3">
      <c r="A256" s="23" t="s">
        <v>2877</v>
      </c>
      <c r="B256" s="23">
        <v>50001390</v>
      </c>
      <c r="C256" s="23" t="s">
        <v>2878</v>
      </c>
      <c r="D256" s="23"/>
      <c r="E256" s="23"/>
      <c r="F256" s="23" t="s">
        <v>15</v>
      </c>
      <c r="G256" s="24">
        <v>5</v>
      </c>
      <c r="H256" s="24" t="s">
        <v>5022</v>
      </c>
      <c r="I256" s="24">
        <v>5</v>
      </c>
    </row>
    <row r="257" spans="1:9" x14ac:dyDescent="0.3">
      <c r="A257" s="21" t="s">
        <v>3658</v>
      </c>
      <c r="B257" s="21">
        <v>59350080</v>
      </c>
      <c r="C257" s="21" t="s">
        <v>3659</v>
      </c>
      <c r="D257" s="21"/>
      <c r="E257" s="21"/>
      <c r="F257" s="21" t="s">
        <v>202</v>
      </c>
      <c r="G257" s="22" t="s">
        <v>5022</v>
      </c>
      <c r="H257" s="22">
        <v>73.590909090909093</v>
      </c>
      <c r="I257" s="22">
        <v>73.590909090909093</v>
      </c>
    </row>
    <row r="258" spans="1:9" x14ac:dyDescent="0.3">
      <c r="A258" s="21" t="s">
        <v>4918</v>
      </c>
      <c r="B258" s="21">
        <v>50001411</v>
      </c>
      <c r="C258" s="21" t="s">
        <v>4919</v>
      </c>
      <c r="D258" s="21"/>
      <c r="E258" s="21"/>
      <c r="F258" s="21" t="s">
        <v>15</v>
      </c>
      <c r="G258" s="22">
        <v>0.31818181818181818</v>
      </c>
      <c r="H258" s="22" t="s">
        <v>5022</v>
      </c>
      <c r="I258" s="22">
        <v>0.31818181818181818</v>
      </c>
    </row>
    <row r="259" spans="1:9" x14ac:dyDescent="0.3">
      <c r="A259" s="21" t="s">
        <v>3660</v>
      </c>
      <c r="B259" s="21">
        <v>59350090</v>
      </c>
      <c r="C259" s="21" t="s">
        <v>3659</v>
      </c>
      <c r="D259" s="21"/>
      <c r="E259" s="21"/>
      <c r="F259" s="21" t="s">
        <v>202</v>
      </c>
      <c r="G259" s="22" t="s">
        <v>5022</v>
      </c>
      <c r="H259" s="22">
        <v>31.363636363636399</v>
      </c>
      <c r="I259" s="22">
        <v>31.363636363636399</v>
      </c>
    </row>
    <row r="260" spans="1:9" x14ac:dyDescent="0.3">
      <c r="A260" s="21" t="s">
        <v>4118</v>
      </c>
      <c r="B260" s="21">
        <v>59350190</v>
      </c>
      <c r="C260" s="21" t="s">
        <v>4119</v>
      </c>
      <c r="D260" s="21"/>
      <c r="E260" s="21"/>
      <c r="F260" s="21" t="s">
        <v>202</v>
      </c>
      <c r="G260" s="22" t="s">
        <v>5022</v>
      </c>
      <c r="H260" s="22">
        <v>36.090909090909101</v>
      </c>
      <c r="I260" s="22">
        <v>36.090909090909101</v>
      </c>
    </row>
    <row r="261" spans="1:9" x14ac:dyDescent="0.3">
      <c r="A261" s="23" t="s">
        <v>4120</v>
      </c>
      <c r="B261" s="23">
        <v>59350200</v>
      </c>
      <c r="C261" s="23" t="s">
        <v>4119</v>
      </c>
      <c r="D261" s="23"/>
      <c r="E261" s="23"/>
      <c r="F261" s="23" t="s">
        <v>202</v>
      </c>
      <c r="G261" s="24" t="s">
        <v>5022</v>
      </c>
      <c r="H261" s="24">
        <v>92.681818181818201</v>
      </c>
      <c r="I261" s="24">
        <v>92.681818181818201</v>
      </c>
    </row>
    <row r="262" spans="1:9" x14ac:dyDescent="0.3">
      <c r="A262" s="23" t="s">
        <v>1818</v>
      </c>
      <c r="B262" s="23">
        <v>51400015</v>
      </c>
      <c r="C262" s="23" t="s">
        <v>788</v>
      </c>
      <c r="D262" s="23"/>
      <c r="E262" s="23"/>
      <c r="F262" s="23" t="s">
        <v>564</v>
      </c>
      <c r="G262" s="24" t="s">
        <v>5022</v>
      </c>
      <c r="H262" s="24">
        <v>205.272727272727</v>
      </c>
      <c r="I262" s="24">
        <v>205.272727272727</v>
      </c>
    </row>
    <row r="263" spans="1:9" x14ac:dyDescent="0.3">
      <c r="A263" s="21" t="s">
        <v>4903</v>
      </c>
      <c r="B263" s="21">
        <v>50001481</v>
      </c>
      <c r="C263" s="21" t="s">
        <v>4904</v>
      </c>
      <c r="D263" s="21"/>
      <c r="E263" s="21"/>
      <c r="F263" s="21" t="s">
        <v>15</v>
      </c>
      <c r="G263" s="22" t="s">
        <v>5022</v>
      </c>
      <c r="H263" s="22" t="s">
        <v>5022</v>
      </c>
      <c r="I263" s="22">
        <v>0</v>
      </c>
    </row>
    <row r="264" spans="1:9" x14ac:dyDescent="0.3">
      <c r="A264" s="23" t="s">
        <v>1819</v>
      </c>
      <c r="B264" s="23">
        <v>51400016</v>
      </c>
      <c r="C264" s="23" t="s">
        <v>788</v>
      </c>
      <c r="D264" s="23"/>
      <c r="E264" s="23"/>
      <c r="F264" s="23" t="s">
        <v>564</v>
      </c>
      <c r="G264" s="24" t="s">
        <v>5022</v>
      </c>
      <c r="H264" s="24">
        <v>194.04545454545499</v>
      </c>
      <c r="I264" s="24">
        <v>194.04545454545499</v>
      </c>
    </row>
    <row r="265" spans="1:9" x14ac:dyDescent="0.3">
      <c r="A265" s="23" t="s">
        <v>4224</v>
      </c>
      <c r="B265" s="23">
        <v>51285010</v>
      </c>
      <c r="C265" s="23" t="s">
        <v>4223</v>
      </c>
      <c r="D265" s="23"/>
      <c r="E265" s="23"/>
      <c r="F265" s="23" t="s">
        <v>314</v>
      </c>
      <c r="G265" s="24">
        <v>188.95454545454547</v>
      </c>
      <c r="H265" s="24">
        <v>1.5</v>
      </c>
      <c r="I265" s="24">
        <v>190.45454545454547</v>
      </c>
    </row>
    <row r="266" spans="1:9" x14ac:dyDescent="0.3">
      <c r="A266" s="23" t="s">
        <v>3129</v>
      </c>
      <c r="B266" s="23">
        <v>50001530</v>
      </c>
      <c r="C266" s="23" t="s">
        <v>3127</v>
      </c>
      <c r="D266" s="23"/>
      <c r="E266" s="23"/>
      <c r="F266" s="23" t="s">
        <v>15</v>
      </c>
      <c r="G266" s="24">
        <v>102.09090909090909</v>
      </c>
      <c r="H266" s="24" t="s">
        <v>5022</v>
      </c>
      <c r="I266" s="24">
        <v>102.09090909090909</v>
      </c>
    </row>
    <row r="267" spans="1:9" x14ac:dyDescent="0.3">
      <c r="A267" s="23" t="s">
        <v>3507</v>
      </c>
      <c r="B267" s="23">
        <v>50001550</v>
      </c>
      <c r="C267" s="23" t="s">
        <v>3508</v>
      </c>
      <c r="D267" s="23"/>
      <c r="E267" s="23"/>
      <c r="F267" s="23" t="s">
        <v>15</v>
      </c>
      <c r="G267" s="24">
        <v>81.909090909090907</v>
      </c>
      <c r="H267" s="24">
        <v>126.863636363636</v>
      </c>
      <c r="I267" s="24">
        <v>208.77272727272691</v>
      </c>
    </row>
    <row r="268" spans="1:9" x14ac:dyDescent="0.3">
      <c r="A268" s="23" t="s">
        <v>3509</v>
      </c>
      <c r="B268" s="23">
        <v>50001560</v>
      </c>
      <c r="C268" s="23" t="s">
        <v>3508</v>
      </c>
      <c r="D268" s="23"/>
      <c r="E268" s="23"/>
      <c r="F268" s="23" t="s">
        <v>15</v>
      </c>
      <c r="G268" s="24">
        <v>106.95454545454545</v>
      </c>
      <c r="H268" s="24">
        <v>91.772727272727295</v>
      </c>
      <c r="I268" s="24">
        <v>198.72727272727275</v>
      </c>
    </row>
    <row r="269" spans="1:9" x14ac:dyDescent="0.3">
      <c r="A269" s="21" t="s">
        <v>4671</v>
      </c>
      <c r="B269" s="21">
        <v>50006543</v>
      </c>
      <c r="C269" s="21" t="s">
        <v>4228</v>
      </c>
      <c r="D269" s="21"/>
      <c r="E269" s="21" t="s">
        <v>4951</v>
      </c>
      <c r="F269" s="21" t="s">
        <v>15</v>
      </c>
      <c r="G269" s="22">
        <v>183.13636363636363</v>
      </c>
      <c r="H269" s="22" t="s">
        <v>5022</v>
      </c>
      <c r="I269" s="22">
        <v>183.13636363636363</v>
      </c>
    </row>
    <row r="270" spans="1:9" x14ac:dyDescent="0.3">
      <c r="A270" s="23" t="s">
        <v>2666</v>
      </c>
      <c r="B270" s="23">
        <v>50001580</v>
      </c>
      <c r="C270" s="23" t="s">
        <v>2665</v>
      </c>
      <c r="D270" s="23"/>
      <c r="E270" s="23"/>
      <c r="F270" s="23" t="s">
        <v>15</v>
      </c>
      <c r="G270" s="24">
        <v>114</v>
      </c>
      <c r="H270" s="24" t="s">
        <v>5022</v>
      </c>
      <c r="I270" s="24">
        <v>114</v>
      </c>
    </row>
    <row r="271" spans="1:9" x14ac:dyDescent="0.3">
      <c r="A271" s="21" t="s">
        <v>3916</v>
      </c>
      <c r="B271" s="21">
        <v>50001650</v>
      </c>
      <c r="C271" s="21" t="s">
        <v>3917</v>
      </c>
      <c r="D271" s="21"/>
      <c r="E271" s="21"/>
      <c r="F271" s="21" t="s">
        <v>15</v>
      </c>
      <c r="G271" s="22">
        <v>67.272727272727266</v>
      </c>
      <c r="H271" s="22" t="s">
        <v>5022</v>
      </c>
      <c r="I271" s="22">
        <v>67.272727272727266</v>
      </c>
    </row>
    <row r="272" spans="1:9" x14ac:dyDescent="0.3">
      <c r="A272" s="23" t="s">
        <v>3918</v>
      </c>
      <c r="B272" s="23">
        <v>50001660</v>
      </c>
      <c r="C272" s="23" t="s">
        <v>3917</v>
      </c>
      <c r="D272" s="23"/>
      <c r="E272" s="23"/>
      <c r="F272" s="23" t="s">
        <v>15</v>
      </c>
      <c r="G272" s="24">
        <v>0.22727272727272727</v>
      </c>
      <c r="H272" s="24" t="s">
        <v>5022</v>
      </c>
      <c r="I272" s="24">
        <v>0.22727272727272727</v>
      </c>
    </row>
    <row r="273" spans="1:9" x14ac:dyDescent="0.3">
      <c r="A273" s="21" t="s">
        <v>81</v>
      </c>
      <c r="B273" s="21">
        <v>50190080</v>
      </c>
      <c r="C273" s="21" t="s">
        <v>82</v>
      </c>
      <c r="D273" s="21"/>
      <c r="E273" s="21"/>
      <c r="F273" s="21" t="s">
        <v>52</v>
      </c>
      <c r="G273" s="22">
        <v>68.36363636363636</v>
      </c>
      <c r="H273" s="22" t="s">
        <v>5022</v>
      </c>
      <c r="I273" s="22">
        <v>68.36363636363636</v>
      </c>
    </row>
    <row r="274" spans="1:9" x14ac:dyDescent="0.3">
      <c r="A274" s="21" t="s">
        <v>4123</v>
      </c>
      <c r="B274" s="21">
        <v>50001680</v>
      </c>
      <c r="C274" s="21" t="s">
        <v>4122</v>
      </c>
      <c r="D274" s="21"/>
      <c r="E274" s="21"/>
      <c r="F274" s="21" t="s">
        <v>15</v>
      </c>
      <c r="G274" s="22">
        <v>0.27272727272727271</v>
      </c>
      <c r="H274" s="22" t="s">
        <v>5022</v>
      </c>
      <c r="I274" s="22">
        <v>0.27272727272727271</v>
      </c>
    </row>
    <row r="275" spans="1:9" x14ac:dyDescent="0.3">
      <c r="A275" s="21" t="s">
        <v>2853</v>
      </c>
      <c r="B275" s="21">
        <v>50290040</v>
      </c>
      <c r="C275" s="21" t="s">
        <v>1003</v>
      </c>
      <c r="D275" s="21"/>
      <c r="E275" s="21"/>
      <c r="F275" s="21" t="s">
        <v>52</v>
      </c>
      <c r="G275" s="22">
        <v>80.954545454545453</v>
      </c>
      <c r="H275" s="22" t="s">
        <v>5022</v>
      </c>
      <c r="I275" s="22">
        <v>80.954545454545453</v>
      </c>
    </row>
    <row r="276" spans="1:9" x14ac:dyDescent="0.3">
      <c r="A276" s="21" t="s">
        <v>3462</v>
      </c>
      <c r="B276" s="21">
        <v>50001700</v>
      </c>
      <c r="C276" s="21" t="s">
        <v>3461</v>
      </c>
      <c r="D276" s="21"/>
      <c r="E276" s="21"/>
      <c r="F276" s="21" t="s">
        <v>15</v>
      </c>
      <c r="G276" s="22">
        <v>2.8181818181818183</v>
      </c>
      <c r="H276" s="22" t="s">
        <v>5022</v>
      </c>
      <c r="I276" s="22">
        <v>2.8181818181818183</v>
      </c>
    </row>
    <row r="277" spans="1:9" x14ac:dyDescent="0.3">
      <c r="A277" s="23" t="s">
        <v>2854</v>
      </c>
      <c r="B277" s="23">
        <v>50290050</v>
      </c>
      <c r="C277" s="23" t="s">
        <v>1003</v>
      </c>
      <c r="D277" s="23"/>
      <c r="E277" s="23"/>
      <c r="F277" s="23" t="s">
        <v>52</v>
      </c>
      <c r="G277" s="24">
        <v>23.772727272727273</v>
      </c>
      <c r="H277" s="24" t="s">
        <v>5022</v>
      </c>
      <c r="I277" s="24">
        <v>23.772727272727273</v>
      </c>
    </row>
    <row r="278" spans="1:9" x14ac:dyDescent="0.3">
      <c r="A278" s="21" t="s">
        <v>2939</v>
      </c>
      <c r="B278" s="21">
        <v>50001740</v>
      </c>
      <c r="C278" s="21" t="s">
        <v>2938</v>
      </c>
      <c r="D278" s="21"/>
      <c r="E278" s="21"/>
      <c r="F278" s="21" t="s">
        <v>15</v>
      </c>
      <c r="G278" s="22">
        <v>32.363636363636367</v>
      </c>
      <c r="H278" s="22" t="s">
        <v>5022</v>
      </c>
      <c r="I278" s="22">
        <v>32.363636363636367</v>
      </c>
    </row>
    <row r="279" spans="1:9" x14ac:dyDescent="0.3">
      <c r="A279" s="23" t="s">
        <v>4377</v>
      </c>
      <c r="B279" s="23">
        <v>50290130</v>
      </c>
      <c r="C279" s="23" t="s">
        <v>82</v>
      </c>
      <c r="D279" s="23"/>
      <c r="E279" s="23"/>
      <c r="F279" s="23" t="s">
        <v>52</v>
      </c>
      <c r="G279" s="24">
        <v>22.90909090909091</v>
      </c>
      <c r="H279" s="24" t="s">
        <v>5022</v>
      </c>
      <c r="I279" s="24">
        <v>22.90909090909091</v>
      </c>
    </row>
    <row r="280" spans="1:9" x14ac:dyDescent="0.3">
      <c r="A280" s="23" t="s">
        <v>4213</v>
      </c>
      <c r="B280" s="26">
        <v>50291000</v>
      </c>
      <c r="C280" s="23" t="s">
        <v>4214</v>
      </c>
      <c r="D280" s="23"/>
      <c r="E280" s="23"/>
      <c r="F280" s="23" t="s">
        <v>52</v>
      </c>
      <c r="G280" s="24">
        <v>31.045454545454547</v>
      </c>
      <c r="H280" s="24" t="s">
        <v>5022</v>
      </c>
      <c r="I280" s="24">
        <v>31.045454545454547</v>
      </c>
    </row>
    <row r="281" spans="1:9" x14ac:dyDescent="0.3">
      <c r="A281" s="21" t="s">
        <v>4535</v>
      </c>
      <c r="B281" s="21">
        <v>50001830</v>
      </c>
      <c r="C281" s="21" t="s">
        <v>4536</v>
      </c>
      <c r="D281" s="21"/>
      <c r="E281" s="21"/>
      <c r="F281" s="21" t="s">
        <v>15</v>
      </c>
      <c r="G281" s="22">
        <v>135</v>
      </c>
      <c r="H281" s="22" t="s">
        <v>5022</v>
      </c>
      <c r="I281" s="22">
        <v>135</v>
      </c>
    </row>
    <row r="282" spans="1:9" x14ac:dyDescent="0.3">
      <c r="A282" s="23" t="s">
        <v>4537</v>
      </c>
      <c r="B282" s="23">
        <v>50001840</v>
      </c>
      <c r="C282" s="23" t="s">
        <v>4536</v>
      </c>
      <c r="D282" s="23"/>
      <c r="E282" s="23"/>
      <c r="F282" s="23" t="s">
        <v>15</v>
      </c>
      <c r="G282" s="24">
        <v>30.59090909090909</v>
      </c>
      <c r="H282" s="24" t="s">
        <v>5022</v>
      </c>
      <c r="I282" s="24">
        <v>30.59090909090909</v>
      </c>
    </row>
    <row r="283" spans="1:9" x14ac:dyDescent="0.3">
      <c r="A283" s="21" t="s">
        <v>2620</v>
      </c>
      <c r="B283" s="21">
        <v>50001850</v>
      </c>
      <c r="C283" s="21" t="s">
        <v>2621</v>
      </c>
      <c r="D283" s="21"/>
      <c r="E283" s="21"/>
      <c r="F283" s="21" t="s">
        <v>15</v>
      </c>
      <c r="G283" s="22">
        <v>131.68181818181819</v>
      </c>
      <c r="H283" s="22" t="s">
        <v>5022</v>
      </c>
      <c r="I283" s="22">
        <v>131.68181818181819</v>
      </c>
    </row>
    <row r="284" spans="1:9" x14ac:dyDescent="0.3">
      <c r="A284" s="23" t="s">
        <v>2622</v>
      </c>
      <c r="B284" s="23">
        <v>50001860</v>
      </c>
      <c r="C284" s="23" t="s">
        <v>2621</v>
      </c>
      <c r="D284" s="23"/>
      <c r="E284" s="23"/>
      <c r="F284" s="23" t="s">
        <v>15</v>
      </c>
      <c r="G284" s="24">
        <v>38.590909090909093</v>
      </c>
      <c r="H284" s="24" t="s">
        <v>5022</v>
      </c>
      <c r="I284" s="24">
        <v>38.590909090909093</v>
      </c>
    </row>
    <row r="285" spans="1:9" x14ac:dyDescent="0.3">
      <c r="A285" s="21" t="s">
        <v>3896</v>
      </c>
      <c r="B285" s="21">
        <v>50001930</v>
      </c>
      <c r="C285" s="21" t="s">
        <v>3897</v>
      </c>
      <c r="D285" s="21"/>
      <c r="E285" s="21"/>
      <c r="F285" s="21" t="s">
        <v>15</v>
      </c>
      <c r="G285" s="22">
        <v>0.45454545454545453</v>
      </c>
      <c r="H285" s="22" t="s">
        <v>5022</v>
      </c>
      <c r="I285" s="22">
        <v>0.45454545454545453</v>
      </c>
    </row>
    <row r="286" spans="1:9" x14ac:dyDescent="0.3">
      <c r="A286" s="23" t="s">
        <v>3898</v>
      </c>
      <c r="B286" s="23">
        <v>50001940</v>
      </c>
      <c r="C286" s="23" t="s">
        <v>3897</v>
      </c>
      <c r="D286" s="23"/>
      <c r="E286" s="23"/>
      <c r="F286" s="23" t="s">
        <v>15</v>
      </c>
      <c r="G286" s="24">
        <v>0.45454545454545453</v>
      </c>
      <c r="H286" s="24" t="s">
        <v>5022</v>
      </c>
      <c r="I286" s="24">
        <v>0.45454545454545453</v>
      </c>
    </row>
    <row r="287" spans="1:9" x14ac:dyDescent="0.3">
      <c r="A287" s="21" t="s">
        <v>4215</v>
      </c>
      <c r="B287" s="21">
        <v>50291010</v>
      </c>
      <c r="C287" s="21" t="s">
        <v>4214</v>
      </c>
      <c r="D287" s="21"/>
      <c r="E287" s="21"/>
      <c r="F287" s="21" t="s">
        <v>52</v>
      </c>
      <c r="G287" s="22">
        <v>6.2727272727272725</v>
      </c>
      <c r="H287" s="22" t="s">
        <v>5022</v>
      </c>
      <c r="I287" s="22">
        <v>6.2727272727272725</v>
      </c>
    </row>
    <row r="288" spans="1:9" x14ac:dyDescent="0.3">
      <c r="A288" s="21" t="s">
        <v>4009</v>
      </c>
      <c r="B288" s="21">
        <v>50001960</v>
      </c>
      <c r="C288" s="21" t="s">
        <v>4008</v>
      </c>
      <c r="D288" s="21"/>
      <c r="E288" s="21"/>
      <c r="F288" s="21" t="s">
        <v>15</v>
      </c>
      <c r="G288" s="22">
        <v>8.6818181818181817</v>
      </c>
      <c r="H288" s="22" t="s">
        <v>5022</v>
      </c>
      <c r="I288" s="22">
        <v>8.6818181818181817</v>
      </c>
    </row>
    <row r="289" spans="1:9" x14ac:dyDescent="0.3">
      <c r="A289" s="23" t="s">
        <v>329</v>
      </c>
      <c r="B289" s="23">
        <v>50590050</v>
      </c>
      <c r="C289" s="23" t="s">
        <v>32</v>
      </c>
      <c r="D289" s="23"/>
      <c r="E289" s="23"/>
      <c r="F289" s="23" t="s">
        <v>33</v>
      </c>
      <c r="G289" s="24">
        <v>12.227272727272727</v>
      </c>
      <c r="H289" s="24" t="s">
        <v>5022</v>
      </c>
      <c r="I289" s="24">
        <v>12.227272727272727</v>
      </c>
    </row>
    <row r="290" spans="1:9" x14ac:dyDescent="0.3">
      <c r="A290" s="23" t="s">
        <v>3136</v>
      </c>
      <c r="B290" s="23">
        <v>50001980</v>
      </c>
      <c r="C290" s="23" t="s">
        <v>3135</v>
      </c>
      <c r="D290" s="23"/>
      <c r="E290" s="23"/>
      <c r="F290" s="23" t="s">
        <v>15</v>
      </c>
      <c r="G290" s="24">
        <v>7.5909090909090908</v>
      </c>
      <c r="H290" s="24" t="s">
        <v>5022</v>
      </c>
      <c r="I290" s="24">
        <v>7.5909090909090908</v>
      </c>
    </row>
    <row r="291" spans="1:9" x14ac:dyDescent="0.3">
      <c r="A291" s="23" t="s">
        <v>3019</v>
      </c>
      <c r="B291" s="23">
        <v>50002000</v>
      </c>
      <c r="C291" s="23" t="s">
        <v>3020</v>
      </c>
      <c r="D291" s="23"/>
      <c r="E291" s="23"/>
      <c r="F291" s="23" t="s">
        <v>15</v>
      </c>
      <c r="G291" s="24">
        <v>10.590909090909092</v>
      </c>
      <c r="H291" s="24" t="s">
        <v>5022</v>
      </c>
      <c r="I291" s="24">
        <v>10.590909090909092</v>
      </c>
    </row>
    <row r="292" spans="1:9" x14ac:dyDescent="0.3">
      <c r="A292" s="23" t="s">
        <v>3382</v>
      </c>
      <c r="B292" s="23">
        <v>50002001</v>
      </c>
      <c r="C292" s="23" t="s">
        <v>3383</v>
      </c>
      <c r="D292" s="23"/>
      <c r="E292" s="23"/>
      <c r="F292" s="23" t="s">
        <v>15</v>
      </c>
      <c r="G292" s="24">
        <v>0.77272727272727271</v>
      </c>
      <c r="H292" s="24" t="s">
        <v>5022</v>
      </c>
      <c r="I292" s="24">
        <v>0.77272727272727271</v>
      </c>
    </row>
    <row r="293" spans="1:9" x14ac:dyDescent="0.3">
      <c r="A293" s="21" t="s">
        <v>3384</v>
      </c>
      <c r="B293" s="21">
        <v>50002002</v>
      </c>
      <c r="C293" s="21" t="s">
        <v>3383</v>
      </c>
      <c r="D293" s="21"/>
      <c r="E293" s="21"/>
      <c r="F293" s="21" t="s">
        <v>15</v>
      </c>
      <c r="G293" s="22">
        <v>9.0909090909090912E-2</v>
      </c>
      <c r="H293" s="22" t="s">
        <v>5022</v>
      </c>
      <c r="I293" s="22">
        <v>9.0909090909090912E-2</v>
      </c>
    </row>
    <row r="294" spans="1:9" x14ac:dyDescent="0.3">
      <c r="A294" s="23" t="s">
        <v>3258</v>
      </c>
      <c r="B294" s="23">
        <v>50002003</v>
      </c>
      <c r="C294" s="23" t="s">
        <v>3259</v>
      </c>
      <c r="D294" s="23"/>
      <c r="E294" s="23"/>
      <c r="F294" s="23" t="s">
        <v>15</v>
      </c>
      <c r="G294" s="24">
        <v>3.4090909090909092</v>
      </c>
      <c r="H294" s="24" t="s">
        <v>5022</v>
      </c>
      <c r="I294" s="24">
        <v>3.4090909090909092</v>
      </c>
    </row>
    <row r="295" spans="1:9" x14ac:dyDescent="0.3">
      <c r="A295" s="23" t="s">
        <v>3260</v>
      </c>
      <c r="B295" s="23">
        <v>50002004</v>
      </c>
      <c r="C295" s="23" t="s">
        <v>3259</v>
      </c>
      <c r="D295" s="23"/>
      <c r="E295" s="23"/>
      <c r="F295" s="23" t="s">
        <v>15</v>
      </c>
      <c r="G295" s="24">
        <v>2.0909090909090908</v>
      </c>
      <c r="H295" s="24" t="s">
        <v>5022</v>
      </c>
      <c r="I295" s="24">
        <v>2.0909090909090908</v>
      </c>
    </row>
    <row r="296" spans="1:9" x14ac:dyDescent="0.3">
      <c r="A296" s="21" t="s">
        <v>3332</v>
      </c>
      <c r="B296" s="21">
        <v>50002005</v>
      </c>
      <c r="C296" s="21" t="s">
        <v>3333</v>
      </c>
      <c r="D296" s="21"/>
      <c r="E296" s="21"/>
      <c r="F296" s="21" t="s">
        <v>15</v>
      </c>
      <c r="G296" s="22" t="s">
        <v>5022</v>
      </c>
      <c r="H296" s="22" t="s">
        <v>5022</v>
      </c>
      <c r="I296" s="22">
        <v>0</v>
      </c>
    </row>
    <row r="297" spans="1:9" x14ac:dyDescent="0.3">
      <c r="A297" s="21" t="s">
        <v>2914</v>
      </c>
      <c r="B297" s="21">
        <v>50002007</v>
      </c>
      <c r="C297" s="21" t="s">
        <v>2915</v>
      </c>
      <c r="D297" s="21"/>
      <c r="E297" s="21"/>
      <c r="F297" s="21" t="s">
        <v>15</v>
      </c>
      <c r="G297" s="22" t="s">
        <v>5022</v>
      </c>
      <c r="H297" s="22" t="s">
        <v>5022</v>
      </c>
      <c r="I297" s="22">
        <v>0</v>
      </c>
    </row>
    <row r="298" spans="1:9" x14ac:dyDescent="0.3">
      <c r="A298" s="23" t="s">
        <v>3021</v>
      </c>
      <c r="B298" s="23">
        <v>50002010</v>
      </c>
      <c r="C298" s="23" t="s">
        <v>3020</v>
      </c>
      <c r="D298" s="23"/>
      <c r="E298" s="23"/>
      <c r="F298" s="23" t="s">
        <v>15</v>
      </c>
      <c r="G298" s="24">
        <v>90.909090909090907</v>
      </c>
      <c r="H298" s="24" t="s">
        <v>5022</v>
      </c>
      <c r="I298" s="24">
        <v>90.909090909090907</v>
      </c>
    </row>
    <row r="299" spans="1:9" x14ac:dyDescent="0.3">
      <c r="A299" s="21" t="s">
        <v>4493</v>
      </c>
      <c r="B299" s="21">
        <v>50002022</v>
      </c>
      <c r="C299" s="21" t="s">
        <v>4494</v>
      </c>
      <c r="D299" s="21"/>
      <c r="E299" s="21"/>
      <c r="F299" s="21" t="s">
        <v>15</v>
      </c>
      <c r="G299" s="22">
        <v>15.909090909090908</v>
      </c>
      <c r="H299" s="22" t="s">
        <v>5022</v>
      </c>
      <c r="I299" s="22">
        <v>15.909090909090908</v>
      </c>
    </row>
    <row r="300" spans="1:9" x14ac:dyDescent="0.3">
      <c r="A300" s="21" t="s">
        <v>31</v>
      </c>
      <c r="B300" s="21">
        <v>50590120</v>
      </c>
      <c r="C300" s="21" t="s">
        <v>32</v>
      </c>
      <c r="D300" s="21"/>
      <c r="E300" s="21"/>
      <c r="F300" s="21" t="s">
        <v>33</v>
      </c>
      <c r="G300" s="22">
        <v>177.36363636363637</v>
      </c>
      <c r="H300" s="22" t="s">
        <v>5022</v>
      </c>
      <c r="I300" s="22">
        <v>177.36363636363637</v>
      </c>
    </row>
    <row r="301" spans="1:9" x14ac:dyDescent="0.3">
      <c r="A301" s="21" t="s">
        <v>12</v>
      </c>
      <c r="B301" s="21">
        <v>50100060</v>
      </c>
      <c r="C301" s="21" t="s">
        <v>13</v>
      </c>
      <c r="D301" s="21"/>
      <c r="E301" s="21"/>
      <c r="F301" s="21" t="s">
        <v>14</v>
      </c>
      <c r="G301" s="22">
        <v>295.13636363636363</v>
      </c>
      <c r="H301" s="22">
        <v>86.818181818181799</v>
      </c>
      <c r="I301" s="22">
        <v>381.95454545454544</v>
      </c>
    </row>
    <row r="302" spans="1:9" x14ac:dyDescent="0.3">
      <c r="A302" s="21" t="s">
        <v>73</v>
      </c>
      <c r="B302" s="21">
        <v>50100070</v>
      </c>
      <c r="C302" s="21" t="s">
        <v>13</v>
      </c>
      <c r="D302" s="21"/>
      <c r="E302" s="21"/>
      <c r="F302" s="21" t="s">
        <v>14</v>
      </c>
      <c r="G302" s="22">
        <v>73.36363636363636</v>
      </c>
      <c r="H302" s="22">
        <v>45.136363636363598</v>
      </c>
      <c r="I302" s="22">
        <v>118.49999999999996</v>
      </c>
    </row>
    <row r="303" spans="1:9" x14ac:dyDescent="0.3">
      <c r="A303" s="21" t="s">
        <v>2640</v>
      </c>
      <c r="B303" s="21">
        <v>50100140</v>
      </c>
      <c r="C303" s="21" t="s">
        <v>2639</v>
      </c>
      <c r="D303" s="21"/>
      <c r="E303" s="21"/>
      <c r="F303" s="21" t="s">
        <v>14</v>
      </c>
      <c r="G303" s="22">
        <v>111.68181818181819</v>
      </c>
      <c r="H303" s="22" t="s">
        <v>5022</v>
      </c>
      <c r="I303" s="22">
        <v>111.68181818181819</v>
      </c>
    </row>
    <row r="304" spans="1:9" x14ac:dyDescent="0.3">
      <c r="A304" s="21" t="s">
        <v>3605</v>
      </c>
      <c r="B304" s="21">
        <v>50100170</v>
      </c>
      <c r="C304" s="21" t="s">
        <v>3606</v>
      </c>
      <c r="D304" s="21"/>
      <c r="E304" s="21"/>
      <c r="F304" s="21" t="s">
        <v>14</v>
      </c>
      <c r="G304" s="22">
        <v>65.454545454545453</v>
      </c>
      <c r="H304" s="22" t="s">
        <v>5022</v>
      </c>
      <c r="I304" s="22">
        <v>65.454545454545453</v>
      </c>
    </row>
    <row r="305" spans="1:9" x14ac:dyDescent="0.3">
      <c r="A305" s="21" t="s">
        <v>3607</v>
      </c>
      <c r="B305" s="21">
        <v>50100180</v>
      </c>
      <c r="C305" s="21" t="s">
        <v>3606</v>
      </c>
      <c r="D305" s="21"/>
      <c r="E305" s="21"/>
      <c r="F305" s="21" t="s">
        <v>14</v>
      </c>
      <c r="G305" s="22">
        <v>241.72727272727272</v>
      </c>
      <c r="H305" s="22" t="s">
        <v>5022</v>
      </c>
      <c r="I305" s="22">
        <v>241.72727272727272</v>
      </c>
    </row>
    <row r="306" spans="1:9" x14ac:dyDescent="0.3">
      <c r="A306" s="21" t="s">
        <v>3064</v>
      </c>
      <c r="B306" s="21">
        <v>50100200</v>
      </c>
      <c r="C306" s="21" t="s">
        <v>3063</v>
      </c>
      <c r="D306" s="21"/>
      <c r="E306" s="21"/>
      <c r="F306" s="21" t="s">
        <v>14</v>
      </c>
      <c r="G306" s="22">
        <v>114.81818181818181</v>
      </c>
      <c r="H306" s="22" t="s">
        <v>5022</v>
      </c>
      <c r="I306" s="22">
        <v>114.81818181818181</v>
      </c>
    </row>
    <row r="307" spans="1:9" x14ac:dyDescent="0.3">
      <c r="A307" s="21" t="s">
        <v>4383</v>
      </c>
      <c r="B307" s="21">
        <v>50002128</v>
      </c>
      <c r="C307" s="21" t="s">
        <v>4381</v>
      </c>
      <c r="D307" s="21"/>
      <c r="E307" s="21"/>
      <c r="F307" s="21" t="s">
        <v>15</v>
      </c>
      <c r="G307" s="22">
        <v>17.181818181818183</v>
      </c>
      <c r="H307" s="22" t="s">
        <v>5022</v>
      </c>
      <c r="I307" s="22">
        <v>17.181818181818183</v>
      </c>
    </row>
    <row r="308" spans="1:9" x14ac:dyDescent="0.3">
      <c r="A308" s="23" t="s">
        <v>3233</v>
      </c>
      <c r="B308" s="23">
        <v>50100220</v>
      </c>
      <c r="C308" s="23" t="s">
        <v>3232</v>
      </c>
      <c r="D308" s="23"/>
      <c r="E308" s="23"/>
      <c r="F308" s="23" t="s">
        <v>14</v>
      </c>
      <c r="G308" s="24">
        <v>77.545454545454547</v>
      </c>
      <c r="H308" s="24" t="s">
        <v>5022</v>
      </c>
      <c r="I308" s="24">
        <v>77.545454545454547</v>
      </c>
    </row>
    <row r="309" spans="1:9" x14ac:dyDescent="0.3">
      <c r="A309" s="21" t="s">
        <v>3675</v>
      </c>
      <c r="B309" s="21">
        <v>51110100</v>
      </c>
      <c r="C309" s="21" t="s">
        <v>3676</v>
      </c>
      <c r="D309" s="21"/>
      <c r="E309" s="21"/>
      <c r="F309" s="21" t="s">
        <v>728</v>
      </c>
      <c r="G309" s="22">
        <v>244.90909090909091</v>
      </c>
      <c r="H309" s="22">
        <v>127.272727272727</v>
      </c>
      <c r="I309" s="22">
        <v>372.1818181818179</v>
      </c>
    </row>
    <row r="310" spans="1:9" x14ac:dyDescent="0.3">
      <c r="A310" s="21" t="s">
        <v>3677</v>
      </c>
      <c r="B310" s="21">
        <v>51110110</v>
      </c>
      <c r="C310" s="21" t="s">
        <v>3676</v>
      </c>
      <c r="D310" s="21"/>
      <c r="E310" s="21"/>
      <c r="F310" s="21" t="s">
        <v>728</v>
      </c>
      <c r="G310" s="22">
        <v>120.22727272727273</v>
      </c>
      <c r="H310" s="22">
        <v>145.18181818181799</v>
      </c>
      <c r="I310" s="22">
        <v>265.40909090909071</v>
      </c>
    </row>
    <row r="311" spans="1:9" x14ac:dyDescent="0.3">
      <c r="A311" s="23" t="s">
        <v>2760</v>
      </c>
      <c r="B311" s="23">
        <v>51110450</v>
      </c>
      <c r="C311" s="23" t="s">
        <v>2761</v>
      </c>
      <c r="D311" s="23"/>
      <c r="E311" s="23"/>
      <c r="F311" s="23" t="s">
        <v>728</v>
      </c>
      <c r="G311" s="24">
        <v>33.454545454545453</v>
      </c>
      <c r="H311" s="24">
        <v>21.681818181818201</v>
      </c>
      <c r="I311" s="24">
        <v>55.136363636363654</v>
      </c>
    </row>
    <row r="312" spans="1:9" x14ac:dyDescent="0.3">
      <c r="A312" s="21" t="s">
        <v>2762</v>
      </c>
      <c r="B312" s="21">
        <v>51110460</v>
      </c>
      <c r="C312" s="21" t="s">
        <v>2761</v>
      </c>
      <c r="D312" s="21"/>
      <c r="E312" s="21"/>
      <c r="F312" s="21" t="s">
        <v>728</v>
      </c>
      <c r="G312" s="22">
        <v>187.09090909090909</v>
      </c>
      <c r="H312" s="22">
        <v>36.136363636363598</v>
      </c>
      <c r="I312" s="22">
        <v>223.22727272727269</v>
      </c>
    </row>
    <row r="313" spans="1:9" x14ac:dyDescent="0.3">
      <c r="A313" s="21" t="s">
        <v>3538</v>
      </c>
      <c r="B313" s="21">
        <v>51110852</v>
      </c>
      <c r="C313" s="21" t="s">
        <v>3537</v>
      </c>
      <c r="D313" s="21"/>
      <c r="E313" s="21"/>
      <c r="F313" s="21" t="s">
        <v>728</v>
      </c>
      <c r="G313" s="22">
        <v>91.954545454545453</v>
      </c>
      <c r="H313" s="22" t="s">
        <v>5022</v>
      </c>
      <c r="I313" s="22">
        <v>91.954545454545453</v>
      </c>
    </row>
    <row r="314" spans="1:9" x14ac:dyDescent="0.3">
      <c r="A314" s="21" t="s">
        <v>2905</v>
      </c>
      <c r="B314" s="21">
        <v>51111280</v>
      </c>
      <c r="C314" s="21" t="s">
        <v>2906</v>
      </c>
      <c r="D314" s="21"/>
      <c r="E314" s="21"/>
      <c r="F314" s="21" t="s">
        <v>728</v>
      </c>
      <c r="G314" s="22">
        <v>186</v>
      </c>
      <c r="H314" s="22">
        <v>36.090909090909101</v>
      </c>
      <c r="I314" s="22">
        <v>222.09090909090909</v>
      </c>
    </row>
    <row r="315" spans="1:9" x14ac:dyDescent="0.3">
      <c r="A315" s="21" t="s">
        <v>2977</v>
      </c>
      <c r="B315" s="21">
        <v>51119800</v>
      </c>
      <c r="C315" s="21" t="s">
        <v>2978</v>
      </c>
      <c r="D315" s="21"/>
      <c r="E315" s="21"/>
      <c r="F315" s="21" t="s">
        <v>728</v>
      </c>
      <c r="G315" s="22">
        <v>147.09090909090909</v>
      </c>
      <c r="H315" s="22">
        <v>84.636363636363598</v>
      </c>
      <c r="I315" s="22">
        <v>231.72727272727269</v>
      </c>
    </row>
    <row r="316" spans="1:9" x14ac:dyDescent="0.3">
      <c r="A316" s="21" t="s">
        <v>2980</v>
      </c>
      <c r="B316" s="21">
        <v>51119850</v>
      </c>
      <c r="C316" s="21" t="s">
        <v>2978</v>
      </c>
      <c r="D316" s="21"/>
      <c r="E316" s="21"/>
      <c r="F316" s="21" t="s">
        <v>728</v>
      </c>
      <c r="G316" s="22">
        <v>359.09090909090907</v>
      </c>
      <c r="H316" s="22">
        <v>101.954545454545</v>
      </c>
      <c r="I316" s="22">
        <v>461.04545454545405</v>
      </c>
    </row>
    <row r="317" spans="1:9" x14ac:dyDescent="0.3">
      <c r="A317" s="21" t="s">
        <v>4392</v>
      </c>
      <c r="B317" s="21">
        <v>51200123</v>
      </c>
      <c r="C317" s="21" t="s">
        <v>4393</v>
      </c>
      <c r="D317" s="21"/>
      <c r="E317" s="21"/>
      <c r="F317" s="21" t="s">
        <v>728</v>
      </c>
      <c r="G317" s="22">
        <v>86.86363636363636</v>
      </c>
      <c r="H317" s="22">
        <v>55.363636363636402</v>
      </c>
      <c r="I317" s="22">
        <v>142.22727272727275</v>
      </c>
    </row>
    <row r="318" spans="1:9" x14ac:dyDescent="0.3">
      <c r="A318" s="23" t="s">
        <v>3716</v>
      </c>
      <c r="B318" s="23">
        <v>50002200</v>
      </c>
      <c r="C318" s="23" t="s">
        <v>3717</v>
      </c>
      <c r="D318" s="23"/>
      <c r="E318" s="23"/>
      <c r="F318" s="23" t="s">
        <v>15</v>
      </c>
      <c r="G318" s="24" t="s">
        <v>5022</v>
      </c>
      <c r="H318" s="24" t="s">
        <v>5022</v>
      </c>
      <c r="I318" s="24">
        <v>0</v>
      </c>
    </row>
    <row r="319" spans="1:9" x14ac:dyDescent="0.3">
      <c r="A319" s="21" t="s">
        <v>4541</v>
      </c>
      <c r="B319" s="21">
        <v>50002220</v>
      </c>
      <c r="C319" s="21" t="s">
        <v>4542</v>
      </c>
      <c r="D319" s="21"/>
      <c r="E319" s="21"/>
      <c r="F319" s="21" t="s">
        <v>15</v>
      </c>
      <c r="G319" s="22" t="s">
        <v>5022</v>
      </c>
      <c r="H319" s="22" t="s">
        <v>5022</v>
      </c>
      <c r="I319" s="22">
        <v>0</v>
      </c>
    </row>
    <row r="320" spans="1:9" x14ac:dyDescent="0.3">
      <c r="A320" s="21" t="s">
        <v>3753</v>
      </c>
      <c r="B320" s="21">
        <v>50002240</v>
      </c>
      <c r="C320" s="21" t="s">
        <v>3754</v>
      </c>
      <c r="D320" s="21"/>
      <c r="E320" s="21"/>
      <c r="F320" s="21" t="s">
        <v>15</v>
      </c>
      <c r="G320" s="22" t="s">
        <v>5022</v>
      </c>
      <c r="H320" s="22" t="s">
        <v>5022</v>
      </c>
      <c r="I320" s="22">
        <v>0</v>
      </c>
    </row>
    <row r="321" spans="1:9" x14ac:dyDescent="0.3">
      <c r="A321" s="21" t="s">
        <v>3347</v>
      </c>
      <c r="B321" s="21">
        <v>50002260</v>
      </c>
      <c r="C321" s="21" t="s">
        <v>3348</v>
      </c>
      <c r="D321" s="21"/>
      <c r="E321" s="21"/>
      <c r="F321" s="21" t="s">
        <v>15</v>
      </c>
      <c r="G321" s="22" t="s">
        <v>5022</v>
      </c>
      <c r="H321" s="22" t="s">
        <v>5022</v>
      </c>
      <c r="I321" s="22">
        <v>0</v>
      </c>
    </row>
    <row r="322" spans="1:9" x14ac:dyDescent="0.3">
      <c r="A322" s="23" t="s">
        <v>4357</v>
      </c>
      <c r="B322" s="23">
        <v>50002270</v>
      </c>
      <c r="C322" s="23" t="s">
        <v>4358</v>
      </c>
      <c r="D322" s="23"/>
      <c r="E322" s="23"/>
      <c r="F322" s="23" t="s">
        <v>15</v>
      </c>
      <c r="G322" s="24">
        <v>18.318181818181817</v>
      </c>
      <c r="H322" s="24" t="s">
        <v>5022</v>
      </c>
      <c r="I322" s="24">
        <v>18.318181818181817</v>
      </c>
    </row>
    <row r="323" spans="1:9" x14ac:dyDescent="0.3">
      <c r="A323" s="23" t="s">
        <v>4394</v>
      </c>
      <c r="B323" s="23">
        <v>51200124</v>
      </c>
      <c r="C323" s="23" t="s">
        <v>4393</v>
      </c>
      <c r="D323" s="23"/>
      <c r="E323" s="23"/>
      <c r="F323" s="23" t="s">
        <v>728</v>
      </c>
      <c r="G323" s="24">
        <v>361.81818181818181</v>
      </c>
      <c r="H323" s="24">
        <v>71.772727272727295</v>
      </c>
      <c r="I323" s="24">
        <v>433.59090909090912</v>
      </c>
    </row>
    <row r="324" spans="1:9" x14ac:dyDescent="0.3">
      <c r="A324" s="21" t="s">
        <v>3130</v>
      </c>
      <c r="B324" s="25">
        <v>51200127</v>
      </c>
      <c r="C324" s="21" t="s">
        <v>1508</v>
      </c>
      <c r="D324" s="21"/>
      <c r="E324" s="21"/>
      <c r="F324" s="21" t="s">
        <v>728</v>
      </c>
      <c r="G324" s="22">
        <v>27.545454545454547</v>
      </c>
      <c r="H324" s="22">
        <v>21.272727272727298</v>
      </c>
      <c r="I324" s="22">
        <v>48.818181818181841</v>
      </c>
    </row>
    <row r="325" spans="1:9" x14ac:dyDescent="0.3">
      <c r="A325" s="21" t="s">
        <v>3131</v>
      </c>
      <c r="B325" s="21">
        <v>51200128</v>
      </c>
      <c r="C325" s="21" t="s">
        <v>1508</v>
      </c>
      <c r="D325" s="21"/>
      <c r="E325" s="21"/>
      <c r="F325" s="21" t="s">
        <v>728</v>
      </c>
      <c r="G325" s="22">
        <v>154.63636363636363</v>
      </c>
      <c r="H325" s="22">
        <v>31.590909090909101</v>
      </c>
      <c r="I325" s="22">
        <v>186.22727272727272</v>
      </c>
    </row>
    <row r="326" spans="1:9" x14ac:dyDescent="0.3">
      <c r="A326" s="23" t="s">
        <v>2607</v>
      </c>
      <c r="B326" s="23">
        <v>50002310</v>
      </c>
      <c r="C326" s="23" t="s">
        <v>2605</v>
      </c>
      <c r="D326" s="23"/>
      <c r="E326" s="23"/>
      <c r="F326" s="23" t="s">
        <v>15</v>
      </c>
      <c r="G326" s="24">
        <v>0.18181818181818182</v>
      </c>
      <c r="H326" s="24" t="s">
        <v>5022</v>
      </c>
      <c r="I326" s="24">
        <v>0.18181818181818182</v>
      </c>
    </row>
    <row r="327" spans="1:9" x14ac:dyDescent="0.3">
      <c r="A327" s="21" t="s">
        <v>2608</v>
      </c>
      <c r="B327" s="21">
        <v>50002320</v>
      </c>
      <c r="C327" s="21" t="s">
        <v>2605</v>
      </c>
      <c r="D327" s="21"/>
      <c r="E327" s="21"/>
      <c r="F327" s="21" t="s">
        <v>15</v>
      </c>
      <c r="G327" s="22">
        <v>3.6818181818181817</v>
      </c>
      <c r="H327" s="22" t="s">
        <v>5022</v>
      </c>
      <c r="I327" s="22">
        <v>3.6818181818181817</v>
      </c>
    </row>
    <row r="328" spans="1:9" x14ac:dyDescent="0.3">
      <c r="A328" s="21" t="s">
        <v>4658</v>
      </c>
      <c r="B328" s="21">
        <v>50002350</v>
      </c>
      <c r="C328" s="21" t="s">
        <v>4659</v>
      </c>
      <c r="D328" s="21"/>
      <c r="E328" s="21"/>
      <c r="F328" s="21" t="s">
        <v>15</v>
      </c>
      <c r="G328" s="22">
        <v>24.545454545454547</v>
      </c>
      <c r="H328" s="22" t="s">
        <v>5022</v>
      </c>
      <c r="I328" s="22">
        <v>24.545454545454547</v>
      </c>
    </row>
    <row r="329" spans="1:9" x14ac:dyDescent="0.3">
      <c r="A329" s="21" t="s">
        <v>2907</v>
      </c>
      <c r="B329" s="21">
        <v>51200130</v>
      </c>
      <c r="C329" s="21" t="s">
        <v>2906</v>
      </c>
      <c r="D329" s="21"/>
      <c r="E329" s="21"/>
      <c r="F329" s="21" t="s">
        <v>728</v>
      </c>
      <c r="G329" s="22">
        <v>24.363636363636363</v>
      </c>
      <c r="H329" s="22">
        <v>43.318181818181799</v>
      </c>
      <c r="I329" s="22">
        <v>67.681818181818159</v>
      </c>
    </row>
    <row r="330" spans="1:9" x14ac:dyDescent="0.3">
      <c r="A330" s="21" t="s">
        <v>3452</v>
      </c>
      <c r="B330" s="21">
        <v>50002370</v>
      </c>
      <c r="C330" s="21" t="s">
        <v>3453</v>
      </c>
      <c r="D330" s="21"/>
      <c r="E330" s="21"/>
      <c r="F330" s="21" t="s">
        <v>15</v>
      </c>
      <c r="G330" s="22">
        <v>5.4545454545454541</v>
      </c>
      <c r="H330" s="22" t="s">
        <v>5022</v>
      </c>
      <c r="I330" s="22">
        <v>5.4545454545454541</v>
      </c>
    </row>
    <row r="331" spans="1:9" x14ac:dyDescent="0.3">
      <c r="A331" s="23" t="s">
        <v>229</v>
      </c>
      <c r="B331" s="23">
        <v>50400020</v>
      </c>
      <c r="C331" s="23" t="s">
        <v>230</v>
      </c>
      <c r="D331" s="23"/>
      <c r="E331" s="23"/>
      <c r="F331" s="23" t="s">
        <v>43</v>
      </c>
      <c r="G331" s="24">
        <v>4.3181818181818183</v>
      </c>
      <c r="H331" s="24">
        <v>28.954545454545499</v>
      </c>
      <c r="I331" s="24">
        <v>33.272727272727316</v>
      </c>
    </row>
    <row r="332" spans="1:9" x14ac:dyDescent="0.3">
      <c r="A332" s="23" t="s">
        <v>3457</v>
      </c>
      <c r="B332" s="23">
        <v>50002390</v>
      </c>
      <c r="C332" s="23" t="s">
        <v>3458</v>
      </c>
      <c r="D332" s="23"/>
      <c r="E332" s="23"/>
      <c r="F332" s="23" t="s">
        <v>15</v>
      </c>
      <c r="G332" s="24">
        <v>2.3181818181818183</v>
      </c>
      <c r="H332" s="24" t="s">
        <v>5022</v>
      </c>
      <c r="I332" s="24">
        <v>2.3181818181818183</v>
      </c>
    </row>
    <row r="333" spans="1:9" x14ac:dyDescent="0.3">
      <c r="A333" s="21" t="s">
        <v>3459</v>
      </c>
      <c r="B333" s="21">
        <v>50002400</v>
      </c>
      <c r="C333" s="21" t="s">
        <v>3458</v>
      </c>
      <c r="D333" s="21"/>
      <c r="E333" s="21"/>
      <c r="F333" s="21" t="s">
        <v>15</v>
      </c>
      <c r="G333" s="22">
        <v>111.72727272727273</v>
      </c>
      <c r="H333" s="22" t="s">
        <v>5022</v>
      </c>
      <c r="I333" s="22">
        <v>111.72727272727273</v>
      </c>
    </row>
    <row r="334" spans="1:9" x14ac:dyDescent="0.3">
      <c r="A334" s="21" t="s">
        <v>4022</v>
      </c>
      <c r="B334" s="21">
        <v>50002510</v>
      </c>
      <c r="C334" s="21" t="s">
        <v>4023</v>
      </c>
      <c r="D334" s="21"/>
      <c r="E334" s="21"/>
      <c r="F334" s="21" t="s">
        <v>15</v>
      </c>
      <c r="G334" s="22">
        <v>7.9090909090909092</v>
      </c>
      <c r="H334" s="22" t="s">
        <v>5022</v>
      </c>
      <c r="I334" s="22">
        <v>7.9090909090909092</v>
      </c>
    </row>
    <row r="335" spans="1:9" x14ac:dyDescent="0.3">
      <c r="A335" s="23" t="s">
        <v>3868</v>
      </c>
      <c r="B335" s="23">
        <v>50002530</v>
      </c>
      <c r="C335" s="23" t="s">
        <v>3869</v>
      </c>
      <c r="D335" s="23"/>
      <c r="E335" s="23"/>
      <c r="F335" s="23" t="s">
        <v>15</v>
      </c>
      <c r="G335" s="24">
        <v>12.727272727272727</v>
      </c>
      <c r="H335" s="24" t="s">
        <v>5022</v>
      </c>
      <c r="I335" s="24">
        <v>12.727272727272727</v>
      </c>
    </row>
    <row r="336" spans="1:9" x14ac:dyDescent="0.3">
      <c r="A336" s="21" t="s">
        <v>286</v>
      </c>
      <c r="B336" s="21">
        <v>50400030</v>
      </c>
      <c r="C336" s="21" t="s">
        <v>230</v>
      </c>
      <c r="D336" s="21"/>
      <c r="E336" s="21"/>
      <c r="F336" s="21" t="s">
        <v>43</v>
      </c>
      <c r="G336" s="22">
        <v>2</v>
      </c>
      <c r="H336" s="22">
        <v>24</v>
      </c>
      <c r="I336" s="22">
        <v>26</v>
      </c>
    </row>
    <row r="337" spans="1:9" x14ac:dyDescent="0.3">
      <c r="A337" s="23" t="s">
        <v>41</v>
      </c>
      <c r="B337" s="23">
        <v>50400080</v>
      </c>
      <c r="C337" s="23" t="s">
        <v>42</v>
      </c>
      <c r="D337" s="23"/>
      <c r="E337" s="23"/>
      <c r="F337" s="23" t="s">
        <v>43</v>
      </c>
      <c r="G337" s="24">
        <v>20.09090909090909</v>
      </c>
      <c r="H337" s="24">
        <v>140.227272727273</v>
      </c>
      <c r="I337" s="24">
        <v>160.3181818181821</v>
      </c>
    </row>
    <row r="338" spans="1:9" x14ac:dyDescent="0.3">
      <c r="A338" s="23" t="s">
        <v>86</v>
      </c>
      <c r="B338" s="23">
        <v>50400090</v>
      </c>
      <c r="C338" s="23" t="s">
        <v>42</v>
      </c>
      <c r="D338" s="23"/>
      <c r="E338" s="23"/>
      <c r="F338" s="23" t="s">
        <v>43</v>
      </c>
      <c r="G338" s="24">
        <v>8.1363636363636367</v>
      </c>
      <c r="H338" s="24">
        <v>79.227272727272705</v>
      </c>
      <c r="I338" s="24">
        <v>87.363636363636346</v>
      </c>
    </row>
    <row r="339" spans="1:9" x14ac:dyDescent="0.3">
      <c r="A339" s="23" t="s">
        <v>4078</v>
      </c>
      <c r="B339" s="23">
        <v>50002570</v>
      </c>
      <c r="C339" s="23" t="s">
        <v>4079</v>
      </c>
      <c r="D339" s="23"/>
      <c r="E339" s="23"/>
      <c r="F339" s="23" t="s">
        <v>15</v>
      </c>
      <c r="G339" s="24" t="s">
        <v>5022</v>
      </c>
      <c r="H339" s="24" t="s">
        <v>5022</v>
      </c>
      <c r="I339" s="24">
        <v>0</v>
      </c>
    </row>
    <row r="340" spans="1:9" x14ac:dyDescent="0.3">
      <c r="A340" s="23" t="s">
        <v>1089</v>
      </c>
      <c r="B340" s="23">
        <v>50400120</v>
      </c>
      <c r="C340" s="23" t="s">
        <v>1003</v>
      </c>
      <c r="D340" s="23"/>
      <c r="E340" s="23"/>
      <c r="F340" s="23" t="s">
        <v>43</v>
      </c>
      <c r="G340" s="24">
        <v>39.772727272727273</v>
      </c>
      <c r="H340" s="24">
        <v>395.68181818181802</v>
      </c>
      <c r="I340" s="24">
        <v>435.45454545454527</v>
      </c>
    </row>
    <row r="341" spans="1:9" x14ac:dyDescent="0.3">
      <c r="A341" s="23" t="s">
        <v>3645</v>
      </c>
      <c r="B341" s="23">
        <v>50002600</v>
      </c>
      <c r="C341" s="23" t="s">
        <v>3644</v>
      </c>
      <c r="D341" s="23"/>
      <c r="E341" s="23"/>
      <c r="F341" s="23" t="s">
        <v>15</v>
      </c>
      <c r="G341" s="24">
        <v>0.5</v>
      </c>
      <c r="H341" s="24" t="s">
        <v>5022</v>
      </c>
      <c r="I341" s="24">
        <v>0.5</v>
      </c>
    </row>
    <row r="342" spans="1:9" x14ac:dyDescent="0.3">
      <c r="A342" s="21" t="s">
        <v>2868</v>
      </c>
      <c r="B342" s="21">
        <v>50002610</v>
      </c>
      <c r="C342" s="21" t="s">
        <v>2869</v>
      </c>
      <c r="D342" s="21"/>
      <c r="E342" s="21"/>
      <c r="F342" s="21" t="s">
        <v>15</v>
      </c>
      <c r="G342" s="22">
        <v>6.2272727272727275</v>
      </c>
      <c r="H342" s="22" t="s">
        <v>5022</v>
      </c>
      <c r="I342" s="22">
        <v>6.2272727272727275</v>
      </c>
    </row>
    <row r="343" spans="1:9" x14ac:dyDescent="0.3">
      <c r="A343" s="23" t="s">
        <v>1090</v>
      </c>
      <c r="B343" s="23">
        <v>50400130</v>
      </c>
      <c r="C343" s="23" t="s">
        <v>1003</v>
      </c>
      <c r="D343" s="23"/>
      <c r="E343" s="23"/>
      <c r="F343" s="23" t="s">
        <v>43</v>
      </c>
      <c r="G343" s="24">
        <v>0.18181818181818182</v>
      </c>
      <c r="H343" s="24">
        <v>324.81818181818198</v>
      </c>
      <c r="I343" s="24">
        <v>325.00000000000017</v>
      </c>
    </row>
    <row r="344" spans="1:9" x14ac:dyDescent="0.3">
      <c r="A344" s="21" t="s">
        <v>2698</v>
      </c>
      <c r="B344" s="21">
        <v>50002650</v>
      </c>
      <c r="C344" s="21" t="s">
        <v>2699</v>
      </c>
      <c r="D344" s="21"/>
      <c r="E344" s="21"/>
      <c r="F344" s="21" t="s">
        <v>15</v>
      </c>
      <c r="G344" s="22">
        <v>1.3181818181818181</v>
      </c>
      <c r="H344" s="22" t="s">
        <v>5022</v>
      </c>
      <c r="I344" s="22">
        <v>1.3181818181818181</v>
      </c>
    </row>
    <row r="345" spans="1:9" x14ac:dyDescent="0.3">
      <c r="A345" s="21" t="s">
        <v>2700</v>
      </c>
      <c r="B345" s="21">
        <v>50002660</v>
      </c>
      <c r="C345" s="21" t="s">
        <v>2699</v>
      </c>
      <c r="D345" s="21"/>
      <c r="E345" s="21"/>
      <c r="F345" s="21" t="s">
        <v>15</v>
      </c>
      <c r="G345" s="22">
        <v>124.04545454545455</v>
      </c>
      <c r="H345" s="22" t="s">
        <v>5022</v>
      </c>
      <c r="I345" s="22">
        <v>124.04545454545455</v>
      </c>
    </row>
    <row r="346" spans="1:9" x14ac:dyDescent="0.3">
      <c r="A346" s="23" t="s">
        <v>2693</v>
      </c>
      <c r="B346" s="23">
        <v>50002670</v>
      </c>
      <c r="C346" s="23" t="s">
        <v>2694</v>
      </c>
      <c r="D346" s="23"/>
      <c r="E346" s="23"/>
      <c r="F346" s="23" t="s">
        <v>15</v>
      </c>
      <c r="G346" s="24">
        <v>4.2272727272727275</v>
      </c>
      <c r="H346" s="24" t="s">
        <v>5022</v>
      </c>
      <c r="I346" s="24">
        <v>4.2272727272727275</v>
      </c>
    </row>
    <row r="347" spans="1:9" x14ac:dyDescent="0.3">
      <c r="A347" s="21" t="s">
        <v>1094</v>
      </c>
      <c r="B347" s="21">
        <v>50400160</v>
      </c>
      <c r="C347" s="21" t="s">
        <v>1095</v>
      </c>
      <c r="D347" s="21"/>
      <c r="E347" s="21"/>
      <c r="F347" s="21" t="s">
        <v>43</v>
      </c>
      <c r="G347" s="22" t="s">
        <v>5022</v>
      </c>
      <c r="H347" s="22">
        <v>19.363636363636399</v>
      </c>
      <c r="I347" s="22">
        <v>19.363636363636399</v>
      </c>
    </row>
    <row r="348" spans="1:9" x14ac:dyDescent="0.3">
      <c r="A348" s="23" t="s">
        <v>3321</v>
      </c>
      <c r="B348" s="23">
        <v>50002800</v>
      </c>
      <c r="C348" s="23" t="s">
        <v>3322</v>
      </c>
      <c r="D348" s="23"/>
      <c r="E348" s="23"/>
      <c r="F348" s="23" t="s">
        <v>15</v>
      </c>
      <c r="G348" s="24">
        <v>3.8181818181818183</v>
      </c>
      <c r="H348" s="24" t="s">
        <v>5022</v>
      </c>
      <c r="I348" s="24">
        <v>3.8181818181818183</v>
      </c>
    </row>
    <row r="349" spans="1:9" x14ac:dyDescent="0.3">
      <c r="A349" s="23" t="s">
        <v>4661</v>
      </c>
      <c r="B349" s="23">
        <v>50003001</v>
      </c>
      <c r="C349" s="23" t="s">
        <v>2893</v>
      </c>
      <c r="D349" s="23"/>
      <c r="E349" s="23" t="s">
        <v>4963</v>
      </c>
      <c r="F349" s="23" t="s">
        <v>15</v>
      </c>
      <c r="G349" s="24">
        <v>14.318181818181818</v>
      </c>
      <c r="H349" s="24" t="s">
        <v>5022</v>
      </c>
      <c r="I349" s="24">
        <v>14.318181818181818</v>
      </c>
    </row>
    <row r="350" spans="1:9" x14ac:dyDescent="0.3">
      <c r="A350" s="21" t="s">
        <v>4662</v>
      </c>
      <c r="B350" s="21">
        <v>50003002</v>
      </c>
      <c r="C350" s="21" t="s">
        <v>2893</v>
      </c>
      <c r="D350" s="21"/>
      <c r="E350" s="21" t="s">
        <v>4964</v>
      </c>
      <c r="F350" s="21" t="s">
        <v>15</v>
      </c>
      <c r="G350" s="22">
        <v>333.13636363636363</v>
      </c>
      <c r="H350" s="22" t="s">
        <v>5022</v>
      </c>
      <c r="I350" s="22">
        <v>333.13636363636363</v>
      </c>
    </row>
    <row r="351" spans="1:9" x14ac:dyDescent="0.3">
      <c r="A351" s="23" t="s">
        <v>4663</v>
      </c>
      <c r="B351" s="23">
        <v>50003003</v>
      </c>
      <c r="C351" s="23" t="s">
        <v>2893</v>
      </c>
      <c r="D351" s="23"/>
      <c r="E351" s="23" t="s">
        <v>4965</v>
      </c>
      <c r="F351" s="23" t="s">
        <v>15</v>
      </c>
      <c r="G351" s="24">
        <v>20.045454545454547</v>
      </c>
      <c r="H351" s="24" t="s">
        <v>5022</v>
      </c>
      <c r="I351" s="24">
        <v>20.045454545454547</v>
      </c>
    </row>
    <row r="352" spans="1:9" x14ac:dyDescent="0.3">
      <c r="A352" s="21" t="s">
        <v>4664</v>
      </c>
      <c r="B352" s="21">
        <v>50003004</v>
      </c>
      <c r="C352" s="21" t="s">
        <v>2893</v>
      </c>
      <c r="D352" s="21"/>
      <c r="E352" s="21" t="s">
        <v>4966</v>
      </c>
      <c r="F352" s="21" t="s">
        <v>15</v>
      </c>
      <c r="G352" s="22">
        <v>1786.1818181818182</v>
      </c>
      <c r="H352" s="22" t="s">
        <v>5022</v>
      </c>
      <c r="I352" s="22">
        <v>1786.1818181818182</v>
      </c>
    </row>
    <row r="353" spans="1:9" x14ac:dyDescent="0.3">
      <c r="A353" s="21" t="s">
        <v>4665</v>
      </c>
      <c r="B353" s="21">
        <v>50003005</v>
      </c>
      <c r="C353" s="21" t="s">
        <v>2893</v>
      </c>
      <c r="D353" s="21"/>
      <c r="E353" s="21" t="s">
        <v>4967</v>
      </c>
      <c r="F353" s="21" t="s">
        <v>15</v>
      </c>
      <c r="G353" s="22">
        <v>1667.409090909091</v>
      </c>
      <c r="H353" s="22" t="s">
        <v>5022</v>
      </c>
      <c r="I353" s="22">
        <v>1667.409090909091</v>
      </c>
    </row>
    <row r="354" spans="1:9" x14ac:dyDescent="0.3">
      <c r="A354" s="23" t="s">
        <v>4666</v>
      </c>
      <c r="B354" s="23">
        <v>50003006</v>
      </c>
      <c r="C354" s="23" t="s">
        <v>2893</v>
      </c>
      <c r="D354" s="23"/>
      <c r="E354" s="23" t="s">
        <v>4968</v>
      </c>
      <c r="F354" s="23" t="s">
        <v>15</v>
      </c>
      <c r="G354" s="24">
        <v>933.68181818181813</v>
      </c>
      <c r="H354" s="24" t="s">
        <v>5022</v>
      </c>
      <c r="I354" s="24">
        <v>933.68181818181813</v>
      </c>
    </row>
    <row r="355" spans="1:9" x14ac:dyDescent="0.3">
      <c r="A355" s="23" t="s">
        <v>4667</v>
      </c>
      <c r="B355" s="23">
        <v>50003007</v>
      </c>
      <c r="C355" s="23" t="s">
        <v>2893</v>
      </c>
      <c r="D355" s="23"/>
      <c r="E355" s="23" t="s">
        <v>4969</v>
      </c>
      <c r="F355" s="23" t="s">
        <v>15</v>
      </c>
      <c r="G355" s="24" t="s">
        <v>5022</v>
      </c>
      <c r="H355" s="24" t="s">
        <v>5022</v>
      </c>
      <c r="I355" s="24">
        <v>0</v>
      </c>
    </row>
    <row r="356" spans="1:9" x14ac:dyDescent="0.3">
      <c r="A356" s="21" t="s">
        <v>4668</v>
      </c>
      <c r="B356" s="21">
        <v>50003008</v>
      </c>
      <c r="C356" s="21" t="s">
        <v>2893</v>
      </c>
      <c r="D356" s="21"/>
      <c r="E356" s="21" t="s">
        <v>4970</v>
      </c>
      <c r="F356" s="21" t="s">
        <v>15</v>
      </c>
      <c r="G356" s="22" t="s">
        <v>5022</v>
      </c>
      <c r="H356" s="22" t="s">
        <v>5022</v>
      </c>
      <c r="I356" s="22">
        <v>0</v>
      </c>
    </row>
    <row r="357" spans="1:9" x14ac:dyDescent="0.3">
      <c r="A357" s="21" t="s">
        <v>4070</v>
      </c>
      <c r="B357" s="21">
        <v>50003030</v>
      </c>
      <c r="C357" s="21" t="s">
        <v>4071</v>
      </c>
      <c r="D357" s="21"/>
      <c r="E357" s="21"/>
      <c r="F357" s="21" t="s">
        <v>15</v>
      </c>
      <c r="G357" s="22">
        <v>3.3636363636363638</v>
      </c>
      <c r="H357" s="22" t="s">
        <v>5022</v>
      </c>
      <c r="I357" s="22">
        <v>3.3636363636363638</v>
      </c>
    </row>
    <row r="358" spans="1:9" x14ac:dyDescent="0.3">
      <c r="A358" s="21" t="s">
        <v>1096</v>
      </c>
      <c r="B358" s="21">
        <v>50400170</v>
      </c>
      <c r="C358" s="21" t="s">
        <v>1095</v>
      </c>
      <c r="D358" s="21"/>
      <c r="E358" s="21"/>
      <c r="F358" s="21" t="s">
        <v>43</v>
      </c>
      <c r="G358" s="22" t="s">
        <v>5022</v>
      </c>
      <c r="H358" s="22">
        <v>11.2272727272727</v>
      </c>
      <c r="I358" s="22">
        <v>11.2272727272727</v>
      </c>
    </row>
    <row r="359" spans="1:9" x14ac:dyDescent="0.3">
      <c r="A359" s="21" t="s">
        <v>1025</v>
      </c>
      <c r="B359" s="21">
        <v>50300080</v>
      </c>
      <c r="C359" s="21" t="s">
        <v>1026</v>
      </c>
      <c r="D359" s="21"/>
      <c r="E359" s="21"/>
      <c r="F359" s="21" t="s">
        <v>93</v>
      </c>
      <c r="G359" s="22">
        <v>28.954545454545453</v>
      </c>
      <c r="H359" s="22">
        <v>198.636363636364</v>
      </c>
      <c r="I359" s="22">
        <v>227.59090909090946</v>
      </c>
    </row>
    <row r="360" spans="1:9" x14ac:dyDescent="0.3">
      <c r="A360" s="23" t="s">
        <v>4137</v>
      </c>
      <c r="B360" s="23">
        <v>50003060</v>
      </c>
      <c r="C360" s="23" t="s">
        <v>497</v>
      </c>
      <c r="D360" s="23"/>
      <c r="E360" s="23"/>
      <c r="F360" s="23" t="s">
        <v>15</v>
      </c>
      <c r="G360" s="24">
        <v>4.7272727272727275</v>
      </c>
      <c r="H360" s="24" t="s">
        <v>5022</v>
      </c>
      <c r="I360" s="24">
        <v>4.7272727272727275</v>
      </c>
    </row>
    <row r="361" spans="1:9" x14ac:dyDescent="0.3">
      <c r="A361" s="21" t="s">
        <v>2793</v>
      </c>
      <c r="B361" s="21">
        <v>50003070</v>
      </c>
      <c r="C361" s="21" t="s">
        <v>2794</v>
      </c>
      <c r="D361" s="21"/>
      <c r="E361" s="21"/>
      <c r="F361" s="21" t="s">
        <v>15</v>
      </c>
      <c r="G361" s="22">
        <v>1.7272727272727273</v>
      </c>
      <c r="H361" s="22" t="s">
        <v>5022</v>
      </c>
      <c r="I361" s="22">
        <v>1.7272727272727273</v>
      </c>
    </row>
    <row r="362" spans="1:9" x14ac:dyDescent="0.3">
      <c r="A362" s="23" t="s">
        <v>1027</v>
      </c>
      <c r="B362" s="23">
        <v>50300090</v>
      </c>
      <c r="C362" s="23" t="s">
        <v>1026</v>
      </c>
      <c r="D362" s="23"/>
      <c r="E362" s="23"/>
      <c r="F362" s="23" t="s">
        <v>93</v>
      </c>
      <c r="G362" s="24">
        <v>10.090909090909092</v>
      </c>
      <c r="H362" s="24">
        <v>99.272727272727295</v>
      </c>
      <c r="I362" s="24">
        <v>109.36363636363639</v>
      </c>
    </row>
    <row r="363" spans="1:9" x14ac:dyDescent="0.3">
      <c r="A363" s="23" t="s">
        <v>3034</v>
      </c>
      <c r="B363" s="23">
        <v>50003090</v>
      </c>
      <c r="C363" s="23" t="s">
        <v>3035</v>
      </c>
      <c r="D363" s="23"/>
      <c r="E363" s="23"/>
      <c r="F363" s="23" t="s">
        <v>15</v>
      </c>
      <c r="G363" s="24">
        <v>2.4090909090909092</v>
      </c>
      <c r="H363" s="24" t="s">
        <v>5022</v>
      </c>
      <c r="I363" s="24">
        <v>2.4090909090909092</v>
      </c>
    </row>
    <row r="364" spans="1:9" x14ac:dyDescent="0.3">
      <c r="A364" s="23" t="s">
        <v>1028</v>
      </c>
      <c r="B364" s="23">
        <v>50300100</v>
      </c>
      <c r="C364" s="23" t="s">
        <v>1029</v>
      </c>
      <c r="D364" s="23"/>
      <c r="E364" s="23"/>
      <c r="F364" s="23" t="s">
        <v>93</v>
      </c>
      <c r="G364" s="24">
        <v>11</v>
      </c>
      <c r="H364" s="24">
        <v>81.318181818181799</v>
      </c>
      <c r="I364" s="24">
        <v>92.318181818181799</v>
      </c>
    </row>
    <row r="365" spans="1:9" x14ac:dyDescent="0.3">
      <c r="A365" s="21" t="s">
        <v>4124</v>
      </c>
      <c r="B365" s="21">
        <v>50003110</v>
      </c>
      <c r="C365" s="21" t="s">
        <v>4125</v>
      </c>
      <c r="D365" s="21"/>
      <c r="E365" s="21"/>
      <c r="F365" s="21" t="s">
        <v>15</v>
      </c>
      <c r="G365" s="22">
        <v>8.5909090909090917</v>
      </c>
      <c r="H365" s="22" t="s">
        <v>5022</v>
      </c>
      <c r="I365" s="22">
        <v>8.5909090909090917</v>
      </c>
    </row>
    <row r="366" spans="1:9" x14ac:dyDescent="0.3">
      <c r="A366" s="23" t="s">
        <v>1030</v>
      </c>
      <c r="B366" s="23">
        <v>50300110</v>
      </c>
      <c r="C366" s="23" t="s">
        <v>1029</v>
      </c>
      <c r="D366" s="23"/>
      <c r="E366" s="23"/>
      <c r="F366" s="23" t="s">
        <v>93</v>
      </c>
      <c r="G366" s="24">
        <v>1.4090909090909092</v>
      </c>
      <c r="H366" s="24">
        <v>18.681818181818201</v>
      </c>
      <c r="I366" s="24">
        <v>20.090909090909111</v>
      </c>
    </row>
    <row r="367" spans="1:9" x14ac:dyDescent="0.3">
      <c r="A367" s="21" t="s">
        <v>2960</v>
      </c>
      <c r="B367" s="21">
        <v>50003130</v>
      </c>
      <c r="C367" s="21" t="s">
        <v>2961</v>
      </c>
      <c r="D367" s="21"/>
      <c r="E367" s="21"/>
      <c r="F367" s="21" t="s">
        <v>15</v>
      </c>
      <c r="G367" s="22">
        <v>5.2727272727272725</v>
      </c>
      <c r="H367" s="22" t="s">
        <v>5022</v>
      </c>
      <c r="I367" s="22">
        <v>5.2727272727272725</v>
      </c>
    </row>
    <row r="368" spans="1:9" x14ac:dyDescent="0.3">
      <c r="A368" s="23" t="s">
        <v>376</v>
      </c>
      <c r="B368" s="23">
        <v>50800020</v>
      </c>
      <c r="C368" s="23" t="s">
        <v>226</v>
      </c>
      <c r="D368" s="23"/>
      <c r="E368" s="23"/>
      <c r="F368" s="23" t="s">
        <v>191</v>
      </c>
      <c r="G368" s="24" t="s">
        <v>5022</v>
      </c>
      <c r="H368" s="24">
        <v>9.4090909090909101</v>
      </c>
      <c r="I368" s="24">
        <v>9.4090909090909101</v>
      </c>
    </row>
    <row r="369" spans="1:9" x14ac:dyDescent="0.3">
      <c r="A369" s="23" t="s">
        <v>4133</v>
      </c>
      <c r="B369" s="23">
        <v>50003150</v>
      </c>
      <c r="C369" s="23" t="s">
        <v>4134</v>
      </c>
      <c r="D369" s="23"/>
      <c r="E369" s="23"/>
      <c r="F369" s="23" t="s">
        <v>15</v>
      </c>
      <c r="G369" s="24">
        <v>4.5</v>
      </c>
      <c r="H369" s="24" t="s">
        <v>5022</v>
      </c>
      <c r="I369" s="24">
        <v>4.5</v>
      </c>
    </row>
    <row r="370" spans="1:9" x14ac:dyDescent="0.3">
      <c r="A370" s="23" t="s">
        <v>225</v>
      </c>
      <c r="B370" s="23">
        <v>50800030</v>
      </c>
      <c r="C370" s="23" t="s">
        <v>226</v>
      </c>
      <c r="D370" s="23"/>
      <c r="E370" s="23"/>
      <c r="F370" s="23" t="s">
        <v>191</v>
      </c>
      <c r="G370" s="24" t="s">
        <v>5022</v>
      </c>
      <c r="H370" s="24">
        <v>25.863636363636399</v>
      </c>
      <c r="I370" s="24">
        <v>25.863636363636399</v>
      </c>
    </row>
    <row r="371" spans="1:9" x14ac:dyDescent="0.3">
      <c r="A371" s="23" t="s">
        <v>2730</v>
      </c>
      <c r="B371" s="23">
        <v>50003170</v>
      </c>
      <c r="C371" s="23" t="s">
        <v>2731</v>
      </c>
      <c r="D371" s="23"/>
      <c r="E371" s="23"/>
      <c r="F371" s="23" t="s">
        <v>15</v>
      </c>
      <c r="G371" s="24">
        <v>1.4090909090909092</v>
      </c>
      <c r="H371" s="24" t="s">
        <v>5022</v>
      </c>
      <c r="I371" s="24">
        <v>1.4090909090909092</v>
      </c>
    </row>
    <row r="372" spans="1:9" x14ac:dyDescent="0.3">
      <c r="A372" s="23" t="s">
        <v>341</v>
      </c>
      <c r="B372" s="23">
        <v>51180040</v>
      </c>
      <c r="C372" s="23" t="s">
        <v>342</v>
      </c>
      <c r="D372" s="23"/>
      <c r="E372" s="23"/>
      <c r="F372" s="23" t="s">
        <v>314</v>
      </c>
      <c r="G372" s="24">
        <v>9.8181818181818183</v>
      </c>
      <c r="H372" s="24" t="s">
        <v>5022</v>
      </c>
      <c r="I372" s="24">
        <v>9.8181818181818183</v>
      </c>
    </row>
    <row r="373" spans="1:9" x14ac:dyDescent="0.3">
      <c r="A373" s="23" t="s">
        <v>2630</v>
      </c>
      <c r="B373" s="23">
        <v>50003260</v>
      </c>
      <c r="C373" s="23" t="s">
        <v>2629</v>
      </c>
      <c r="D373" s="23"/>
      <c r="E373" s="23"/>
      <c r="F373" s="23" t="s">
        <v>15</v>
      </c>
      <c r="G373" s="24">
        <v>23.5</v>
      </c>
      <c r="H373" s="24" t="s">
        <v>5022</v>
      </c>
      <c r="I373" s="24">
        <v>23.5</v>
      </c>
    </row>
    <row r="374" spans="1:9" x14ac:dyDescent="0.3">
      <c r="A374" s="23" t="s">
        <v>3424</v>
      </c>
      <c r="B374" s="23">
        <v>50003310</v>
      </c>
      <c r="C374" s="23" t="s">
        <v>3425</v>
      </c>
      <c r="D374" s="23"/>
      <c r="E374" s="23"/>
      <c r="F374" s="23" t="s">
        <v>15</v>
      </c>
      <c r="G374" s="24">
        <v>58.090909090909093</v>
      </c>
      <c r="H374" s="24" t="s">
        <v>5022</v>
      </c>
      <c r="I374" s="24">
        <v>58.090909090909093</v>
      </c>
    </row>
    <row r="375" spans="1:9" x14ac:dyDescent="0.3">
      <c r="A375" s="21" t="s">
        <v>4351</v>
      </c>
      <c r="B375" s="21">
        <v>50003315</v>
      </c>
      <c r="C375" s="21" t="s">
        <v>4352</v>
      </c>
      <c r="D375" s="21"/>
      <c r="E375" s="21"/>
      <c r="F375" s="21" t="s">
        <v>15</v>
      </c>
      <c r="G375" s="22">
        <v>46.545454545454547</v>
      </c>
      <c r="H375" s="22" t="s">
        <v>5022</v>
      </c>
      <c r="I375" s="22">
        <v>46.545454545454547</v>
      </c>
    </row>
    <row r="376" spans="1:9" x14ac:dyDescent="0.3">
      <c r="A376" s="23" t="s">
        <v>3426</v>
      </c>
      <c r="B376" s="23">
        <v>50003320</v>
      </c>
      <c r="C376" s="23" t="s">
        <v>3425</v>
      </c>
      <c r="D376" s="23"/>
      <c r="E376" s="23"/>
      <c r="F376" s="23" t="s">
        <v>15</v>
      </c>
      <c r="G376" s="24">
        <v>4.1818181818181817</v>
      </c>
      <c r="H376" s="24" t="s">
        <v>5022</v>
      </c>
      <c r="I376" s="24">
        <v>4.1818181818181817</v>
      </c>
    </row>
    <row r="377" spans="1:9" x14ac:dyDescent="0.3">
      <c r="A377" s="21" t="s">
        <v>548</v>
      </c>
      <c r="B377" s="21">
        <v>51280050</v>
      </c>
      <c r="C377" s="21" t="s">
        <v>342</v>
      </c>
      <c r="D377" s="21"/>
      <c r="E377" s="21"/>
      <c r="F377" s="21" t="s">
        <v>314</v>
      </c>
      <c r="G377" s="22">
        <v>3.1818181818181817</v>
      </c>
      <c r="H377" s="22" t="s">
        <v>5022</v>
      </c>
      <c r="I377" s="22">
        <v>3.1818181818181817</v>
      </c>
    </row>
    <row r="378" spans="1:9" x14ac:dyDescent="0.3">
      <c r="A378" s="21" t="s">
        <v>3287</v>
      </c>
      <c r="B378" s="21">
        <v>50003327</v>
      </c>
      <c r="C378" s="21" t="s">
        <v>3288</v>
      </c>
      <c r="D378" s="21"/>
      <c r="E378" s="21"/>
      <c r="F378" s="21" t="s">
        <v>15</v>
      </c>
      <c r="G378" s="22">
        <v>21.636363636363637</v>
      </c>
      <c r="H378" s="22" t="s">
        <v>5022</v>
      </c>
      <c r="I378" s="22">
        <v>21.636363636363637</v>
      </c>
    </row>
    <row r="379" spans="1:9" x14ac:dyDescent="0.3">
      <c r="A379" s="21" t="s">
        <v>3681</v>
      </c>
      <c r="B379" s="21">
        <v>51280320</v>
      </c>
      <c r="C379" s="21" t="s">
        <v>3680</v>
      </c>
      <c r="D379" s="21"/>
      <c r="E379" s="21"/>
      <c r="F379" s="21" t="s">
        <v>314</v>
      </c>
      <c r="G379" s="22">
        <v>14.227272727272727</v>
      </c>
      <c r="H379" s="22" t="s">
        <v>5022</v>
      </c>
      <c r="I379" s="22">
        <v>14.227272727272727</v>
      </c>
    </row>
    <row r="380" spans="1:9" x14ac:dyDescent="0.3">
      <c r="A380" s="21" t="s">
        <v>2984</v>
      </c>
      <c r="B380" s="21">
        <v>51280430</v>
      </c>
      <c r="C380" s="21" t="s">
        <v>471</v>
      </c>
      <c r="D380" s="21"/>
      <c r="E380" s="21"/>
      <c r="F380" s="21" t="s">
        <v>314</v>
      </c>
      <c r="G380" s="22">
        <v>29.136363636363637</v>
      </c>
      <c r="H380" s="22" t="s">
        <v>5022</v>
      </c>
      <c r="I380" s="22">
        <v>29.136363636363637</v>
      </c>
    </row>
    <row r="381" spans="1:9" x14ac:dyDescent="0.3">
      <c r="A381" s="21" t="s">
        <v>3713</v>
      </c>
      <c r="B381" s="21">
        <v>51280580</v>
      </c>
      <c r="C381" s="21" t="s">
        <v>3714</v>
      </c>
      <c r="D381" s="21"/>
      <c r="E381" s="21"/>
      <c r="F381" s="21" t="s">
        <v>314</v>
      </c>
      <c r="G381" s="22">
        <v>119.36363636363636</v>
      </c>
      <c r="H381" s="22">
        <v>1.86666666666667</v>
      </c>
      <c r="I381" s="22">
        <v>121.23030303030303</v>
      </c>
    </row>
    <row r="382" spans="1:9" x14ac:dyDescent="0.3">
      <c r="A382" s="23" t="s">
        <v>3856</v>
      </c>
      <c r="B382" s="23">
        <v>51280680</v>
      </c>
      <c r="C382" s="23" t="s">
        <v>3857</v>
      </c>
      <c r="D382" s="23"/>
      <c r="E382" s="23"/>
      <c r="F382" s="23" t="s">
        <v>314</v>
      </c>
      <c r="G382" s="24">
        <v>10.954545454545455</v>
      </c>
      <c r="H382" s="24" t="s">
        <v>5022</v>
      </c>
      <c r="I382" s="24">
        <v>10.954545454545455</v>
      </c>
    </row>
    <row r="383" spans="1:9" x14ac:dyDescent="0.3">
      <c r="A383" s="21" t="s">
        <v>3858</v>
      </c>
      <c r="B383" s="21">
        <v>51280690</v>
      </c>
      <c r="C383" s="21" t="s">
        <v>3857</v>
      </c>
      <c r="D383" s="21"/>
      <c r="E383" s="21"/>
      <c r="F383" s="21" t="s">
        <v>314</v>
      </c>
      <c r="G383" s="22">
        <v>26.954545454545453</v>
      </c>
      <c r="H383" s="22">
        <v>1.78571428571429</v>
      </c>
      <c r="I383" s="22">
        <v>28.740259740259745</v>
      </c>
    </row>
    <row r="384" spans="1:9" x14ac:dyDescent="0.3">
      <c r="A384" s="21" t="s">
        <v>4360</v>
      </c>
      <c r="B384" s="21">
        <v>50003400</v>
      </c>
      <c r="C384" s="21" t="s">
        <v>4361</v>
      </c>
      <c r="D384" s="21"/>
      <c r="E384" s="21"/>
      <c r="F384" s="21" t="s">
        <v>15</v>
      </c>
      <c r="G384" s="22">
        <v>18.045454545454547</v>
      </c>
      <c r="H384" s="22" t="s">
        <v>5022</v>
      </c>
      <c r="I384" s="22">
        <v>18.045454545454547</v>
      </c>
    </row>
    <row r="385" spans="1:9" x14ac:dyDescent="0.3">
      <c r="A385" s="21" t="s">
        <v>4189</v>
      </c>
      <c r="B385" s="21">
        <v>50003551</v>
      </c>
      <c r="C385" s="21" t="s">
        <v>4187</v>
      </c>
      <c r="D385" s="21"/>
      <c r="E385" s="21" t="s">
        <v>4951</v>
      </c>
      <c r="F385" s="21" t="s">
        <v>15</v>
      </c>
      <c r="G385" s="22">
        <v>97.13636363636364</v>
      </c>
      <c r="H385" s="22" t="s">
        <v>5022</v>
      </c>
      <c r="I385" s="22">
        <v>97.13636363636364</v>
      </c>
    </row>
    <row r="386" spans="1:9" x14ac:dyDescent="0.3">
      <c r="A386" s="21" t="s">
        <v>2676</v>
      </c>
      <c r="B386" s="21">
        <v>50003610</v>
      </c>
      <c r="C386" s="21" t="s">
        <v>2674</v>
      </c>
      <c r="D386" s="21"/>
      <c r="E386" s="21"/>
      <c r="F386" s="21" t="s">
        <v>15</v>
      </c>
      <c r="G386" s="22">
        <v>24.181818181818183</v>
      </c>
      <c r="H386" s="22" t="s">
        <v>5022</v>
      </c>
      <c r="I386" s="22">
        <v>24.181818181818183</v>
      </c>
    </row>
    <row r="387" spans="1:9" x14ac:dyDescent="0.3">
      <c r="A387" s="21" t="s">
        <v>2677</v>
      </c>
      <c r="B387" s="21">
        <v>50003620</v>
      </c>
      <c r="C387" s="21" t="s">
        <v>2674</v>
      </c>
      <c r="D387" s="21"/>
      <c r="E387" s="21"/>
      <c r="F387" s="21" t="s">
        <v>15</v>
      </c>
      <c r="G387" s="22">
        <v>186.36363636363637</v>
      </c>
      <c r="H387" s="22" t="s">
        <v>5022</v>
      </c>
      <c r="I387" s="22">
        <v>186.36363636363637</v>
      </c>
    </row>
    <row r="388" spans="1:9" x14ac:dyDescent="0.3">
      <c r="A388" s="21" t="s">
        <v>3001</v>
      </c>
      <c r="B388" s="21">
        <v>51280710</v>
      </c>
      <c r="C388" s="21" t="s">
        <v>3000</v>
      </c>
      <c r="D388" s="21"/>
      <c r="E388" s="21"/>
      <c r="F388" s="21" t="s">
        <v>314</v>
      </c>
      <c r="G388" s="22">
        <v>21.636363636363637</v>
      </c>
      <c r="H388" s="22">
        <v>3.93333333333333</v>
      </c>
      <c r="I388" s="22">
        <v>25.569696969696967</v>
      </c>
    </row>
    <row r="389" spans="1:9" x14ac:dyDescent="0.3">
      <c r="A389" s="21" t="s">
        <v>3008</v>
      </c>
      <c r="B389" s="21">
        <v>51280720</v>
      </c>
      <c r="C389" s="21" t="s">
        <v>3009</v>
      </c>
      <c r="D389" s="21"/>
      <c r="E389" s="21"/>
      <c r="F389" s="21" t="s">
        <v>314</v>
      </c>
      <c r="G389" s="22">
        <v>19.90909090909091</v>
      </c>
      <c r="H389" s="22">
        <v>1.5714285714285701</v>
      </c>
      <c r="I389" s="22">
        <v>21.480519480519479</v>
      </c>
    </row>
    <row r="390" spans="1:9" x14ac:dyDescent="0.3">
      <c r="A390" s="21" t="s">
        <v>2922</v>
      </c>
      <c r="B390" s="21">
        <v>51280740</v>
      </c>
      <c r="C390" s="21" t="s">
        <v>2923</v>
      </c>
      <c r="D390" s="21"/>
      <c r="E390" s="21"/>
      <c r="F390" s="21" t="s">
        <v>314</v>
      </c>
      <c r="G390" s="22">
        <v>17.59090909090909</v>
      </c>
      <c r="H390" s="22">
        <v>1.1000000000000001</v>
      </c>
      <c r="I390" s="22">
        <v>18.690909090909091</v>
      </c>
    </row>
    <row r="391" spans="1:9" x14ac:dyDescent="0.3">
      <c r="A391" s="21" t="s">
        <v>3436</v>
      </c>
      <c r="B391" s="21">
        <v>50003790</v>
      </c>
      <c r="C391" s="21" t="s">
        <v>3437</v>
      </c>
      <c r="D391" s="21"/>
      <c r="E391" s="21"/>
      <c r="F391" s="21" t="s">
        <v>15</v>
      </c>
      <c r="G391" s="22">
        <v>85</v>
      </c>
      <c r="H391" s="22">
        <v>209.636363636364</v>
      </c>
      <c r="I391" s="22">
        <v>294.63636363636397</v>
      </c>
    </row>
    <row r="392" spans="1:9" x14ac:dyDescent="0.3">
      <c r="A392" s="23" t="s">
        <v>3438</v>
      </c>
      <c r="B392" s="23">
        <v>50003800</v>
      </c>
      <c r="C392" s="23" t="s">
        <v>3437</v>
      </c>
      <c r="D392" s="23"/>
      <c r="E392" s="23"/>
      <c r="F392" s="23" t="s">
        <v>15</v>
      </c>
      <c r="G392" s="24">
        <v>523.81818181818187</v>
      </c>
      <c r="H392" s="24">
        <v>548.36363636363603</v>
      </c>
      <c r="I392" s="24">
        <v>1072.181818181818</v>
      </c>
    </row>
    <row r="393" spans="1:9" x14ac:dyDescent="0.3">
      <c r="A393" s="21" t="s">
        <v>3108</v>
      </c>
      <c r="B393" s="21">
        <v>51280760</v>
      </c>
      <c r="C393" s="21" t="s">
        <v>3109</v>
      </c>
      <c r="D393" s="21"/>
      <c r="E393" s="21"/>
      <c r="F393" s="21" t="s">
        <v>314</v>
      </c>
      <c r="G393" s="22">
        <v>14</v>
      </c>
      <c r="H393" s="22" t="s">
        <v>5022</v>
      </c>
      <c r="I393" s="22">
        <v>14</v>
      </c>
    </row>
    <row r="394" spans="1:9" x14ac:dyDescent="0.3">
      <c r="A394" s="21" t="s">
        <v>4669</v>
      </c>
      <c r="B394" s="21">
        <v>50005241</v>
      </c>
      <c r="C394" s="21" t="s">
        <v>2893</v>
      </c>
      <c r="D394" s="21"/>
      <c r="E394" s="21" t="s">
        <v>4971</v>
      </c>
      <c r="F394" s="21" t="s">
        <v>15</v>
      </c>
      <c r="G394" s="22" t="s">
        <v>5022</v>
      </c>
      <c r="H394" s="22" t="s">
        <v>5022</v>
      </c>
      <c r="I394" s="22">
        <v>0</v>
      </c>
    </row>
    <row r="395" spans="1:9" x14ac:dyDescent="0.3">
      <c r="A395" s="21" t="s">
        <v>2432</v>
      </c>
      <c r="B395" s="21">
        <v>59520256</v>
      </c>
      <c r="C395" s="21" t="s">
        <v>2429</v>
      </c>
      <c r="D395" s="21"/>
      <c r="E395" s="21" t="s">
        <v>4953</v>
      </c>
      <c r="F395" s="21" t="s">
        <v>452</v>
      </c>
      <c r="G395" s="22">
        <v>0</v>
      </c>
      <c r="H395" s="22">
        <v>178.272727272727</v>
      </c>
      <c r="I395" s="22">
        <v>178.272727272727</v>
      </c>
    </row>
    <row r="396" spans="1:9" x14ac:dyDescent="0.3">
      <c r="A396" s="21" t="s">
        <v>4209</v>
      </c>
      <c r="B396" s="21">
        <v>59351020</v>
      </c>
      <c r="C396" s="21" t="s">
        <v>788</v>
      </c>
      <c r="D396" s="21"/>
      <c r="E396" s="21" t="s">
        <v>4952</v>
      </c>
      <c r="F396" s="21" t="s">
        <v>202</v>
      </c>
      <c r="G396" s="22" t="s">
        <v>5022</v>
      </c>
      <c r="H396" s="22">
        <v>162.636363636364</v>
      </c>
      <c r="I396" s="22">
        <v>162.636363636364</v>
      </c>
    </row>
    <row r="397" spans="1:9" x14ac:dyDescent="0.3">
      <c r="A397" s="23" t="s">
        <v>3718</v>
      </c>
      <c r="B397" s="23">
        <v>50006130</v>
      </c>
      <c r="C397" s="23" t="s">
        <v>3719</v>
      </c>
      <c r="D397" s="23"/>
      <c r="E397" s="23"/>
      <c r="F397" s="23" t="s">
        <v>15</v>
      </c>
      <c r="G397" s="24">
        <v>178.27272727272728</v>
      </c>
      <c r="H397" s="24" t="s">
        <v>5022</v>
      </c>
      <c r="I397" s="24">
        <v>178.27272727272728</v>
      </c>
    </row>
    <row r="398" spans="1:9" x14ac:dyDescent="0.3">
      <c r="A398" s="21" t="s">
        <v>3720</v>
      </c>
      <c r="B398" s="21">
        <v>50006140</v>
      </c>
      <c r="C398" s="21" t="s">
        <v>3719</v>
      </c>
      <c r="D398" s="21"/>
      <c r="E398" s="21"/>
      <c r="F398" s="21" t="s">
        <v>15</v>
      </c>
      <c r="G398" s="22">
        <v>13.227272727272727</v>
      </c>
      <c r="H398" s="22" t="s">
        <v>5022</v>
      </c>
      <c r="I398" s="22">
        <v>13.227272727272727</v>
      </c>
    </row>
    <row r="399" spans="1:9" x14ac:dyDescent="0.3">
      <c r="A399" s="23" t="s">
        <v>3446</v>
      </c>
      <c r="B399" s="23">
        <v>50006150</v>
      </c>
      <c r="C399" s="23" t="s">
        <v>3447</v>
      </c>
      <c r="D399" s="23"/>
      <c r="E399" s="23"/>
      <c r="F399" s="23" t="s">
        <v>15</v>
      </c>
      <c r="G399" s="24">
        <v>0.68181818181818177</v>
      </c>
      <c r="H399" s="24" t="s">
        <v>5022</v>
      </c>
      <c r="I399" s="24">
        <v>0.68181818181818177</v>
      </c>
    </row>
    <row r="400" spans="1:9" x14ac:dyDescent="0.3">
      <c r="A400" s="21" t="s">
        <v>3448</v>
      </c>
      <c r="B400" s="21">
        <v>50006160</v>
      </c>
      <c r="C400" s="21" t="s">
        <v>3447</v>
      </c>
      <c r="D400" s="21"/>
      <c r="E400" s="21"/>
      <c r="F400" s="21" t="s">
        <v>15</v>
      </c>
      <c r="G400" s="22">
        <v>11.590909090909092</v>
      </c>
      <c r="H400" s="22" t="s">
        <v>5022</v>
      </c>
      <c r="I400" s="22">
        <v>11.590909090909092</v>
      </c>
    </row>
    <row r="401" spans="1:9" x14ac:dyDescent="0.3">
      <c r="A401" s="23" t="s">
        <v>2934</v>
      </c>
      <c r="B401" s="23">
        <v>51280800</v>
      </c>
      <c r="C401" s="23" t="s">
        <v>2935</v>
      </c>
      <c r="D401" s="23"/>
      <c r="E401" s="23"/>
      <c r="F401" s="23" t="s">
        <v>314</v>
      </c>
      <c r="G401" s="24">
        <v>28.636363636363637</v>
      </c>
      <c r="H401" s="24">
        <v>1.7777777777777799</v>
      </c>
      <c r="I401" s="24">
        <v>30.414141414141415</v>
      </c>
    </row>
    <row r="402" spans="1:9" x14ac:dyDescent="0.3">
      <c r="A402" s="21" t="s">
        <v>2936</v>
      </c>
      <c r="B402" s="21">
        <v>51280810</v>
      </c>
      <c r="C402" s="21" t="s">
        <v>2935</v>
      </c>
      <c r="D402" s="21"/>
      <c r="E402" s="21"/>
      <c r="F402" s="21" t="s">
        <v>314</v>
      </c>
      <c r="G402" s="22">
        <v>69.909090909090907</v>
      </c>
      <c r="H402" s="22">
        <v>10.714285714285699</v>
      </c>
      <c r="I402" s="22">
        <v>80.6233766233766</v>
      </c>
    </row>
    <row r="403" spans="1:9" x14ac:dyDescent="0.3">
      <c r="A403" s="23" t="s">
        <v>4340</v>
      </c>
      <c r="B403" s="23">
        <v>50006330</v>
      </c>
      <c r="C403" s="23" t="s">
        <v>4341</v>
      </c>
      <c r="D403" s="23"/>
      <c r="E403" s="23"/>
      <c r="F403" s="23" t="s">
        <v>15</v>
      </c>
      <c r="G403" s="24">
        <v>21.681818181818183</v>
      </c>
      <c r="H403" s="24" t="s">
        <v>5022</v>
      </c>
      <c r="I403" s="24">
        <v>21.681818181818183</v>
      </c>
    </row>
    <row r="404" spans="1:9" x14ac:dyDescent="0.3">
      <c r="A404" s="23" t="s">
        <v>4342</v>
      </c>
      <c r="B404" s="23">
        <v>50006340</v>
      </c>
      <c r="C404" s="23" t="s">
        <v>4341</v>
      </c>
      <c r="D404" s="23"/>
      <c r="E404" s="23"/>
      <c r="F404" s="23" t="s">
        <v>15</v>
      </c>
      <c r="G404" s="24">
        <v>71.954545454545453</v>
      </c>
      <c r="H404" s="24" t="s">
        <v>5022</v>
      </c>
      <c r="I404" s="24">
        <v>71.954545454545453</v>
      </c>
    </row>
    <row r="405" spans="1:9" x14ac:dyDescent="0.3">
      <c r="A405" s="21" t="s">
        <v>2942</v>
      </c>
      <c r="B405" s="21">
        <v>51280830</v>
      </c>
      <c r="C405" s="21" t="s">
        <v>2941</v>
      </c>
      <c r="D405" s="21"/>
      <c r="E405" s="21"/>
      <c r="F405" s="21" t="s">
        <v>314</v>
      </c>
      <c r="G405" s="22">
        <v>29.136363636363637</v>
      </c>
      <c r="H405" s="22" t="s">
        <v>5022</v>
      </c>
      <c r="I405" s="22">
        <v>29.136363636363637</v>
      </c>
    </row>
    <row r="406" spans="1:9" x14ac:dyDescent="0.3">
      <c r="A406" s="23" t="s">
        <v>4229</v>
      </c>
      <c r="B406" s="23">
        <v>50006541</v>
      </c>
      <c r="C406" s="23" t="s">
        <v>4228</v>
      </c>
      <c r="D406" s="23"/>
      <c r="E406" s="23" t="s">
        <v>4959</v>
      </c>
      <c r="F406" s="23" t="s">
        <v>15</v>
      </c>
      <c r="G406" s="24">
        <v>158.09090909090909</v>
      </c>
      <c r="H406" s="24" t="s">
        <v>5022</v>
      </c>
      <c r="I406" s="24">
        <v>158.09090909090909</v>
      </c>
    </row>
    <row r="407" spans="1:9" x14ac:dyDescent="0.3">
      <c r="A407" s="23" t="s">
        <v>4868</v>
      </c>
      <c r="B407" s="23">
        <v>50203006</v>
      </c>
      <c r="C407" s="23" t="s">
        <v>4860</v>
      </c>
      <c r="D407" s="23"/>
      <c r="E407" s="23" t="s">
        <v>4960</v>
      </c>
      <c r="F407" s="23" t="s">
        <v>179</v>
      </c>
      <c r="G407" s="24" t="s">
        <v>5022</v>
      </c>
      <c r="H407" s="24">
        <v>156.90909090909099</v>
      </c>
      <c r="I407" s="24">
        <v>156.90909090909099</v>
      </c>
    </row>
    <row r="408" spans="1:9" x14ac:dyDescent="0.3">
      <c r="A408" s="21" t="s">
        <v>4222</v>
      </c>
      <c r="B408" s="21">
        <v>51285001</v>
      </c>
      <c r="C408" s="21" t="s">
        <v>4223</v>
      </c>
      <c r="D408" s="21"/>
      <c r="E408" s="21"/>
      <c r="F408" s="21" t="s">
        <v>314</v>
      </c>
      <c r="G408" s="22">
        <v>146.90909090909091</v>
      </c>
      <c r="H408" s="22" t="s">
        <v>5022</v>
      </c>
      <c r="I408" s="22">
        <v>146.90909090909091</v>
      </c>
    </row>
    <row r="409" spans="1:9" x14ac:dyDescent="0.3">
      <c r="A409" s="21" t="s">
        <v>4455</v>
      </c>
      <c r="B409" s="21">
        <v>50006390</v>
      </c>
      <c r="C409" s="21" t="s">
        <v>4456</v>
      </c>
      <c r="D409" s="21"/>
      <c r="E409" s="21"/>
      <c r="F409" s="21" t="s">
        <v>15</v>
      </c>
      <c r="G409" s="22">
        <v>13.272727272727273</v>
      </c>
      <c r="H409" s="22" t="s">
        <v>5022</v>
      </c>
      <c r="I409" s="22">
        <v>13.272727272727273</v>
      </c>
    </row>
    <row r="410" spans="1:9" x14ac:dyDescent="0.3">
      <c r="A410" s="23" t="s">
        <v>4841</v>
      </c>
      <c r="B410" s="23">
        <v>50520232</v>
      </c>
      <c r="C410" s="23" t="s">
        <v>1180</v>
      </c>
      <c r="D410" s="23"/>
      <c r="E410" s="23"/>
      <c r="F410" s="23" t="s">
        <v>24</v>
      </c>
      <c r="G410" s="24" t="s">
        <v>5022</v>
      </c>
      <c r="H410" s="24">
        <v>134.136363636364</v>
      </c>
      <c r="I410" s="24">
        <v>134.136363636364</v>
      </c>
    </row>
    <row r="411" spans="1:9" x14ac:dyDescent="0.3">
      <c r="A411" s="21" t="s">
        <v>3625</v>
      </c>
      <c r="B411" s="21">
        <v>50006410</v>
      </c>
      <c r="C411" s="21" t="s">
        <v>3626</v>
      </c>
      <c r="D411" s="21"/>
      <c r="E411" s="21"/>
      <c r="F411" s="21" t="s">
        <v>15</v>
      </c>
      <c r="G411" s="22">
        <v>12.863636363636363</v>
      </c>
      <c r="H411" s="22" t="s">
        <v>5022</v>
      </c>
      <c r="I411" s="22">
        <v>12.863636363636363</v>
      </c>
    </row>
    <row r="412" spans="1:9" x14ac:dyDescent="0.3">
      <c r="A412" s="21" t="s">
        <v>2742</v>
      </c>
      <c r="B412" s="21">
        <v>51320130</v>
      </c>
      <c r="C412" s="21" t="s">
        <v>2743</v>
      </c>
      <c r="D412" s="21"/>
      <c r="E412" s="21"/>
      <c r="F412" s="21" t="s">
        <v>4972</v>
      </c>
      <c r="G412" s="22">
        <v>130.31818181818181</v>
      </c>
      <c r="H412" s="22">
        <v>233.95454545454501</v>
      </c>
      <c r="I412" s="22">
        <v>364.2727272727268</v>
      </c>
    </row>
    <row r="413" spans="1:9" x14ac:dyDescent="0.3">
      <c r="A413" s="23" t="s">
        <v>3600</v>
      </c>
      <c r="B413" s="23">
        <v>50006452</v>
      </c>
      <c r="C413" s="23" t="s">
        <v>3601</v>
      </c>
      <c r="D413" s="23"/>
      <c r="E413" s="23"/>
      <c r="F413" s="23" t="s">
        <v>15</v>
      </c>
      <c r="G413" s="24" t="s">
        <v>5022</v>
      </c>
      <c r="H413" s="24" t="s">
        <v>5022</v>
      </c>
      <c r="I413" s="24">
        <v>0</v>
      </c>
    </row>
    <row r="414" spans="1:9" x14ac:dyDescent="0.3">
      <c r="A414" s="23" t="s">
        <v>3137</v>
      </c>
      <c r="B414" s="23">
        <v>51320270</v>
      </c>
      <c r="C414" s="23" t="s">
        <v>3138</v>
      </c>
      <c r="D414" s="23"/>
      <c r="E414" s="23"/>
      <c r="F414" s="23" t="s">
        <v>4972</v>
      </c>
      <c r="G414" s="24">
        <v>0.95454545454545459</v>
      </c>
      <c r="H414" s="24">
        <v>25.727272727272702</v>
      </c>
      <c r="I414" s="24">
        <v>26.681818181818155</v>
      </c>
    </row>
    <row r="415" spans="1:9" x14ac:dyDescent="0.3">
      <c r="A415" s="23" t="s">
        <v>3616</v>
      </c>
      <c r="B415" s="24">
        <v>50006480</v>
      </c>
      <c r="C415" s="23" t="s">
        <v>3615</v>
      </c>
      <c r="D415" s="23"/>
      <c r="E415" s="23"/>
      <c r="F415" s="23" t="s">
        <v>15</v>
      </c>
      <c r="G415" s="24" t="s">
        <v>5022</v>
      </c>
      <c r="H415" s="24" t="s">
        <v>5022</v>
      </c>
      <c r="I415" s="24">
        <v>0</v>
      </c>
    </row>
    <row r="416" spans="1:9" x14ac:dyDescent="0.3">
      <c r="A416" s="21" t="s">
        <v>3871</v>
      </c>
      <c r="B416" s="21">
        <v>51320310</v>
      </c>
      <c r="C416" s="21" t="s">
        <v>3872</v>
      </c>
      <c r="D416" s="21"/>
      <c r="E416" s="21"/>
      <c r="F416" s="21" t="s">
        <v>4972</v>
      </c>
      <c r="G416" s="22">
        <v>1.0454545454545454</v>
      </c>
      <c r="H416" s="22">
        <v>8.2727272727272698</v>
      </c>
      <c r="I416" s="22">
        <v>9.3181818181818148</v>
      </c>
    </row>
    <row r="417" spans="1:9" x14ac:dyDescent="0.3">
      <c r="A417" s="23" t="s">
        <v>3139</v>
      </c>
      <c r="B417" s="23">
        <v>51320320</v>
      </c>
      <c r="C417" s="23" t="s">
        <v>3138</v>
      </c>
      <c r="D417" s="23"/>
      <c r="E417" s="23"/>
      <c r="F417" s="23" t="s">
        <v>4972</v>
      </c>
      <c r="G417" s="24">
        <v>22.545454545454547</v>
      </c>
      <c r="H417" s="24">
        <v>129.95454545454501</v>
      </c>
      <c r="I417" s="24">
        <v>152.49999999999955</v>
      </c>
    </row>
    <row r="418" spans="1:9" x14ac:dyDescent="0.3">
      <c r="A418" s="21" t="s">
        <v>3873</v>
      </c>
      <c r="B418" s="21">
        <v>51320360</v>
      </c>
      <c r="C418" s="21" t="s">
        <v>3872</v>
      </c>
      <c r="D418" s="21"/>
      <c r="E418" s="21"/>
      <c r="F418" s="21" t="s">
        <v>4972</v>
      </c>
      <c r="G418" s="22">
        <v>32.68181818181818</v>
      </c>
      <c r="H418" s="22">
        <v>108.636363636364</v>
      </c>
      <c r="I418" s="22">
        <v>141.31818181818218</v>
      </c>
    </row>
    <row r="419" spans="1:9" x14ac:dyDescent="0.3">
      <c r="A419" s="21" t="s">
        <v>2792</v>
      </c>
      <c r="B419" s="21">
        <v>50006520</v>
      </c>
      <c r="C419" s="21" t="s">
        <v>2791</v>
      </c>
      <c r="D419" s="21"/>
      <c r="E419" s="21"/>
      <c r="F419" s="21" t="s">
        <v>15</v>
      </c>
      <c r="G419" s="22">
        <v>0.18181818181818182</v>
      </c>
      <c r="H419" s="22" t="s">
        <v>5022</v>
      </c>
      <c r="I419" s="22">
        <v>0.18181818181818182</v>
      </c>
    </row>
    <row r="420" spans="1:9" x14ac:dyDescent="0.3">
      <c r="A420" s="21" t="s">
        <v>4287</v>
      </c>
      <c r="B420" s="21">
        <v>50006522</v>
      </c>
      <c r="C420" s="21" t="s">
        <v>4288</v>
      </c>
      <c r="D420" s="21"/>
      <c r="E420" s="21"/>
      <c r="F420" s="21" t="s">
        <v>15</v>
      </c>
      <c r="G420" s="22">
        <v>14.727272727272727</v>
      </c>
      <c r="H420" s="22" t="s">
        <v>5022</v>
      </c>
      <c r="I420" s="22">
        <v>14.727272727272727</v>
      </c>
    </row>
    <row r="421" spans="1:9" x14ac:dyDescent="0.3">
      <c r="A421" s="23" t="s">
        <v>2823</v>
      </c>
      <c r="B421" s="24">
        <v>50205020</v>
      </c>
      <c r="C421" s="23" t="s">
        <v>1731</v>
      </c>
      <c r="D421" s="23"/>
      <c r="E421" s="23" t="s">
        <v>4953</v>
      </c>
      <c r="F421" s="23" t="s">
        <v>179</v>
      </c>
      <c r="G421" s="24" t="s">
        <v>5022</v>
      </c>
      <c r="H421" s="24">
        <v>134.09090909090901</v>
      </c>
      <c r="I421" s="24">
        <v>134.09090909090901</v>
      </c>
    </row>
    <row r="422" spans="1:9" x14ac:dyDescent="0.3">
      <c r="A422" s="23" t="s">
        <v>3349</v>
      </c>
      <c r="B422" s="23">
        <v>51322010</v>
      </c>
      <c r="C422" s="23" t="s">
        <v>3350</v>
      </c>
      <c r="D422" s="23"/>
      <c r="E422" s="23"/>
      <c r="F422" s="23" t="s">
        <v>4972</v>
      </c>
      <c r="G422" s="24" t="s">
        <v>5022</v>
      </c>
      <c r="H422" s="24" t="s">
        <v>5022</v>
      </c>
      <c r="I422" s="24">
        <v>0</v>
      </c>
    </row>
    <row r="423" spans="1:9" x14ac:dyDescent="0.3">
      <c r="A423" s="23" t="s">
        <v>3351</v>
      </c>
      <c r="B423" s="23">
        <v>51322020</v>
      </c>
      <c r="C423" s="23" t="s">
        <v>3350</v>
      </c>
      <c r="D423" s="23"/>
      <c r="E423" s="23"/>
      <c r="F423" s="23" t="s">
        <v>4972</v>
      </c>
      <c r="G423" s="24" t="s">
        <v>5022</v>
      </c>
      <c r="H423" s="24" t="s">
        <v>5022</v>
      </c>
      <c r="I423" s="24">
        <v>0</v>
      </c>
    </row>
    <row r="424" spans="1:9" x14ac:dyDescent="0.3">
      <c r="A424" s="21" t="s">
        <v>2865</v>
      </c>
      <c r="B424" s="21">
        <v>51322030</v>
      </c>
      <c r="C424" s="21" t="s">
        <v>2866</v>
      </c>
      <c r="D424" s="21"/>
      <c r="E424" s="21"/>
      <c r="F424" s="21" t="s">
        <v>4972</v>
      </c>
      <c r="G424" s="22" t="s">
        <v>5022</v>
      </c>
      <c r="H424" s="22" t="s">
        <v>5022</v>
      </c>
      <c r="I424" s="22">
        <v>0</v>
      </c>
    </row>
    <row r="425" spans="1:9" x14ac:dyDescent="0.3">
      <c r="A425" s="21" t="s">
        <v>3403</v>
      </c>
      <c r="B425" s="21">
        <v>50006610</v>
      </c>
      <c r="C425" s="21" t="s">
        <v>3401</v>
      </c>
      <c r="D425" s="21"/>
      <c r="E425" s="21"/>
      <c r="F425" s="21" t="s">
        <v>15</v>
      </c>
      <c r="G425" s="22">
        <v>27.59090909090909</v>
      </c>
      <c r="H425" s="22" t="s">
        <v>5022</v>
      </c>
      <c r="I425" s="22">
        <v>27.59090909090909</v>
      </c>
    </row>
    <row r="426" spans="1:9" x14ac:dyDescent="0.3">
      <c r="A426" s="23" t="s">
        <v>3037</v>
      </c>
      <c r="B426" s="23">
        <v>50006630</v>
      </c>
      <c r="C426" s="23" t="s">
        <v>3038</v>
      </c>
      <c r="D426" s="23"/>
      <c r="E426" s="23"/>
      <c r="F426" s="23" t="s">
        <v>15</v>
      </c>
      <c r="G426" s="24" t="s">
        <v>5022</v>
      </c>
      <c r="H426" s="24" t="s">
        <v>5022</v>
      </c>
      <c r="I426" s="24">
        <v>0</v>
      </c>
    </row>
    <row r="427" spans="1:9" x14ac:dyDescent="0.3">
      <c r="A427" s="21" t="s">
        <v>3253</v>
      </c>
      <c r="B427" s="21">
        <v>50006650</v>
      </c>
      <c r="C427" s="21" t="s">
        <v>3254</v>
      </c>
      <c r="D427" s="21"/>
      <c r="E427" s="21"/>
      <c r="F427" s="21" t="s">
        <v>15</v>
      </c>
      <c r="G427" s="22" t="s">
        <v>5022</v>
      </c>
      <c r="H427" s="22" t="s">
        <v>5022</v>
      </c>
      <c r="I427" s="22">
        <v>0</v>
      </c>
    </row>
    <row r="428" spans="1:9" x14ac:dyDescent="0.3">
      <c r="A428" s="21" t="s">
        <v>2849</v>
      </c>
      <c r="B428" s="21">
        <v>50006670</v>
      </c>
      <c r="C428" s="21" t="s">
        <v>2850</v>
      </c>
      <c r="D428" s="21"/>
      <c r="E428" s="21"/>
      <c r="F428" s="21" t="s">
        <v>15</v>
      </c>
      <c r="G428" s="22">
        <v>58.136363636363633</v>
      </c>
      <c r="H428" s="22" t="s">
        <v>5022</v>
      </c>
      <c r="I428" s="22">
        <v>58.136363636363633</v>
      </c>
    </row>
    <row r="429" spans="1:9" x14ac:dyDescent="0.3">
      <c r="A429" s="21" t="s">
        <v>4807</v>
      </c>
      <c r="B429" s="21">
        <v>50006680</v>
      </c>
      <c r="C429" s="21" t="s">
        <v>4808</v>
      </c>
      <c r="D429" s="21"/>
      <c r="E429" s="21"/>
      <c r="F429" s="21" t="s">
        <v>15</v>
      </c>
      <c r="G429" s="22" t="s">
        <v>5022</v>
      </c>
      <c r="H429" s="22" t="s">
        <v>5022</v>
      </c>
      <c r="I429" s="22">
        <v>0</v>
      </c>
    </row>
    <row r="430" spans="1:9" x14ac:dyDescent="0.3">
      <c r="A430" s="23" t="s">
        <v>4809</v>
      </c>
      <c r="B430" s="23">
        <v>50006681</v>
      </c>
      <c r="C430" s="23" t="s">
        <v>4810</v>
      </c>
      <c r="D430" s="23"/>
      <c r="E430" s="23"/>
      <c r="F430" s="23" t="s">
        <v>15</v>
      </c>
      <c r="G430" s="24" t="s">
        <v>5022</v>
      </c>
      <c r="H430" s="24" t="s">
        <v>5022</v>
      </c>
      <c r="I430" s="24">
        <v>0</v>
      </c>
    </row>
    <row r="431" spans="1:9" x14ac:dyDescent="0.3">
      <c r="A431" s="23" t="s">
        <v>2867</v>
      </c>
      <c r="B431" s="23">
        <v>51322040</v>
      </c>
      <c r="C431" s="23" t="s">
        <v>2866</v>
      </c>
      <c r="D431" s="23"/>
      <c r="E431" s="23"/>
      <c r="F431" s="23" t="s">
        <v>4972</v>
      </c>
      <c r="G431" s="24" t="s">
        <v>5022</v>
      </c>
      <c r="H431" s="24" t="s">
        <v>5022</v>
      </c>
      <c r="I431" s="24">
        <v>0</v>
      </c>
    </row>
    <row r="432" spans="1:9" x14ac:dyDescent="0.3">
      <c r="A432" s="23" t="s">
        <v>2851</v>
      </c>
      <c r="B432" s="23">
        <v>50006710</v>
      </c>
      <c r="C432" s="23" t="s">
        <v>2852</v>
      </c>
      <c r="D432" s="23"/>
      <c r="E432" s="23"/>
      <c r="F432" s="23" t="s">
        <v>15</v>
      </c>
      <c r="G432" s="24">
        <v>93.909090909090907</v>
      </c>
      <c r="H432" s="24" t="s">
        <v>5022</v>
      </c>
      <c r="I432" s="24">
        <v>93.909090909090907</v>
      </c>
    </row>
    <row r="433" spans="1:9" x14ac:dyDescent="0.3">
      <c r="A433" s="21" t="s">
        <v>3105</v>
      </c>
      <c r="B433" s="21">
        <v>51322050</v>
      </c>
      <c r="C433" s="21" t="s">
        <v>3106</v>
      </c>
      <c r="D433" s="21"/>
      <c r="E433" s="21"/>
      <c r="F433" s="21" t="s">
        <v>4972</v>
      </c>
      <c r="G433" s="22" t="s">
        <v>5022</v>
      </c>
      <c r="H433" s="22" t="s">
        <v>5022</v>
      </c>
      <c r="I433" s="22">
        <v>0</v>
      </c>
    </row>
    <row r="434" spans="1:9" x14ac:dyDescent="0.3">
      <c r="A434" s="21" t="s">
        <v>4881</v>
      </c>
      <c r="B434" s="21">
        <v>50006750</v>
      </c>
      <c r="C434" s="21" t="s">
        <v>3038</v>
      </c>
      <c r="D434" s="21"/>
      <c r="E434" s="21"/>
      <c r="F434" s="21" t="s">
        <v>15</v>
      </c>
      <c r="G434" s="22">
        <v>28.181818181818183</v>
      </c>
      <c r="H434" s="22" t="s">
        <v>5022</v>
      </c>
      <c r="I434" s="22">
        <v>28.181818181818183</v>
      </c>
    </row>
    <row r="435" spans="1:9" x14ac:dyDescent="0.3">
      <c r="A435" s="23" t="s">
        <v>4207</v>
      </c>
      <c r="B435" s="23">
        <v>50006810</v>
      </c>
      <c r="C435" s="23" t="s">
        <v>4205</v>
      </c>
      <c r="D435" s="23"/>
      <c r="E435" s="23"/>
      <c r="F435" s="23" t="s">
        <v>15</v>
      </c>
      <c r="G435" s="24">
        <v>45.909090909090907</v>
      </c>
      <c r="H435" s="24" t="s">
        <v>5022</v>
      </c>
      <c r="I435" s="24">
        <v>45.909090909090907</v>
      </c>
    </row>
    <row r="436" spans="1:9" x14ac:dyDescent="0.3">
      <c r="A436" s="23" t="s">
        <v>3634</v>
      </c>
      <c r="B436" s="23">
        <v>50006830</v>
      </c>
      <c r="C436" s="23" t="s">
        <v>3635</v>
      </c>
      <c r="D436" s="23"/>
      <c r="E436" s="23"/>
      <c r="F436" s="23" t="s">
        <v>15</v>
      </c>
      <c r="G436" s="24">
        <v>33.909090909090907</v>
      </c>
      <c r="H436" s="24" t="s">
        <v>5022</v>
      </c>
      <c r="I436" s="24">
        <v>33.909090909090907</v>
      </c>
    </row>
    <row r="437" spans="1:9" x14ac:dyDescent="0.3">
      <c r="A437" s="23" t="s">
        <v>3107</v>
      </c>
      <c r="B437" s="23">
        <v>51322060</v>
      </c>
      <c r="C437" s="23" t="s">
        <v>3106</v>
      </c>
      <c r="D437" s="23"/>
      <c r="E437" s="23"/>
      <c r="F437" s="23" t="s">
        <v>4972</v>
      </c>
      <c r="G437" s="24" t="s">
        <v>5022</v>
      </c>
      <c r="H437" s="24" t="s">
        <v>5022</v>
      </c>
      <c r="I437" s="24">
        <v>0</v>
      </c>
    </row>
    <row r="438" spans="1:9" x14ac:dyDescent="0.3">
      <c r="A438" s="23" t="s">
        <v>2617</v>
      </c>
      <c r="B438" s="23">
        <v>51322070</v>
      </c>
      <c r="C438" s="23" t="s">
        <v>2618</v>
      </c>
      <c r="D438" s="23"/>
      <c r="E438" s="23"/>
      <c r="F438" s="23" t="s">
        <v>4972</v>
      </c>
      <c r="G438" s="24" t="s">
        <v>5022</v>
      </c>
      <c r="H438" s="24" t="s">
        <v>5022</v>
      </c>
      <c r="I438" s="24">
        <v>0</v>
      </c>
    </row>
    <row r="439" spans="1:9" x14ac:dyDescent="0.3">
      <c r="A439" s="23" t="s">
        <v>2619</v>
      </c>
      <c r="B439" s="23">
        <v>51322080</v>
      </c>
      <c r="C439" s="23" t="s">
        <v>2618</v>
      </c>
      <c r="D439" s="23"/>
      <c r="E439" s="23"/>
      <c r="F439" s="23" t="s">
        <v>4972</v>
      </c>
      <c r="G439" s="24" t="s">
        <v>5022</v>
      </c>
      <c r="H439" s="24" t="s">
        <v>5022</v>
      </c>
      <c r="I439" s="24">
        <v>0</v>
      </c>
    </row>
    <row r="440" spans="1:9" x14ac:dyDescent="0.3">
      <c r="A440" s="21" t="s">
        <v>3865</v>
      </c>
      <c r="B440" s="21">
        <v>50006870</v>
      </c>
      <c r="C440" s="21" t="s">
        <v>3866</v>
      </c>
      <c r="D440" s="21"/>
      <c r="E440" s="21"/>
      <c r="F440" s="21" t="s">
        <v>15</v>
      </c>
      <c r="G440" s="22">
        <v>3.2272727272727271</v>
      </c>
      <c r="H440" s="22" t="s">
        <v>5022</v>
      </c>
      <c r="I440" s="22">
        <v>3.2272727272727271</v>
      </c>
    </row>
    <row r="441" spans="1:9" x14ac:dyDescent="0.3">
      <c r="A441" s="21" t="s">
        <v>3867</v>
      </c>
      <c r="B441" s="21">
        <v>50006880</v>
      </c>
      <c r="C441" s="21" t="s">
        <v>3866</v>
      </c>
      <c r="D441" s="21"/>
      <c r="E441" s="21"/>
      <c r="F441" s="21" t="s">
        <v>15</v>
      </c>
      <c r="G441" s="22">
        <v>96.86363636363636</v>
      </c>
      <c r="H441" s="22" t="s">
        <v>5022</v>
      </c>
      <c r="I441" s="22">
        <v>96.86363636363636</v>
      </c>
    </row>
    <row r="442" spans="1:9" x14ac:dyDescent="0.3">
      <c r="A442" s="21" t="s">
        <v>3815</v>
      </c>
      <c r="B442" s="21">
        <v>50006890</v>
      </c>
      <c r="C442" s="21" t="s">
        <v>3816</v>
      </c>
      <c r="D442" s="21"/>
      <c r="E442" s="21"/>
      <c r="F442" s="21" t="s">
        <v>15</v>
      </c>
      <c r="G442" s="22">
        <v>6.1363636363636367</v>
      </c>
      <c r="H442" s="22" t="s">
        <v>5022</v>
      </c>
      <c r="I442" s="22">
        <v>6.1363636363636367</v>
      </c>
    </row>
    <row r="443" spans="1:9" x14ac:dyDescent="0.3">
      <c r="A443" s="21" t="s">
        <v>3817</v>
      </c>
      <c r="B443" s="21">
        <v>50006900</v>
      </c>
      <c r="C443" s="21" t="s">
        <v>3816</v>
      </c>
      <c r="D443" s="21"/>
      <c r="E443" s="21"/>
      <c r="F443" s="21" t="s">
        <v>15</v>
      </c>
      <c r="G443" s="22">
        <v>111.68181818181819</v>
      </c>
      <c r="H443" s="22" t="s">
        <v>5022</v>
      </c>
      <c r="I443" s="22">
        <v>111.68181818181819</v>
      </c>
    </row>
    <row r="444" spans="1:9" x14ac:dyDescent="0.3">
      <c r="A444" s="21" t="s">
        <v>3339</v>
      </c>
      <c r="B444" s="21">
        <v>50006910</v>
      </c>
      <c r="C444" s="21" t="s">
        <v>3340</v>
      </c>
      <c r="D444" s="21"/>
      <c r="E444" s="21"/>
      <c r="F444" s="21" t="s">
        <v>15</v>
      </c>
      <c r="G444" s="22">
        <v>6.3181818181818183</v>
      </c>
      <c r="H444" s="22" t="s">
        <v>5022</v>
      </c>
      <c r="I444" s="22">
        <v>6.3181818181818183</v>
      </c>
    </row>
    <row r="445" spans="1:9" x14ac:dyDescent="0.3">
      <c r="A445" s="21" t="s">
        <v>3341</v>
      </c>
      <c r="B445" s="21">
        <v>50006920</v>
      </c>
      <c r="C445" s="21" t="s">
        <v>3340</v>
      </c>
      <c r="D445" s="21"/>
      <c r="E445" s="21"/>
      <c r="F445" s="21" t="s">
        <v>15</v>
      </c>
      <c r="G445" s="22">
        <v>110</v>
      </c>
      <c r="H445" s="22" t="s">
        <v>5022</v>
      </c>
      <c r="I445" s="22">
        <v>110</v>
      </c>
    </row>
    <row r="446" spans="1:9" x14ac:dyDescent="0.3">
      <c r="A446" s="21" t="s">
        <v>2623</v>
      </c>
      <c r="B446" s="21">
        <v>50006930</v>
      </c>
      <c r="C446" s="21" t="s">
        <v>2624</v>
      </c>
      <c r="D446" s="21"/>
      <c r="E446" s="21"/>
      <c r="F446" s="21" t="s">
        <v>15</v>
      </c>
      <c r="G446" s="22">
        <v>10.136363636363637</v>
      </c>
      <c r="H446" s="22" t="s">
        <v>5022</v>
      </c>
      <c r="I446" s="22">
        <v>10.136363636363637</v>
      </c>
    </row>
    <row r="447" spans="1:9" x14ac:dyDescent="0.3">
      <c r="A447" s="21" t="s">
        <v>2625</v>
      </c>
      <c r="B447" s="21">
        <v>50006931</v>
      </c>
      <c r="C447" s="21" t="s">
        <v>2624</v>
      </c>
      <c r="D447" s="21"/>
      <c r="E447" s="21"/>
      <c r="F447" s="21" t="s">
        <v>15</v>
      </c>
      <c r="G447" s="22" t="s">
        <v>5022</v>
      </c>
      <c r="H447" s="22" t="s">
        <v>5022</v>
      </c>
      <c r="I447" s="22">
        <v>0</v>
      </c>
    </row>
    <row r="448" spans="1:9" x14ac:dyDescent="0.3">
      <c r="A448" s="23" t="s">
        <v>2745</v>
      </c>
      <c r="B448" s="23">
        <v>51322100</v>
      </c>
      <c r="C448" s="23" t="s">
        <v>2743</v>
      </c>
      <c r="D448" s="23"/>
      <c r="E448" s="23"/>
      <c r="F448" s="23" t="s">
        <v>4972</v>
      </c>
      <c r="G448" s="24" t="s">
        <v>5022</v>
      </c>
      <c r="H448" s="24" t="s">
        <v>5022</v>
      </c>
      <c r="I448" s="24">
        <v>0</v>
      </c>
    </row>
    <row r="449" spans="1:9" x14ac:dyDescent="0.3">
      <c r="A449" s="21" t="s">
        <v>4464</v>
      </c>
      <c r="B449" s="21">
        <v>50007030</v>
      </c>
      <c r="C449" s="21" t="s">
        <v>4465</v>
      </c>
      <c r="D449" s="21"/>
      <c r="E449" s="21"/>
      <c r="F449" s="21" t="s">
        <v>15</v>
      </c>
      <c r="G449" s="22">
        <v>7.9545454545454541</v>
      </c>
      <c r="H449" s="22" t="s">
        <v>5022</v>
      </c>
      <c r="I449" s="22">
        <v>7.9545454545454541</v>
      </c>
    </row>
    <row r="450" spans="1:9" x14ac:dyDescent="0.3">
      <c r="A450" s="23" t="s">
        <v>4415</v>
      </c>
      <c r="B450" s="23">
        <v>50007040</v>
      </c>
      <c r="C450" s="23" t="s">
        <v>4416</v>
      </c>
      <c r="D450" s="23"/>
      <c r="E450" s="23"/>
      <c r="F450" s="23" t="s">
        <v>15</v>
      </c>
      <c r="G450" s="24">
        <v>0.13636363636363635</v>
      </c>
      <c r="H450" s="24" t="s">
        <v>5022</v>
      </c>
      <c r="I450" s="24">
        <v>0.13636363636363635</v>
      </c>
    </row>
    <row r="451" spans="1:9" x14ac:dyDescent="0.3">
      <c r="A451" s="21" t="s">
        <v>3203</v>
      </c>
      <c r="B451" s="21">
        <v>50007050</v>
      </c>
      <c r="C451" s="21" t="s">
        <v>3204</v>
      </c>
      <c r="D451" s="21"/>
      <c r="E451" s="21"/>
      <c r="F451" s="21" t="s">
        <v>15</v>
      </c>
      <c r="G451" s="22">
        <v>20</v>
      </c>
      <c r="H451" s="22" t="s">
        <v>5022</v>
      </c>
      <c r="I451" s="22">
        <v>20</v>
      </c>
    </row>
    <row r="452" spans="1:9" x14ac:dyDescent="0.3">
      <c r="A452" s="21" t="s">
        <v>3205</v>
      </c>
      <c r="B452" s="21">
        <v>50007060</v>
      </c>
      <c r="C452" s="21" t="s">
        <v>3204</v>
      </c>
      <c r="D452" s="21"/>
      <c r="E452" s="21"/>
      <c r="F452" s="21" t="s">
        <v>15</v>
      </c>
      <c r="G452" s="22">
        <v>0.13636363636363635</v>
      </c>
      <c r="H452" s="22" t="s">
        <v>5022</v>
      </c>
      <c r="I452" s="22">
        <v>0.13636363636363635</v>
      </c>
    </row>
    <row r="453" spans="1:9" x14ac:dyDescent="0.3">
      <c r="A453" s="23" t="s">
        <v>3777</v>
      </c>
      <c r="B453" s="23">
        <v>50007070</v>
      </c>
      <c r="C453" s="23" t="s">
        <v>2397</v>
      </c>
      <c r="D453" s="23"/>
      <c r="E453" s="23"/>
      <c r="F453" s="23" t="s">
        <v>15</v>
      </c>
      <c r="G453" s="24">
        <v>7.8181818181818183</v>
      </c>
      <c r="H453" s="24" t="s">
        <v>5022</v>
      </c>
      <c r="I453" s="24">
        <v>7.8181818181818183</v>
      </c>
    </row>
    <row r="454" spans="1:9" x14ac:dyDescent="0.3">
      <c r="A454" s="21" t="s">
        <v>3778</v>
      </c>
      <c r="B454" s="21">
        <v>50007080</v>
      </c>
      <c r="C454" s="21" t="s">
        <v>2397</v>
      </c>
      <c r="D454" s="21"/>
      <c r="E454" s="21"/>
      <c r="F454" s="21" t="s">
        <v>15</v>
      </c>
      <c r="G454" s="22">
        <v>4.5454545454545456E-2</v>
      </c>
      <c r="H454" s="22" t="s">
        <v>5022</v>
      </c>
      <c r="I454" s="22">
        <v>4.5454545454545456E-2</v>
      </c>
    </row>
    <row r="455" spans="1:9" x14ac:dyDescent="0.3">
      <c r="A455" s="21" t="s">
        <v>4115</v>
      </c>
      <c r="B455" s="21">
        <v>50007090</v>
      </c>
      <c r="C455" s="21" t="s">
        <v>4116</v>
      </c>
      <c r="D455" s="21"/>
      <c r="E455" s="21"/>
      <c r="F455" s="21" t="s">
        <v>15</v>
      </c>
      <c r="G455" s="22">
        <v>25.727272727272727</v>
      </c>
      <c r="H455" s="22" t="s">
        <v>5022</v>
      </c>
      <c r="I455" s="22">
        <v>25.727272727272727</v>
      </c>
    </row>
    <row r="456" spans="1:9" x14ac:dyDescent="0.3">
      <c r="A456" s="21" t="s">
        <v>4117</v>
      </c>
      <c r="B456" s="21">
        <v>50007100</v>
      </c>
      <c r="C456" s="21" t="s">
        <v>4116</v>
      </c>
      <c r="D456" s="21"/>
      <c r="E456" s="21"/>
      <c r="F456" s="21" t="s">
        <v>15</v>
      </c>
      <c r="G456" s="22">
        <v>9.6363636363636367</v>
      </c>
      <c r="H456" s="22" t="s">
        <v>5022</v>
      </c>
      <c r="I456" s="22">
        <v>9.6363636363636367</v>
      </c>
    </row>
    <row r="457" spans="1:9" x14ac:dyDescent="0.3">
      <c r="A457" s="21" t="s">
        <v>3369</v>
      </c>
      <c r="B457" s="21">
        <v>51322120</v>
      </c>
      <c r="C457" s="21" t="s">
        <v>3368</v>
      </c>
      <c r="D457" s="21"/>
      <c r="E457" s="21"/>
      <c r="F457" s="21" t="s">
        <v>4972</v>
      </c>
      <c r="G457" s="22" t="s">
        <v>5022</v>
      </c>
      <c r="H457" s="22" t="s">
        <v>5022</v>
      </c>
      <c r="I457" s="22">
        <v>0</v>
      </c>
    </row>
    <row r="458" spans="1:9" x14ac:dyDescent="0.3">
      <c r="A458" s="21" t="s">
        <v>2746</v>
      </c>
      <c r="B458" s="21">
        <v>51325500</v>
      </c>
      <c r="C458" s="21" t="s">
        <v>2743</v>
      </c>
      <c r="D458" s="21"/>
      <c r="E458" s="21"/>
      <c r="F458" s="21" t="s">
        <v>4972</v>
      </c>
      <c r="G458" s="22" t="s">
        <v>5022</v>
      </c>
      <c r="H458" s="22">
        <v>24.227272727272702</v>
      </c>
      <c r="I458" s="22">
        <v>24.227272727272702</v>
      </c>
    </row>
    <row r="459" spans="1:9" x14ac:dyDescent="0.3">
      <c r="A459" s="21" t="s">
        <v>3561</v>
      </c>
      <c r="B459" s="21">
        <v>50007130</v>
      </c>
      <c r="C459" s="21" t="s">
        <v>3562</v>
      </c>
      <c r="D459" s="21"/>
      <c r="E459" s="21"/>
      <c r="F459" s="21" t="s">
        <v>15</v>
      </c>
      <c r="G459" s="22">
        <v>1.9545454545454546</v>
      </c>
      <c r="H459" s="22" t="s">
        <v>5022</v>
      </c>
      <c r="I459" s="22">
        <v>1.9545454545454546</v>
      </c>
    </row>
    <row r="460" spans="1:9" x14ac:dyDescent="0.3">
      <c r="A460" s="23" t="s">
        <v>3563</v>
      </c>
      <c r="B460" s="23">
        <v>50007140</v>
      </c>
      <c r="C460" s="23" t="s">
        <v>3562</v>
      </c>
      <c r="D460" s="23"/>
      <c r="E460" s="23"/>
      <c r="F460" s="23" t="s">
        <v>15</v>
      </c>
      <c r="G460" s="24">
        <v>0.18181818181818182</v>
      </c>
      <c r="H460" s="24" t="s">
        <v>5022</v>
      </c>
      <c r="I460" s="24">
        <v>0.18181818181818182</v>
      </c>
    </row>
    <row r="461" spans="1:9" x14ac:dyDescent="0.3">
      <c r="A461" s="21" t="s">
        <v>2739</v>
      </c>
      <c r="B461" s="21">
        <v>50007150</v>
      </c>
      <c r="C461" s="21" t="s">
        <v>2740</v>
      </c>
      <c r="D461" s="21"/>
      <c r="E461" s="21"/>
      <c r="F461" s="21" t="s">
        <v>15</v>
      </c>
      <c r="G461" s="22">
        <v>0.86363636363636365</v>
      </c>
      <c r="H461" s="22" t="s">
        <v>5022</v>
      </c>
      <c r="I461" s="22">
        <v>0.86363636363636365</v>
      </c>
    </row>
    <row r="462" spans="1:9" x14ac:dyDescent="0.3">
      <c r="A462" s="21" t="s">
        <v>2741</v>
      </c>
      <c r="B462" s="21">
        <v>50007160</v>
      </c>
      <c r="C462" s="21" t="s">
        <v>2740</v>
      </c>
      <c r="D462" s="21"/>
      <c r="E462" s="21"/>
      <c r="F462" s="21" t="s">
        <v>15</v>
      </c>
      <c r="G462" s="22">
        <v>0.54545454545454541</v>
      </c>
      <c r="H462" s="22" t="s">
        <v>5022</v>
      </c>
      <c r="I462" s="22">
        <v>0.54545454545454541</v>
      </c>
    </row>
    <row r="463" spans="1:9" x14ac:dyDescent="0.3">
      <c r="A463" s="23" t="s">
        <v>3385</v>
      </c>
      <c r="B463" s="23">
        <v>50007170</v>
      </c>
      <c r="C463" s="23" t="s">
        <v>3386</v>
      </c>
      <c r="D463" s="23"/>
      <c r="E463" s="23"/>
      <c r="F463" s="23" t="s">
        <v>15</v>
      </c>
      <c r="G463" s="24">
        <v>1.1363636363636365</v>
      </c>
      <c r="H463" s="24" t="s">
        <v>5022</v>
      </c>
      <c r="I463" s="24">
        <v>1.1363636363636365</v>
      </c>
    </row>
    <row r="464" spans="1:9" x14ac:dyDescent="0.3">
      <c r="A464" s="23" t="s">
        <v>3387</v>
      </c>
      <c r="B464" s="23">
        <v>50007180</v>
      </c>
      <c r="C464" s="23" t="s">
        <v>3386</v>
      </c>
      <c r="D464" s="23"/>
      <c r="E464" s="23"/>
      <c r="F464" s="23" t="s">
        <v>15</v>
      </c>
      <c r="G464" s="24">
        <v>2.5909090909090908</v>
      </c>
      <c r="H464" s="24" t="s">
        <v>5022</v>
      </c>
      <c r="I464" s="24">
        <v>2.5909090909090908</v>
      </c>
    </row>
    <row r="465" spans="1:9" x14ac:dyDescent="0.3">
      <c r="A465" s="21" t="s">
        <v>3991</v>
      </c>
      <c r="B465" s="21">
        <v>50007410</v>
      </c>
      <c r="C465" s="21" t="s">
        <v>3992</v>
      </c>
      <c r="D465" s="21"/>
      <c r="E465" s="21"/>
      <c r="F465" s="21" t="s">
        <v>15</v>
      </c>
      <c r="G465" s="22">
        <v>8.1363636363636367</v>
      </c>
      <c r="H465" s="22" t="s">
        <v>5022</v>
      </c>
      <c r="I465" s="22">
        <v>8.1363636363636367</v>
      </c>
    </row>
    <row r="466" spans="1:9" x14ac:dyDescent="0.3">
      <c r="A466" s="23" t="s">
        <v>3993</v>
      </c>
      <c r="B466" s="23">
        <v>50007420</v>
      </c>
      <c r="C466" s="23" t="s">
        <v>3992</v>
      </c>
      <c r="D466" s="23"/>
      <c r="E466" s="23"/>
      <c r="F466" s="23" t="s">
        <v>15</v>
      </c>
      <c r="G466" s="24">
        <v>0.31818181818181818</v>
      </c>
      <c r="H466" s="24" t="s">
        <v>5022</v>
      </c>
      <c r="I466" s="24">
        <v>0.31818181818181818</v>
      </c>
    </row>
    <row r="467" spans="1:9" x14ac:dyDescent="0.3">
      <c r="A467" s="21" t="s">
        <v>2747</v>
      </c>
      <c r="B467" s="25">
        <v>51325501</v>
      </c>
      <c r="C467" s="21" t="s">
        <v>2743</v>
      </c>
      <c r="D467" s="21"/>
      <c r="E467" s="21"/>
      <c r="F467" s="21" t="s">
        <v>4972</v>
      </c>
      <c r="G467" s="22">
        <v>1.5</v>
      </c>
      <c r="H467" s="22">
        <v>141.272727272727</v>
      </c>
      <c r="I467" s="22">
        <v>142.772727272727</v>
      </c>
    </row>
    <row r="468" spans="1:9" x14ac:dyDescent="0.3">
      <c r="A468" s="21" t="s">
        <v>96</v>
      </c>
      <c r="B468" s="21">
        <v>50600040</v>
      </c>
      <c r="C468" s="21" t="s">
        <v>97</v>
      </c>
      <c r="D468" s="21"/>
      <c r="E468" s="21"/>
      <c r="F468" s="21" t="s">
        <v>98</v>
      </c>
      <c r="G468" s="22">
        <v>5.7727272727272725</v>
      </c>
      <c r="H468" s="22">
        <v>66.727272727272705</v>
      </c>
      <c r="I468" s="22">
        <v>72.499999999999972</v>
      </c>
    </row>
    <row r="469" spans="1:9" x14ac:dyDescent="0.3">
      <c r="A469" s="23" t="s">
        <v>3030</v>
      </c>
      <c r="B469" s="23">
        <v>50007450</v>
      </c>
      <c r="C469" s="23" t="s">
        <v>3031</v>
      </c>
      <c r="D469" s="23"/>
      <c r="E469" s="23"/>
      <c r="F469" s="23" t="s">
        <v>15</v>
      </c>
      <c r="G469" s="24">
        <v>50.045454545454547</v>
      </c>
      <c r="H469" s="24" t="s">
        <v>5022</v>
      </c>
      <c r="I469" s="24">
        <v>50.045454545454547</v>
      </c>
    </row>
    <row r="470" spans="1:9" x14ac:dyDescent="0.3">
      <c r="A470" s="21" t="s">
        <v>3032</v>
      </c>
      <c r="B470" s="21">
        <v>50007460</v>
      </c>
      <c r="C470" s="21" t="s">
        <v>3031</v>
      </c>
      <c r="D470" s="21"/>
      <c r="E470" s="21"/>
      <c r="F470" s="21" t="s">
        <v>15</v>
      </c>
      <c r="G470" s="22">
        <v>4.5909090909090908</v>
      </c>
      <c r="H470" s="22" t="s">
        <v>5022</v>
      </c>
      <c r="I470" s="22">
        <v>4.5909090909090908</v>
      </c>
    </row>
    <row r="471" spans="1:9" x14ac:dyDescent="0.3">
      <c r="A471" s="21" t="s">
        <v>2954</v>
      </c>
      <c r="B471" s="21">
        <v>50007470</v>
      </c>
      <c r="C471" s="21" t="s">
        <v>2955</v>
      </c>
      <c r="D471" s="21"/>
      <c r="E471" s="21"/>
      <c r="F471" s="21" t="s">
        <v>15</v>
      </c>
      <c r="G471" s="22">
        <v>48.136363636363633</v>
      </c>
      <c r="H471" s="22" t="s">
        <v>5022</v>
      </c>
      <c r="I471" s="22">
        <v>48.136363636363633</v>
      </c>
    </row>
    <row r="472" spans="1:9" x14ac:dyDescent="0.3">
      <c r="A472" s="21" t="s">
        <v>2956</v>
      </c>
      <c r="B472" s="21">
        <v>50007480</v>
      </c>
      <c r="C472" s="21" t="s">
        <v>2955</v>
      </c>
      <c r="D472" s="21"/>
      <c r="E472" s="21"/>
      <c r="F472" s="21" t="s">
        <v>15</v>
      </c>
      <c r="G472" s="22">
        <v>28</v>
      </c>
      <c r="H472" s="22" t="s">
        <v>5022</v>
      </c>
      <c r="I472" s="22">
        <v>28</v>
      </c>
    </row>
    <row r="473" spans="1:9" x14ac:dyDescent="0.3">
      <c r="A473" s="21" t="s">
        <v>208</v>
      </c>
      <c r="B473" s="22">
        <v>50600050</v>
      </c>
      <c r="C473" s="21" t="s">
        <v>97</v>
      </c>
      <c r="D473" s="21"/>
      <c r="E473" s="21"/>
      <c r="F473" s="21" t="s">
        <v>98</v>
      </c>
      <c r="G473" s="22" t="s">
        <v>5022</v>
      </c>
      <c r="H473" s="22">
        <v>39.954545454545503</v>
      </c>
      <c r="I473" s="22">
        <v>39.954545454545503</v>
      </c>
    </row>
    <row r="474" spans="1:9" x14ac:dyDescent="0.3">
      <c r="A474" s="21" t="s">
        <v>3326</v>
      </c>
      <c r="B474" s="21">
        <v>50007500</v>
      </c>
      <c r="C474" s="21" t="s">
        <v>3327</v>
      </c>
      <c r="D474" s="21"/>
      <c r="E474" s="21"/>
      <c r="F474" s="21" t="s">
        <v>15</v>
      </c>
      <c r="G474" s="22">
        <v>13.909090909090908</v>
      </c>
      <c r="H474" s="22" t="s">
        <v>5022</v>
      </c>
      <c r="I474" s="22">
        <v>13.909090909090908</v>
      </c>
    </row>
    <row r="475" spans="1:9" x14ac:dyDescent="0.3">
      <c r="A475" s="21" t="s">
        <v>171</v>
      </c>
      <c r="B475" s="21">
        <v>50600230</v>
      </c>
      <c r="C475" s="21" t="s">
        <v>103</v>
      </c>
      <c r="D475" s="21"/>
      <c r="E475" s="21"/>
      <c r="F475" s="21" t="s">
        <v>98</v>
      </c>
      <c r="G475" s="22" t="s">
        <v>5022</v>
      </c>
      <c r="H475" s="22">
        <v>39.409090909090899</v>
      </c>
      <c r="I475" s="22">
        <v>39.409090909090899</v>
      </c>
    </row>
    <row r="476" spans="1:9" x14ac:dyDescent="0.3">
      <c r="A476" s="23" t="s">
        <v>102</v>
      </c>
      <c r="B476" s="23">
        <v>50600240</v>
      </c>
      <c r="C476" s="23" t="s">
        <v>103</v>
      </c>
      <c r="D476" s="23"/>
      <c r="E476" s="23"/>
      <c r="F476" s="23" t="s">
        <v>98</v>
      </c>
      <c r="G476" s="24">
        <v>3.3636363636363638</v>
      </c>
      <c r="H476" s="24">
        <v>76.181818181818201</v>
      </c>
      <c r="I476" s="24">
        <v>79.545454545454561</v>
      </c>
    </row>
    <row r="477" spans="1:9" x14ac:dyDescent="0.3">
      <c r="A477" s="23" t="s">
        <v>4113</v>
      </c>
      <c r="B477" s="23">
        <v>50008020</v>
      </c>
      <c r="C477" s="23" t="s">
        <v>4114</v>
      </c>
      <c r="D477" s="23"/>
      <c r="E477" s="23"/>
      <c r="F477" s="23" t="s">
        <v>15</v>
      </c>
      <c r="G477" s="24">
        <v>25.5</v>
      </c>
      <c r="H477" s="24" t="s">
        <v>5022</v>
      </c>
      <c r="I477" s="24">
        <v>25.5</v>
      </c>
    </row>
    <row r="478" spans="1:9" x14ac:dyDescent="0.3">
      <c r="A478" s="21" t="s">
        <v>1422</v>
      </c>
      <c r="B478" s="21">
        <v>50450161</v>
      </c>
      <c r="C478" s="21" t="s">
        <v>1423</v>
      </c>
      <c r="D478" s="21"/>
      <c r="E478" s="21"/>
      <c r="F478" s="21" t="s">
        <v>282</v>
      </c>
      <c r="G478" s="22" t="s">
        <v>5022</v>
      </c>
      <c r="H478" s="22">
        <v>174.727272727273</v>
      </c>
      <c r="I478" s="22">
        <v>174.727272727273</v>
      </c>
    </row>
    <row r="479" spans="1:9" x14ac:dyDescent="0.3">
      <c r="A479" s="23" t="s">
        <v>2810</v>
      </c>
      <c r="B479" s="23">
        <v>50008040</v>
      </c>
      <c r="C479" s="23" t="s">
        <v>2811</v>
      </c>
      <c r="D479" s="23"/>
      <c r="E479" s="23"/>
      <c r="F479" s="23" t="s">
        <v>15</v>
      </c>
      <c r="G479" s="24" t="s">
        <v>5022</v>
      </c>
      <c r="H479" s="24" t="s">
        <v>5022</v>
      </c>
      <c r="I479" s="24">
        <v>0</v>
      </c>
    </row>
    <row r="480" spans="1:9" x14ac:dyDescent="0.3">
      <c r="A480" s="23" t="s">
        <v>1434</v>
      </c>
      <c r="B480" s="23">
        <v>50450241</v>
      </c>
      <c r="C480" s="23" t="s">
        <v>1435</v>
      </c>
      <c r="D480" s="23"/>
      <c r="E480" s="23"/>
      <c r="F480" s="23" t="s">
        <v>282</v>
      </c>
      <c r="G480" s="24" t="s">
        <v>5022</v>
      </c>
      <c r="H480" s="24" t="s">
        <v>5022</v>
      </c>
      <c r="I480" s="24">
        <v>0</v>
      </c>
    </row>
    <row r="481" spans="1:9" x14ac:dyDescent="0.3">
      <c r="A481" s="23" t="s">
        <v>2860</v>
      </c>
      <c r="B481" s="26">
        <v>50008060</v>
      </c>
      <c r="C481" s="23" t="s">
        <v>2861</v>
      </c>
      <c r="D481" s="23"/>
      <c r="E481" s="23"/>
      <c r="F481" s="23" t="s">
        <v>15</v>
      </c>
      <c r="G481" s="24" t="s">
        <v>5022</v>
      </c>
      <c r="H481" s="24" t="s">
        <v>5022</v>
      </c>
      <c r="I481" s="24">
        <v>0</v>
      </c>
    </row>
    <row r="482" spans="1:9" x14ac:dyDescent="0.3">
      <c r="A482" s="23" t="s">
        <v>1466</v>
      </c>
      <c r="B482" s="23">
        <v>50450541</v>
      </c>
      <c r="C482" s="23" t="s">
        <v>1465</v>
      </c>
      <c r="D482" s="23"/>
      <c r="E482" s="23"/>
      <c r="F482" s="23" t="s">
        <v>282</v>
      </c>
      <c r="G482" s="24" t="s">
        <v>5022</v>
      </c>
      <c r="H482" s="24">
        <v>67.045454545454504</v>
      </c>
      <c r="I482" s="24">
        <v>67.045454545454504</v>
      </c>
    </row>
    <row r="483" spans="1:9" x14ac:dyDescent="0.3">
      <c r="A483" s="21" t="s">
        <v>2718</v>
      </c>
      <c r="B483" s="21">
        <v>50008080</v>
      </c>
      <c r="C483" s="21" t="s">
        <v>1768</v>
      </c>
      <c r="D483" s="21"/>
      <c r="E483" s="21"/>
      <c r="F483" s="21" t="s">
        <v>15</v>
      </c>
      <c r="G483" s="22">
        <v>3.7272727272727271</v>
      </c>
      <c r="H483" s="22" t="s">
        <v>5022</v>
      </c>
      <c r="I483" s="22">
        <v>3.7272727272727271</v>
      </c>
    </row>
    <row r="484" spans="1:9" x14ac:dyDescent="0.3">
      <c r="A484" s="21" t="s">
        <v>1479</v>
      </c>
      <c r="B484" s="21">
        <v>50450710</v>
      </c>
      <c r="C484" s="21" t="s">
        <v>1480</v>
      </c>
      <c r="D484" s="21"/>
      <c r="E484" s="21"/>
      <c r="F484" s="21" t="s">
        <v>282</v>
      </c>
      <c r="G484" s="22" t="s">
        <v>5022</v>
      </c>
      <c r="H484" s="22">
        <v>21.863636363636399</v>
      </c>
      <c r="I484" s="22">
        <v>21.863636363636399</v>
      </c>
    </row>
    <row r="485" spans="1:9" x14ac:dyDescent="0.3">
      <c r="A485" s="23" t="s">
        <v>1481</v>
      </c>
      <c r="B485" s="23">
        <v>50450720</v>
      </c>
      <c r="C485" s="23" t="s">
        <v>1480</v>
      </c>
      <c r="D485" s="23"/>
      <c r="E485" s="23"/>
      <c r="F485" s="23" t="s">
        <v>282</v>
      </c>
      <c r="G485" s="24" t="s">
        <v>5022</v>
      </c>
      <c r="H485" s="24">
        <v>105.59090909090899</v>
      </c>
      <c r="I485" s="24">
        <v>105.59090909090899</v>
      </c>
    </row>
    <row r="486" spans="1:9" x14ac:dyDescent="0.3">
      <c r="A486" s="21" t="s">
        <v>4617</v>
      </c>
      <c r="B486" s="21">
        <v>50450750</v>
      </c>
      <c r="C486" s="21" t="s">
        <v>4618</v>
      </c>
      <c r="D486" s="21"/>
      <c r="E486" s="21"/>
      <c r="F486" s="21" t="s">
        <v>148</v>
      </c>
      <c r="G486" s="22" t="s">
        <v>5022</v>
      </c>
      <c r="H486" s="22">
        <v>7.4090909090909101</v>
      </c>
      <c r="I486" s="22">
        <v>7.4090909090909101</v>
      </c>
    </row>
    <row r="487" spans="1:9" x14ac:dyDescent="0.3">
      <c r="A487" s="23" t="s">
        <v>4619</v>
      </c>
      <c r="B487" s="23">
        <v>50450760</v>
      </c>
      <c r="C487" s="23" t="s">
        <v>4618</v>
      </c>
      <c r="D487" s="23"/>
      <c r="E487" s="23"/>
      <c r="F487" s="23" t="s">
        <v>148</v>
      </c>
      <c r="G487" s="24" t="s">
        <v>5022</v>
      </c>
      <c r="H487" s="24">
        <v>68.681818181818201</v>
      </c>
      <c r="I487" s="24">
        <v>68.681818181818201</v>
      </c>
    </row>
    <row r="488" spans="1:9" x14ac:dyDescent="0.3">
      <c r="A488" s="21" t="s">
        <v>4672</v>
      </c>
      <c r="B488" s="21">
        <v>50008190</v>
      </c>
      <c r="C488" s="21" t="s">
        <v>4673</v>
      </c>
      <c r="D488" s="21"/>
      <c r="E488" s="21"/>
      <c r="F488" s="21" t="s">
        <v>15</v>
      </c>
      <c r="G488" s="22">
        <v>1</v>
      </c>
      <c r="H488" s="22" t="s">
        <v>5022</v>
      </c>
      <c r="I488" s="22">
        <v>1</v>
      </c>
    </row>
    <row r="489" spans="1:9" x14ac:dyDescent="0.3">
      <c r="A489" s="23" t="s">
        <v>4674</v>
      </c>
      <c r="B489" s="23">
        <v>50008200</v>
      </c>
      <c r="C489" s="23" t="s">
        <v>4673</v>
      </c>
      <c r="D489" s="23"/>
      <c r="E489" s="23"/>
      <c r="F489" s="23" t="s">
        <v>15</v>
      </c>
      <c r="G489" s="24">
        <v>0.13636363636363635</v>
      </c>
      <c r="H489" s="24" t="s">
        <v>5022</v>
      </c>
      <c r="I489" s="24">
        <v>0.13636363636363635</v>
      </c>
    </row>
    <row r="490" spans="1:9" x14ac:dyDescent="0.3">
      <c r="A490" s="21" t="s">
        <v>3979</v>
      </c>
      <c r="B490" s="21">
        <v>50009001</v>
      </c>
      <c r="C490" s="21" t="s">
        <v>3978</v>
      </c>
      <c r="D490" s="21"/>
      <c r="E490" s="21"/>
      <c r="F490" s="21" t="s">
        <v>15</v>
      </c>
      <c r="G490" s="22" t="s">
        <v>5022</v>
      </c>
      <c r="H490" s="22" t="s">
        <v>5022</v>
      </c>
      <c r="I490" s="22">
        <v>0</v>
      </c>
    </row>
    <row r="491" spans="1:9" x14ac:dyDescent="0.3">
      <c r="A491" s="23" t="s">
        <v>3033</v>
      </c>
      <c r="B491" s="23">
        <v>50009002</v>
      </c>
      <c r="C491" s="23" t="s">
        <v>3031</v>
      </c>
      <c r="D491" s="23"/>
      <c r="E491" s="23"/>
      <c r="F491" s="23" t="s">
        <v>15</v>
      </c>
      <c r="G491" s="24" t="s">
        <v>5022</v>
      </c>
      <c r="H491" s="24" t="s">
        <v>5022</v>
      </c>
      <c r="I491" s="24">
        <v>0</v>
      </c>
    </row>
    <row r="492" spans="1:9" x14ac:dyDescent="0.3">
      <c r="A492" s="21" t="s">
        <v>3112</v>
      </c>
      <c r="B492" s="21">
        <v>50009003</v>
      </c>
      <c r="C492" s="21" t="s">
        <v>899</v>
      </c>
      <c r="D492" s="21"/>
      <c r="E492" s="21"/>
      <c r="F492" s="21" t="s">
        <v>15</v>
      </c>
      <c r="G492" s="22" t="s">
        <v>5022</v>
      </c>
      <c r="H492" s="22" t="s">
        <v>5022</v>
      </c>
      <c r="I492" s="22">
        <v>0</v>
      </c>
    </row>
    <row r="493" spans="1:9" x14ac:dyDescent="0.3">
      <c r="A493" s="21" t="s">
        <v>4145</v>
      </c>
      <c r="B493" s="21">
        <v>50009004</v>
      </c>
      <c r="C493" s="21" t="s">
        <v>4146</v>
      </c>
      <c r="D493" s="21"/>
      <c r="E493" s="21"/>
      <c r="F493" s="21" t="s">
        <v>15</v>
      </c>
      <c r="G493" s="22" t="s">
        <v>5022</v>
      </c>
      <c r="H493" s="22" t="s">
        <v>5022</v>
      </c>
      <c r="I493" s="22">
        <v>0</v>
      </c>
    </row>
    <row r="494" spans="1:9" x14ac:dyDescent="0.3">
      <c r="A494" s="21" t="s">
        <v>3113</v>
      </c>
      <c r="B494" s="21">
        <v>50009005</v>
      </c>
      <c r="C494" s="21" t="s">
        <v>899</v>
      </c>
      <c r="D494" s="21"/>
      <c r="E494" s="21"/>
      <c r="F494" s="21" t="s">
        <v>15</v>
      </c>
      <c r="G494" s="22" t="s">
        <v>5022</v>
      </c>
      <c r="H494" s="22" t="s">
        <v>5022</v>
      </c>
      <c r="I494" s="22">
        <v>0</v>
      </c>
    </row>
    <row r="495" spans="1:9" x14ac:dyDescent="0.3">
      <c r="A495" s="21" t="s">
        <v>4247</v>
      </c>
      <c r="B495" s="21">
        <v>50100020</v>
      </c>
      <c r="C495" s="21" t="s">
        <v>4248</v>
      </c>
      <c r="D495" s="21"/>
      <c r="E495" s="21"/>
      <c r="F495" s="21" t="s">
        <v>14</v>
      </c>
      <c r="G495" s="22">
        <v>25.09090909090909</v>
      </c>
      <c r="H495" s="22">
        <v>7.9090909090909101</v>
      </c>
      <c r="I495" s="22">
        <v>33</v>
      </c>
    </row>
    <row r="496" spans="1:9" x14ac:dyDescent="0.3">
      <c r="A496" s="23" t="s">
        <v>4249</v>
      </c>
      <c r="B496" s="23">
        <v>50100030</v>
      </c>
      <c r="C496" s="23" t="s">
        <v>4248</v>
      </c>
      <c r="D496" s="23"/>
      <c r="E496" s="23"/>
      <c r="F496" s="23" t="s">
        <v>14</v>
      </c>
      <c r="G496" s="24">
        <v>3.9545454545454546</v>
      </c>
      <c r="H496" s="24">
        <v>2.57894736842105</v>
      </c>
      <c r="I496" s="24">
        <v>6.5334928229665046</v>
      </c>
    </row>
    <row r="497" spans="1:9" x14ac:dyDescent="0.3">
      <c r="A497" s="23" t="s">
        <v>75</v>
      </c>
      <c r="B497" s="23">
        <v>50100040</v>
      </c>
      <c r="C497" s="23" t="s">
        <v>76</v>
      </c>
      <c r="D497" s="23"/>
      <c r="E497" s="23"/>
      <c r="F497" s="23" t="s">
        <v>14</v>
      </c>
      <c r="G497" s="24">
        <v>76.681818181818187</v>
      </c>
      <c r="H497" s="24">
        <v>24.136363636363601</v>
      </c>
      <c r="I497" s="24">
        <v>100.81818181818178</v>
      </c>
    </row>
    <row r="498" spans="1:9" x14ac:dyDescent="0.3">
      <c r="A498" s="21" t="s">
        <v>356</v>
      </c>
      <c r="B498" s="21">
        <v>50100050</v>
      </c>
      <c r="C498" s="21" t="s">
        <v>76</v>
      </c>
      <c r="D498" s="21"/>
      <c r="E498" s="21"/>
      <c r="F498" s="21" t="s">
        <v>14</v>
      </c>
      <c r="G498" s="22">
        <v>5.1818181818181817</v>
      </c>
      <c r="H498" s="22">
        <v>5.0454545454545503</v>
      </c>
      <c r="I498" s="22">
        <v>10.227272727272732</v>
      </c>
    </row>
    <row r="499" spans="1:9" x14ac:dyDescent="0.3">
      <c r="A499" s="21" t="s">
        <v>56</v>
      </c>
      <c r="B499" s="21">
        <v>59450090</v>
      </c>
      <c r="C499" s="21" t="s">
        <v>57</v>
      </c>
      <c r="D499" s="21"/>
      <c r="E499" s="21"/>
      <c r="F499" s="21" t="s">
        <v>58</v>
      </c>
      <c r="G499" s="22" t="s">
        <v>5022</v>
      </c>
      <c r="H499" s="22">
        <v>124.272727272727</v>
      </c>
      <c r="I499" s="22">
        <v>124.272727272727</v>
      </c>
    </row>
    <row r="500" spans="1:9" x14ac:dyDescent="0.3">
      <c r="A500" s="23" t="s">
        <v>126</v>
      </c>
      <c r="B500" s="23">
        <v>59450100</v>
      </c>
      <c r="C500" s="23" t="s">
        <v>57</v>
      </c>
      <c r="D500" s="23"/>
      <c r="E500" s="23"/>
      <c r="F500" s="23" t="s">
        <v>58</v>
      </c>
      <c r="G500" s="24" t="s">
        <v>5022</v>
      </c>
      <c r="H500" s="24">
        <v>75.090909090909093</v>
      </c>
      <c r="I500" s="24">
        <v>75.090909090909093</v>
      </c>
    </row>
    <row r="501" spans="1:9" x14ac:dyDescent="0.3">
      <c r="A501" s="21" t="s">
        <v>278</v>
      </c>
      <c r="B501" s="21">
        <v>50100080</v>
      </c>
      <c r="C501" s="21" t="s">
        <v>279</v>
      </c>
      <c r="D501" s="21"/>
      <c r="E501" s="21"/>
      <c r="F501" s="21" t="s">
        <v>14</v>
      </c>
      <c r="G501" s="22">
        <v>17.272727272727273</v>
      </c>
      <c r="H501" s="22">
        <v>4.4285714285714297</v>
      </c>
      <c r="I501" s="22">
        <v>21.701298701298704</v>
      </c>
    </row>
    <row r="502" spans="1:9" x14ac:dyDescent="0.3">
      <c r="A502" s="21" t="s">
        <v>2656</v>
      </c>
      <c r="B502" s="21">
        <v>50100091</v>
      </c>
      <c r="C502" s="21" t="s">
        <v>2657</v>
      </c>
      <c r="D502" s="21"/>
      <c r="E502" s="21"/>
      <c r="F502" s="21" t="s">
        <v>14</v>
      </c>
      <c r="G502" s="22">
        <v>3.4545454545454546</v>
      </c>
      <c r="H502" s="22">
        <v>1.6</v>
      </c>
      <c r="I502" s="22">
        <v>5.0545454545454547</v>
      </c>
    </row>
    <row r="503" spans="1:9" x14ac:dyDescent="0.3">
      <c r="A503" s="21" t="s">
        <v>2658</v>
      </c>
      <c r="B503" s="21">
        <v>50100100</v>
      </c>
      <c r="C503" s="21" t="s">
        <v>2657</v>
      </c>
      <c r="D503" s="21"/>
      <c r="E503" s="21"/>
      <c r="F503" s="21" t="s">
        <v>14</v>
      </c>
      <c r="G503" s="22">
        <v>5.2727272727272725</v>
      </c>
      <c r="H503" s="22">
        <v>2</v>
      </c>
      <c r="I503" s="22">
        <v>7.2727272727272725</v>
      </c>
    </row>
    <row r="504" spans="1:9" x14ac:dyDescent="0.3">
      <c r="A504" s="23" t="s">
        <v>4391</v>
      </c>
      <c r="B504" s="23">
        <v>50100110</v>
      </c>
      <c r="C504" s="23" t="s">
        <v>4390</v>
      </c>
      <c r="D504" s="23"/>
      <c r="E504" s="23"/>
      <c r="F504" s="23" t="s">
        <v>15</v>
      </c>
      <c r="G504" s="24">
        <v>7.2272727272727275</v>
      </c>
      <c r="H504" s="24" t="s">
        <v>5022</v>
      </c>
      <c r="I504" s="24">
        <v>7.2272727272727275</v>
      </c>
    </row>
    <row r="505" spans="1:9" x14ac:dyDescent="0.3">
      <c r="A505" s="21" t="s">
        <v>121</v>
      </c>
      <c r="B505" s="25">
        <v>51531120</v>
      </c>
      <c r="C505" s="21" t="s">
        <v>122</v>
      </c>
      <c r="D505" s="21"/>
      <c r="E505" s="21"/>
      <c r="F505" s="21" t="s">
        <v>123</v>
      </c>
      <c r="G505" s="22" t="s">
        <v>5022</v>
      </c>
      <c r="H505" s="22">
        <v>58.5</v>
      </c>
      <c r="I505" s="22">
        <v>58.5</v>
      </c>
    </row>
    <row r="506" spans="1:9" x14ac:dyDescent="0.3">
      <c r="A506" s="23" t="s">
        <v>2638</v>
      </c>
      <c r="B506" s="23">
        <v>50100130</v>
      </c>
      <c r="C506" s="23" t="s">
        <v>2639</v>
      </c>
      <c r="D506" s="23"/>
      <c r="E506" s="23"/>
      <c r="F506" s="23" t="s">
        <v>14</v>
      </c>
      <c r="G506" s="24">
        <v>5.6363636363636367</v>
      </c>
      <c r="H506" s="24" t="s">
        <v>5022</v>
      </c>
      <c r="I506" s="24">
        <v>5.6363636363636367</v>
      </c>
    </row>
    <row r="507" spans="1:9" x14ac:dyDescent="0.3">
      <c r="A507" s="21" t="s">
        <v>204</v>
      </c>
      <c r="B507" s="21">
        <v>51531130</v>
      </c>
      <c r="C507" s="21" t="s">
        <v>122</v>
      </c>
      <c r="D507" s="21"/>
      <c r="E507" s="21"/>
      <c r="F507" s="21" t="s">
        <v>123</v>
      </c>
      <c r="G507" s="22" t="s">
        <v>5022</v>
      </c>
      <c r="H507" s="22">
        <v>28.363636363636399</v>
      </c>
      <c r="I507" s="22">
        <v>28.363636363636399</v>
      </c>
    </row>
    <row r="508" spans="1:9" x14ac:dyDescent="0.3">
      <c r="A508" s="23" t="s">
        <v>3302</v>
      </c>
      <c r="B508" s="23">
        <v>50100150</v>
      </c>
      <c r="C508" s="23" t="s">
        <v>3303</v>
      </c>
      <c r="D508" s="23"/>
      <c r="E508" s="23"/>
      <c r="F508" s="23" t="s">
        <v>14</v>
      </c>
      <c r="G508" s="24">
        <v>11.954545454545455</v>
      </c>
      <c r="H508" s="24" t="s">
        <v>5022</v>
      </c>
      <c r="I508" s="24">
        <v>11.954545454545455</v>
      </c>
    </row>
    <row r="509" spans="1:9" x14ac:dyDescent="0.3">
      <c r="A509" s="21" t="s">
        <v>3304</v>
      </c>
      <c r="B509" s="21">
        <v>50100160</v>
      </c>
      <c r="C509" s="21" t="s">
        <v>3303</v>
      </c>
      <c r="D509" s="21"/>
      <c r="E509" s="21"/>
      <c r="F509" s="21" t="s">
        <v>14</v>
      </c>
      <c r="G509" s="22">
        <v>60.68181818181818</v>
      </c>
      <c r="H509" s="22" t="s">
        <v>5022</v>
      </c>
      <c r="I509" s="22">
        <v>60.68181818181818</v>
      </c>
    </row>
    <row r="510" spans="1:9" x14ac:dyDescent="0.3">
      <c r="A510" s="23" t="s">
        <v>3620</v>
      </c>
      <c r="B510" s="24">
        <v>59250081</v>
      </c>
      <c r="C510" s="23" t="s">
        <v>3621</v>
      </c>
      <c r="D510" s="23"/>
      <c r="E510" s="23"/>
      <c r="F510" s="23" t="s">
        <v>4973</v>
      </c>
      <c r="G510" s="24">
        <v>46.045454545454547</v>
      </c>
      <c r="H510" s="24" t="s">
        <v>5022</v>
      </c>
      <c r="I510" s="24">
        <v>46.045454545454547</v>
      </c>
    </row>
    <row r="511" spans="1:9" x14ac:dyDescent="0.3">
      <c r="A511" s="23" t="s">
        <v>3622</v>
      </c>
      <c r="B511" s="23">
        <v>59250091</v>
      </c>
      <c r="C511" s="23" t="s">
        <v>3621</v>
      </c>
      <c r="D511" s="23"/>
      <c r="E511" s="23"/>
      <c r="F511" s="23" t="s">
        <v>4973</v>
      </c>
      <c r="G511" s="24">
        <v>9.5909090909090917</v>
      </c>
      <c r="H511" s="24" t="s">
        <v>5022</v>
      </c>
      <c r="I511" s="24">
        <v>9.5909090909090917</v>
      </c>
    </row>
    <row r="512" spans="1:9" x14ac:dyDescent="0.3">
      <c r="A512" s="23" t="s">
        <v>3062</v>
      </c>
      <c r="B512" s="23">
        <v>50100190</v>
      </c>
      <c r="C512" s="23" t="s">
        <v>3063</v>
      </c>
      <c r="D512" s="23"/>
      <c r="E512" s="23"/>
      <c r="F512" s="23" t="s">
        <v>14</v>
      </c>
      <c r="G512" s="24">
        <v>22.772727272727273</v>
      </c>
      <c r="H512" s="24" t="s">
        <v>5022</v>
      </c>
      <c r="I512" s="24">
        <v>22.772727272727273</v>
      </c>
    </row>
    <row r="513" spans="1:9" x14ac:dyDescent="0.3">
      <c r="A513" s="21" t="s">
        <v>4543</v>
      </c>
      <c r="B513" s="21">
        <v>59250100</v>
      </c>
      <c r="C513" s="21" t="s">
        <v>2337</v>
      </c>
      <c r="D513" s="21"/>
      <c r="E513" s="21"/>
      <c r="F513" s="21" t="s">
        <v>4973</v>
      </c>
      <c r="G513" s="22">
        <v>65.318181818181813</v>
      </c>
      <c r="H513" s="22" t="s">
        <v>5022</v>
      </c>
      <c r="I513" s="22">
        <v>65.318181818181813</v>
      </c>
    </row>
    <row r="514" spans="1:9" x14ac:dyDescent="0.3">
      <c r="A514" s="21" t="s">
        <v>3231</v>
      </c>
      <c r="B514" s="21">
        <v>50100210</v>
      </c>
      <c r="C514" s="21" t="s">
        <v>3232</v>
      </c>
      <c r="D514" s="21"/>
      <c r="E514" s="21"/>
      <c r="F514" s="21" t="s">
        <v>14</v>
      </c>
      <c r="G514" s="22">
        <v>10.863636363636363</v>
      </c>
      <c r="H514" s="22" t="s">
        <v>5022</v>
      </c>
      <c r="I514" s="22">
        <v>10.863636363636363</v>
      </c>
    </row>
    <row r="515" spans="1:9" x14ac:dyDescent="0.3">
      <c r="A515" s="21" t="s">
        <v>3065</v>
      </c>
      <c r="B515" s="21">
        <v>59250120</v>
      </c>
      <c r="C515" s="21" t="s">
        <v>3066</v>
      </c>
      <c r="D515" s="21"/>
      <c r="E515" s="21"/>
      <c r="F515" s="21" t="s">
        <v>4973</v>
      </c>
      <c r="G515" s="22">
        <v>82.36363636363636</v>
      </c>
      <c r="H515" s="22" t="s">
        <v>5022</v>
      </c>
      <c r="I515" s="22">
        <v>82.36363636363636</v>
      </c>
    </row>
    <row r="516" spans="1:9" x14ac:dyDescent="0.3">
      <c r="A516" s="21" t="s">
        <v>4589</v>
      </c>
      <c r="B516" s="21">
        <v>50100230</v>
      </c>
      <c r="C516" s="21" t="s">
        <v>4590</v>
      </c>
      <c r="D516" s="21"/>
      <c r="E516" s="21"/>
      <c r="F516" s="21" t="s">
        <v>4961</v>
      </c>
      <c r="G516" s="22">
        <v>13.227272727272727</v>
      </c>
      <c r="H516" s="22" t="s">
        <v>5022</v>
      </c>
      <c r="I516" s="22">
        <v>13.227272727272727</v>
      </c>
    </row>
    <row r="517" spans="1:9" x14ac:dyDescent="0.3">
      <c r="A517" s="23" t="s">
        <v>4591</v>
      </c>
      <c r="B517" s="23">
        <v>50100240</v>
      </c>
      <c r="C517" s="23" t="s">
        <v>4590</v>
      </c>
      <c r="D517" s="23"/>
      <c r="E517" s="23"/>
      <c r="F517" s="23" t="s">
        <v>4961</v>
      </c>
      <c r="G517" s="24">
        <v>110</v>
      </c>
      <c r="H517" s="24" t="s">
        <v>5022</v>
      </c>
      <c r="I517" s="24">
        <v>110</v>
      </c>
    </row>
    <row r="518" spans="1:9" x14ac:dyDescent="0.3">
      <c r="A518" s="23" t="s">
        <v>3945</v>
      </c>
      <c r="B518" s="23">
        <v>50100250</v>
      </c>
      <c r="C518" s="23" t="s">
        <v>3946</v>
      </c>
      <c r="D518" s="23"/>
      <c r="E518" s="23"/>
      <c r="F518" s="23" t="s">
        <v>4961</v>
      </c>
      <c r="G518" s="24">
        <v>22.5</v>
      </c>
      <c r="H518" s="24" t="s">
        <v>5022</v>
      </c>
      <c r="I518" s="24">
        <v>22.5</v>
      </c>
    </row>
    <row r="519" spans="1:9" x14ac:dyDescent="0.3">
      <c r="A519" s="21" t="s">
        <v>3067</v>
      </c>
      <c r="B519" s="21">
        <v>59250130</v>
      </c>
      <c r="C519" s="21" t="s">
        <v>3066</v>
      </c>
      <c r="D519" s="21"/>
      <c r="E519" s="21"/>
      <c r="F519" s="21" t="s">
        <v>4973</v>
      </c>
      <c r="G519" s="22">
        <v>31.90909090909091</v>
      </c>
      <c r="H519" s="22" t="s">
        <v>5022</v>
      </c>
      <c r="I519" s="22">
        <v>31.90909090909091</v>
      </c>
    </row>
    <row r="520" spans="1:9" x14ac:dyDescent="0.3">
      <c r="A520" s="23" t="s">
        <v>3085</v>
      </c>
      <c r="B520" s="23">
        <v>50100270</v>
      </c>
      <c r="C520" s="23" t="s">
        <v>3086</v>
      </c>
      <c r="D520" s="23"/>
      <c r="E520" s="23"/>
      <c r="F520" s="23" t="s">
        <v>4961</v>
      </c>
      <c r="G520" s="24">
        <v>23.045454545454547</v>
      </c>
      <c r="H520" s="24" t="s">
        <v>5022</v>
      </c>
      <c r="I520" s="24">
        <v>23.045454545454547</v>
      </c>
    </row>
    <row r="521" spans="1:9" x14ac:dyDescent="0.3">
      <c r="A521" s="23" t="s">
        <v>3087</v>
      </c>
      <c r="B521" s="23">
        <v>50100280</v>
      </c>
      <c r="C521" s="23" t="s">
        <v>3086</v>
      </c>
      <c r="D521" s="23"/>
      <c r="E521" s="23"/>
      <c r="F521" s="23" t="s">
        <v>4961</v>
      </c>
      <c r="G521" s="24">
        <v>116.40909090909091</v>
      </c>
      <c r="H521" s="24" t="s">
        <v>5022</v>
      </c>
      <c r="I521" s="24">
        <v>116.40909090909091</v>
      </c>
    </row>
    <row r="522" spans="1:9" x14ac:dyDescent="0.3">
      <c r="A522" s="23" t="s">
        <v>3501</v>
      </c>
      <c r="B522" s="23">
        <v>50100290</v>
      </c>
      <c r="C522" s="23" t="s">
        <v>3502</v>
      </c>
      <c r="D522" s="23"/>
      <c r="E522" s="23"/>
      <c r="F522" s="23" t="s">
        <v>4961</v>
      </c>
      <c r="G522" s="24">
        <v>3.0454545454545454</v>
      </c>
      <c r="H522" s="24" t="s">
        <v>5022</v>
      </c>
      <c r="I522" s="24">
        <v>3.0454545454545454</v>
      </c>
    </row>
    <row r="523" spans="1:9" x14ac:dyDescent="0.3">
      <c r="A523" s="23" t="s">
        <v>3503</v>
      </c>
      <c r="B523" s="23">
        <v>50100300</v>
      </c>
      <c r="C523" s="23" t="s">
        <v>3502</v>
      </c>
      <c r="D523" s="23"/>
      <c r="E523" s="23"/>
      <c r="F523" s="23" t="s">
        <v>4961</v>
      </c>
      <c r="G523" s="24">
        <v>31.136363636363637</v>
      </c>
      <c r="H523" s="24" t="s">
        <v>5022</v>
      </c>
      <c r="I523" s="24">
        <v>31.136363636363637</v>
      </c>
    </row>
    <row r="524" spans="1:9" x14ac:dyDescent="0.3">
      <c r="A524" s="23" t="s">
        <v>3088</v>
      </c>
      <c r="B524" s="23">
        <v>50100310</v>
      </c>
      <c r="C524" s="23" t="s">
        <v>3086</v>
      </c>
      <c r="D524" s="23"/>
      <c r="E524" s="23"/>
      <c r="F524" s="23" t="s">
        <v>4961</v>
      </c>
      <c r="G524" s="24">
        <v>0.22727272727272727</v>
      </c>
      <c r="H524" s="24" t="s">
        <v>5022</v>
      </c>
      <c r="I524" s="24">
        <v>0.22727272727272727</v>
      </c>
    </row>
    <row r="525" spans="1:9" x14ac:dyDescent="0.3">
      <c r="A525" s="23" t="s">
        <v>174</v>
      </c>
      <c r="B525" s="23">
        <v>50100390</v>
      </c>
      <c r="C525" s="23" t="s">
        <v>131</v>
      </c>
      <c r="D525" s="23"/>
      <c r="E525" s="23"/>
      <c r="F525" s="23" t="s">
        <v>15</v>
      </c>
      <c r="G525" s="24">
        <v>22.09090909090909</v>
      </c>
      <c r="H525" s="24">
        <v>14.045454545454501</v>
      </c>
      <c r="I525" s="24">
        <v>36.136363636363591</v>
      </c>
    </row>
    <row r="526" spans="1:9" x14ac:dyDescent="0.3">
      <c r="A526" s="21" t="s">
        <v>130</v>
      </c>
      <c r="B526" s="22">
        <v>50100400</v>
      </c>
      <c r="C526" s="21" t="s">
        <v>131</v>
      </c>
      <c r="D526" s="21"/>
      <c r="E526" s="21"/>
      <c r="F526" s="21" t="s">
        <v>15</v>
      </c>
      <c r="G526" s="22">
        <v>71.409090909090907</v>
      </c>
      <c r="H526" s="22">
        <v>24.227272727272702</v>
      </c>
      <c r="I526" s="22">
        <v>95.636363636363612</v>
      </c>
    </row>
    <row r="527" spans="1:9" x14ac:dyDescent="0.3">
      <c r="A527" s="23" t="s">
        <v>3077</v>
      </c>
      <c r="B527" s="23">
        <v>59250280</v>
      </c>
      <c r="C527" s="23" t="s">
        <v>981</v>
      </c>
      <c r="D527" s="23"/>
      <c r="E527" s="23"/>
      <c r="F527" s="23" t="s">
        <v>511</v>
      </c>
      <c r="G527" s="24" t="s">
        <v>5022</v>
      </c>
      <c r="H527" s="24">
        <v>54.454545454545503</v>
      </c>
      <c r="I527" s="24">
        <v>54.454545454545503</v>
      </c>
    </row>
    <row r="528" spans="1:9" x14ac:dyDescent="0.3">
      <c r="A528" s="21" t="s">
        <v>3078</v>
      </c>
      <c r="B528" s="21">
        <v>59250290</v>
      </c>
      <c r="C528" s="21" t="s">
        <v>981</v>
      </c>
      <c r="D528" s="21"/>
      <c r="E528" s="21"/>
      <c r="F528" s="21" t="s">
        <v>511</v>
      </c>
      <c r="G528" s="22" t="s">
        <v>5022</v>
      </c>
      <c r="H528" s="22">
        <v>10.090909090909101</v>
      </c>
      <c r="I528" s="22">
        <v>10.090909090909101</v>
      </c>
    </row>
    <row r="529" spans="1:9" x14ac:dyDescent="0.3">
      <c r="A529" s="21" t="s">
        <v>3047</v>
      </c>
      <c r="B529" s="21">
        <v>59250300</v>
      </c>
      <c r="C529" s="21" t="s">
        <v>57</v>
      </c>
      <c r="D529" s="21"/>
      <c r="E529" s="21"/>
      <c r="F529" s="21" t="s">
        <v>511</v>
      </c>
      <c r="G529" s="22" t="s">
        <v>5022</v>
      </c>
      <c r="H529" s="22">
        <v>54</v>
      </c>
      <c r="I529" s="22">
        <v>54</v>
      </c>
    </row>
    <row r="530" spans="1:9" x14ac:dyDescent="0.3">
      <c r="A530" s="21" t="s">
        <v>4675</v>
      </c>
      <c r="B530" s="21">
        <v>50100435</v>
      </c>
      <c r="C530" s="21" t="s">
        <v>4676</v>
      </c>
      <c r="D530" s="21"/>
      <c r="E530" s="21"/>
      <c r="F530" s="21" t="s">
        <v>15</v>
      </c>
      <c r="G530" s="22">
        <v>4.3181818181818183</v>
      </c>
      <c r="H530" s="22" t="s">
        <v>5022</v>
      </c>
      <c r="I530" s="22">
        <v>4.3181818181818183</v>
      </c>
    </row>
    <row r="531" spans="1:9" x14ac:dyDescent="0.3">
      <c r="A531" s="21" t="s">
        <v>4677</v>
      </c>
      <c r="B531" s="21">
        <v>50100436</v>
      </c>
      <c r="C531" s="21" t="s">
        <v>4676</v>
      </c>
      <c r="D531" s="21"/>
      <c r="E531" s="21"/>
      <c r="F531" s="21" t="s">
        <v>15</v>
      </c>
      <c r="G531" s="22">
        <v>0.18181818181818182</v>
      </c>
      <c r="H531" s="22" t="s">
        <v>5022</v>
      </c>
      <c r="I531" s="22">
        <v>0.18181818181818182</v>
      </c>
    </row>
    <row r="532" spans="1:9" x14ac:dyDescent="0.3">
      <c r="A532" s="21" t="s">
        <v>3048</v>
      </c>
      <c r="B532" s="21">
        <v>59250310</v>
      </c>
      <c r="C532" s="21" t="s">
        <v>57</v>
      </c>
      <c r="D532" s="21"/>
      <c r="E532" s="21"/>
      <c r="F532" s="21" t="s">
        <v>511</v>
      </c>
      <c r="G532" s="22" t="s">
        <v>5022</v>
      </c>
      <c r="H532" s="22">
        <v>63.272727272727302</v>
      </c>
      <c r="I532" s="22">
        <v>63.272727272727302</v>
      </c>
    </row>
    <row r="533" spans="1:9" x14ac:dyDescent="0.3">
      <c r="A533" s="23" t="s">
        <v>4626</v>
      </c>
      <c r="B533" s="23">
        <v>59351010</v>
      </c>
      <c r="C533" s="23" t="s">
        <v>788</v>
      </c>
      <c r="D533" s="23"/>
      <c r="E533" s="23" t="s">
        <v>4959</v>
      </c>
      <c r="F533" s="23" t="s">
        <v>4962</v>
      </c>
      <c r="G533" s="24" t="s">
        <v>5022</v>
      </c>
      <c r="H533" s="24">
        <v>131.81818181818201</v>
      </c>
      <c r="I533" s="24">
        <v>131.81818181818201</v>
      </c>
    </row>
    <row r="534" spans="1:9" x14ac:dyDescent="0.3">
      <c r="A534" s="21" t="s">
        <v>2433</v>
      </c>
      <c r="B534" s="21">
        <v>59520257</v>
      </c>
      <c r="C534" s="21" t="s">
        <v>2429</v>
      </c>
      <c r="D534" s="21"/>
      <c r="E534" s="21" t="s">
        <v>4954</v>
      </c>
      <c r="F534" s="21" t="s">
        <v>452</v>
      </c>
      <c r="G534" s="22" t="s">
        <v>5022</v>
      </c>
      <c r="H534" s="22">
        <v>121.181818181818</v>
      </c>
      <c r="I534" s="22">
        <v>121.181818181818</v>
      </c>
    </row>
    <row r="535" spans="1:9" x14ac:dyDescent="0.3">
      <c r="A535" s="21" t="s">
        <v>3876</v>
      </c>
      <c r="B535" s="21">
        <v>50100500</v>
      </c>
      <c r="C535" s="21" t="s">
        <v>3877</v>
      </c>
      <c r="D535" s="21"/>
      <c r="E535" s="21"/>
      <c r="F535" s="21" t="s">
        <v>15</v>
      </c>
      <c r="G535" s="22">
        <v>632.72727272727275</v>
      </c>
      <c r="H535" s="22" t="s">
        <v>5022</v>
      </c>
      <c r="I535" s="22">
        <v>632.72727272727275</v>
      </c>
    </row>
    <row r="536" spans="1:9" x14ac:dyDescent="0.3">
      <c r="A536" s="21" t="s">
        <v>4819</v>
      </c>
      <c r="B536" s="21">
        <v>50100501</v>
      </c>
      <c r="C536" s="21" t="s">
        <v>3877</v>
      </c>
      <c r="D536" s="21"/>
      <c r="E536" s="21" t="s">
        <v>4975</v>
      </c>
      <c r="F536" s="21" t="s">
        <v>15</v>
      </c>
      <c r="G536" s="22" t="s">
        <v>5022</v>
      </c>
      <c r="H536" s="22" t="s">
        <v>5022</v>
      </c>
      <c r="I536" s="22">
        <v>0</v>
      </c>
    </row>
    <row r="537" spans="1:9" x14ac:dyDescent="0.3">
      <c r="A537" s="23" t="s">
        <v>4820</v>
      </c>
      <c r="B537" s="23">
        <v>50100502</v>
      </c>
      <c r="C537" s="23" t="s">
        <v>3877</v>
      </c>
      <c r="D537" s="23"/>
      <c r="E537" s="23" t="s">
        <v>4976</v>
      </c>
      <c r="F537" s="23" t="s">
        <v>15</v>
      </c>
      <c r="G537" s="24" t="s">
        <v>5022</v>
      </c>
      <c r="H537" s="24" t="s">
        <v>5022</v>
      </c>
      <c r="I537" s="24">
        <v>0</v>
      </c>
    </row>
    <row r="538" spans="1:9" x14ac:dyDescent="0.3">
      <c r="A538" s="21" t="s">
        <v>2754</v>
      </c>
      <c r="B538" s="21">
        <v>59250360</v>
      </c>
      <c r="C538" s="21" t="s">
        <v>2755</v>
      </c>
      <c r="D538" s="21"/>
      <c r="E538" s="21"/>
      <c r="F538" s="21" t="s">
        <v>4974</v>
      </c>
      <c r="G538" s="22">
        <v>99.318181818181813</v>
      </c>
      <c r="H538" s="22" t="s">
        <v>5022</v>
      </c>
      <c r="I538" s="22">
        <v>99.318181818181813</v>
      </c>
    </row>
    <row r="539" spans="1:9" x14ac:dyDescent="0.3">
      <c r="A539" s="23" t="s">
        <v>3274</v>
      </c>
      <c r="B539" s="23">
        <v>50100520</v>
      </c>
      <c r="C539" s="23" t="s">
        <v>3273</v>
      </c>
      <c r="D539" s="23"/>
      <c r="E539" s="23"/>
      <c r="F539" s="23" t="s">
        <v>15</v>
      </c>
      <c r="G539" s="24">
        <v>5762.318181818182</v>
      </c>
      <c r="H539" s="24">
        <v>6.3809523809523796</v>
      </c>
      <c r="I539" s="24">
        <v>5768.6991341991343</v>
      </c>
    </row>
    <row r="540" spans="1:9" x14ac:dyDescent="0.3">
      <c r="A540" s="21" t="s">
        <v>2756</v>
      </c>
      <c r="B540" s="21">
        <v>59250361</v>
      </c>
      <c r="C540" s="21" t="s">
        <v>2755</v>
      </c>
      <c r="D540" s="21"/>
      <c r="E540" s="21"/>
      <c r="F540" s="21" t="s">
        <v>4974</v>
      </c>
      <c r="G540" s="22">
        <v>13.318181818181818</v>
      </c>
      <c r="H540" s="22" t="s">
        <v>5022</v>
      </c>
      <c r="I540" s="22">
        <v>13.318181818181818</v>
      </c>
    </row>
    <row r="541" spans="1:9" x14ac:dyDescent="0.3">
      <c r="A541" s="23" t="s">
        <v>2703</v>
      </c>
      <c r="B541" s="24">
        <v>50100531</v>
      </c>
      <c r="C541" s="23" t="s">
        <v>2702</v>
      </c>
      <c r="D541" s="23"/>
      <c r="E541" s="23"/>
      <c r="F541" s="23" t="s">
        <v>15</v>
      </c>
      <c r="G541" s="24" t="s">
        <v>5022</v>
      </c>
      <c r="H541" s="24" t="s">
        <v>5022</v>
      </c>
      <c r="I541" s="24">
        <v>0</v>
      </c>
    </row>
    <row r="542" spans="1:9" x14ac:dyDescent="0.3">
      <c r="A542" s="21" t="s">
        <v>2704</v>
      </c>
      <c r="B542" s="22">
        <v>50100533</v>
      </c>
      <c r="C542" s="21" t="s">
        <v>2702</v>
      </c>
      <c r="D542" s="21"/>
      <c r="E542" s="21"/>
      <c r="F542" s="21" t="s">
        <v>4977</v>
      </c>
      <c r="G542" s="22" t="s">
        <v>5022</v>
      </c>
      <c r="H542" s="22">
        <v>2.4666666666666699</v>
      </c>
      <c r="I542" s="22">
        <v>2.4666666666666699</v>
      </c>
    </row>
    <row r="543" spans="1:9" x14ac:dyDescent="0.3">
      <c r="A543" s="23" t="s">
        <v>3082</v>
      </c>
      <c r="B543" s="23">
        <v>59252001</v>
      </c>
      <c r="C543" s="23" t="s">
        <v>3083</v>
      </c>
      <c r="D543" s="23"/>
      <c r="E543" s="23"/>
      <c r="F543" s="23" t="s">
        <v>4974</v>
      </c>
      <c r="G543" s="24">
        <v>6.7272727272727275</v>
      </c>
      <c r="H543" s="24" t="s">
        <v>5022</v>
      </c>
      <c r="I543" s="24">
        <v>6.7272727272727275</v>
      </c>
    </row>
    <row r="544" spans="1:9" x14ac:dyDescent="0.3">
      <c r="A544" s="21" t="s">
        <v>4557</v>
      </c>
      <c r="B544" s="21">
        <v>50100550</v>
      </c>
      <c r="C544" s="21" t="s">
        <v>4558</v>
      </c>
      <c r="D544" s="21"/>
      <c r="E544" s="21"/>
      <c r="F544" s="21" t="s">
        <v>15</v>
      </c>
      <c r="G544" s="22">
        <v>355.72727272727275</v>
      </c>
      <c r="H544" s="22">
        <v>74.363636363636402</v>
      </c>
      <c r="I544" s="22">
        <v>430.09090909090912</v>
      </c>
    </row>
    <row r="545" spans="1:9" x14ac:dyDescent="0.3">
      <c r="A545" s="23" t="s">
        <v>4559</v>
      </c>
      <c r="B545" s="23">
        <v>50100560</v>
      </c>
      <c r="C545" s="23" t="s">
        <v>4558</v>
      </c>
      <c r="D545" s="23"/>
      <c r="E545" s="23"/>
      <c r="F545" s="23" t="s">
        <v>15</v>
      </c>
      <c r="G545" s="24">
        <v>487.5</v>
      </c>
      <c r="H545" s="24" t="s">
        <v>5022</v>
      </c>
      <c r="I545" s="24">
        <v>487.5</v>
      </c>
    </row>
    <row r="546" spans="1:9" x14ac:dyDescent="0.3">
      <c r="A546" s="21" t="s">
        <v>4326</v>
      </c>
      <c r="B546" s="21">
        <v>50100571</v>
      </c>
      <c r="C546" s="21" t="s">
        <v>4327</v>
      </c>
      <c r="D546" s="21"/>
      <c r="E546" s="21"/>
      <c r="F546" s="21" t="s">
        <v>15</v>
      </c>
      <c r="G546" s="22">
        <v>0</v>
      </c>
      <c r="H546" s="22" t="s">
        <v>5022</v>
      </c>
      <c r="I546" s="22">
        <v>0</v>
      </c>
    </row>
    <row r="547" spans="1:9" x14ac:dyDescent="0.3">
      <c r="A547" s="23" t="s">
        <v>3241</v>
      </c>
      <c r="B547" s="23">
        <v>50100590</v>
      </c>
      <c r="C547" s="23" t="s">
        <v>3242</v>
      </c>
      <c r="D547" s="23"/>
      <c r="E547" s="23"/>
      <c r="F547" s="23" t="s">
        <v>14</v>
      </c>
      <c r="G547" s="24">
        <v>10.136363636363637</v>
      </c>
      <c r="H547" s="24" t="s">
        <v>5022</v>
      </c>
      <c r="I547" s="24">
        <v>10.136363636363637</v>
      </c>
    </row>
    <row r="548" spans="1:9" x14ac:dyDescent="0.3">
      <c r="A548" s="23" t="s">
        <v>3243</v>
      </c>
      <c r="B548" s="23">
        <v>50100610</v>
      </c>
      <c r="C548" s="23" t="s">
        <v>3242</v>
      </c>
      <c r="D548" s="23"/>
      <c r="E548" s="23"/>
      <c r="F548" s="23" t="s">
        <v>14</v>
      </c>
      <c r="G548" s="24">
        <v>26.863636363636363</v>
      </c>
      <c r="H548" s="24" t="s">
        <v>5022</v>
      </c>
      <c r="I548" s="24">
        <v>26.863636363636363</v>
      </c>
    </row>
    <row r="549" spans="1:9" x14ac:dyDescent="0.3">
      <c r="A549" s="23" t="s">
        <v>2948</v>
      </c>
      <c r="B549" s="23">
        <v>50100630</v>
      </c>
      <c r="C549" s="23" t="s">
        <v>2949</v>
      </c>
      <c r="D549" s="23"/>
      <c r="E549" s="23"/>
      <c r="F549" s="23" t="s">
        <v>14</v>
      </c>
      <c r="G549" s="24">
        <v>7.5</v>
      </c>
      <c r="H549" s="24" t="s">
        <v>5022</v>
      </c>
      <c r="I549" s="24">
        <v>7.5</v>
      </c>
    </row>
    <row r="550" spans="1:9" x14ac:dyDescent="0.3">
      <c r="A550" s="23" t="s">
        <v>2950</v>
      </c>
      <c r="B550" s="23">
        <v>50100650</v>
      </c>
      <c r="C550" s="23" t="s">
        <v>2949</v>
      </c>
      <c r="D550" s="23"/>
      <c r="E550" s="23"/>
      <c r="F550" s="23" t="s">
        <v>14</v>
      </c>
      <c r="G550" s="24">
        <v>22.454545454545453</v>
      </c>
      <c r="H550" s="24" t="s">
        <v>5022</v>
      </c>
      <c r="I550" s="24">
        <v>22.454545454545453</v>
      </c>
    </row>
    <row r="551" spans="1:9" x14ac:dyDescent="0.3">
      <c r="A551" s="23" t="s">
        <v>4065</v>
      </c>
      <c r="B551" s="23">
        <v>50100660</v>
      </c>
      <c r="C551" s="23" t="s">
        <v>4066</v>
      </c>
      <c r="D551" s="23"/>
      <c r="E551" s="23"/>
      <c r="F551" s="23" t="s">
        <v>4961</v>
      </c>
      <c r="G551" s="24">
        <v>27.09090909090909</v>
      </c>
      <c r="H551" s="24" t="s">
        <v>5022</v>
      </c>
      <c r="I551" s="24">
        <v>27.09090909090909</v>
      </c>
    </row>
    <row r="552" spans="1:9" x14ac:dyDescent="0.3">
      <c r="A552" s="21" t="s">
        <v>4067</v>
      </c>
      <c r="B552" s="21">
        <v>50100670</v>
      </c>
      <c r="C552" s="21" t="s">
        <v>4066</v>
      </c>
      <c r="D552" s="21"/>
      <c r="E552" s="21"/>
      <c r="F552" s="21" t="s">
        <v>4961</v>
      </c>
      <c r="G552" s="22">
        <v>0.40909090909090912</v>
      </c>
      <c r="H552" s="22" t="s">
        <v>5022</v>
      </c>
      <c r="I552" s="22">
        <v>0.40909090909090912</v>
      </c>
    </row>
    <row r="553" spans="1:9" x14ac:dyDescent="0.3">
      <c r="A553" s="23" t="s">
        <v>2844</v>
      </c>
      <c r="B553" s="24">
        <v>50100700</v>
      </c>
      <c r="C553" s="23" t="s">
        <v>2845</v>
      </c>
      <c r="D553" s="23"/>
      <c r="E553" s="23"/>
      <c r="F553" s="23" t="s">
        <v>15</v>
      </c>
      <c r="G553" s="24">
        <v>9.0909090909090912E-2</v>
      </c>
      <c r="H553" s="24" t="s">
        <v>5022</v>
      </c>
      <c r="I553" s="24">
        <v>9.0909090909090912E-2</v>
      </c>
    </row>
    <row r="554" spans="1:9" x14ac:dyDescent="0.3">
      <c r="A554" s="23" t="s">
        <v>2766</v>
      </c>
      <c r="B554" s="23">
        <v>50100710</v>
      </c>
      <c r="C554" s="23" t="s">
        <v>2767</v>
      </c>
      <c r="D554" s="23"/>
      <c r="E554" s="23"/>
      <c r="F554" s="23" t="s">
        <v>15</v>
      </c>
      <c r="G554" s="24">
        <v>4.5454545454545456E-2</v>
      </c>
      <c r="H554" s="24" t="s">
        <v>5022</v>
      </c>
      <c r="I554" s="24">
        <v>4.5454545454545456E-2</v>
      </c>
    </row>
    <row r="555" spans="1:9" x14ac:dyDescent="0.3">
      <c r="A555" s="21" t="s">
        <v>3913</v>
      </c>
      <c r="B555" s="21">
        <v>59252003</v>
      </c>
      <c r="C555" s="21" t="s">
        <v>3914</v>
      </c>
      <c r="D555" s="21"/>
      <c r="E555" s="21"/>
      <c r="F555" s="21" t="s">
        <v>4974</v>
      </c>
      <c r="G555" s="22">
        <v>12.318181818181818</v>
      </c>
      <c r="H555" s="22" t="s">
        <v>5022</v>
      </c>
      <c r="I555" s="22">
        <v>12.318181818181818</v>
      </c>
    </row>
    <row r="556" spans="1:9" x14ac:dyDescent="0.3">
      <c r="A556" s="21" t="s">
        <v>4560</v>
      </c>
      <c r="B556" s="21">
        <v>50100731</v>
      </c>
      <c r="C556" s="21" t="s">
        <v>4561</v>
      </c>
      <c r="D556" s="21"/>
      <c r="E556" s="21"/>
      <c r="F556" s="21" t="s">
        <v>15</v>
      </c>
      <c r="G556" s="22" t="s">
        <v>5022</v>
      </c>
      <c r="H556" s="22" t="s">
        <v>5022</v>
      </c>
      <c r="I556" s="22">
        <v>0</v>
      </c>
    </row>
    <row r="557" spans="1:9" x14ac:dyDescent="0.3">
      <c r="A557" s="21" t="s">
        <v>3275</v>
      </c>
      <c r="B557" s="21">
        <v>50100810</v>
      </c>
      <c r="C557" s="21" t="s">
        <v>3273</v>
      </c>
      <c r="D557" s="21"/>
      <c r="E557" s="21"/>
      <c r="F557" s="21" t="s">
        <v>15</v>
      </c>
      <c r="G557" s="22" t="s">
        <v>5022</v>
      </c>
      <c r="H557" s="22" t="s">
        <v>5022</v>
      </c>
      <c r="I557" s="22">
        <v>0</v>
      </c>
    </row>
    <row r="558" spans="1:9" x14ac:dyDescent="0.3">
      <c r="A558" s="21" t="s">
        <v>3276</v>
      </c>
      <c r="B558" s="21">
        <v>50100820</v>
      </c>
      <c r="C558" s="21" t="s">
        <v>3273</v>
      </c>
      <c r="D558" s="21"/>
      <c r="E558" s="21"/>
      <c r="F558" s="21" t="s">
        <v>15</v>
      </c>
      <c r="G558" s="22" t="s">
        <v>5022</v>
      </c>
      <c r="H558" s="22" t="s">
        <v>5022</v>
      </c>
      <c r="I558" s="22">
        <v>0</v>
      </c>
    </row>
    <row r="559" spans="1:9" x14ac:dyDescent="0.3">
      <c r="A559" s="21" t="s">
        <v>4922</v>
      </c>
      <c r="B559" s="21">
        <v>50100840</v>
      </c>
      <c r="C559" s="21" t="s">
        <v>4921</v>
      </c>
      <c r="D559" s="21"/>
      <c r="E559" s="21"/>
      <c r="F559" s="21" t="s">
        <v>15</v>
      </c>
      <c r="G559" s="22" t="s">
        <v>5022</v>
      </c>
      <c r="H559" s="22" t="s">
        <v>5022</v>
      </c>
      <c r="I559" s="22">
        <v>0</v>
      </c>
    </row>
    <row r="560" spans="1:9" x14ac:dyDescent="0.3">
      <c r="A560" s="23" t="s">
        <v>4159</v>
      </c>
      <c r="B560" s="23">
        <v>59252005</v>
      </c>
      <c r="C560" s="23" t="s">
        <v>4160</v>
      </c>
      <c r="D560" s="23"/>
      <c r="E560" s="23"/>
      <c r="F560" s="23" t="s">
        <v>4974</v>
      </c>
      <c r="G560" s="24">
        <v>29.727272727272727</v>
      </c>
      <c r="H560" s="24" t="s">
        <v>5022</v>
      </c>
      <c r="I560" s="24">
        <v>29.727272727272727</v>
      </c>
    </row>
    <row r="561" spans="1:9" x14ac:dyDescent="0.3">
      <c r="A561" s="21" t="s">
        <v>4068</v>
      </c>
      <c r="B561" s="21">
        <v>50100900</v>
      </c>
      <c r="C561" s="21" t="s">
        <v>4069</v>
      </c>
      <c r="D561" s="21"/>
      <c r="E561" s="21"/>
      <c r="F561" s="21" t="s">
        <v>4961</v>
      </c>
      <c r="G561" s="22">
        <v>26.545454545454547</v>
      </c>
      <c r="H561" s="22" t="s">
        <v>5022</v>
      </c>
      <c r="I561" s="22">
        <v>26.545454545454547</v>
      </c>
    </row>
    <row r="562" spans="1:9" x14ac:dyDescent="0.3">
      <c r="A562" s="21" t="s">
        <v>4876</v>
      </c>
      <c r="B562" s="21">
        <v>50100910</v>
      </c>
      <c r="C562" s="21" t="s">
        <v>4069</v>
      </c>
      <c r="D562" s="21"/>
      <c r="E562" s="21"/>
      <c r="F562" s="21" t="s">
        <v>4961</v>
      </c>
      <c r="G562" s="22">
        <v>41.454545454545453</v>
      </c>
      <c r="H562" s="22" t="s">
        <v>5022</v>
      </c>
      <c r="I562" s="22">
        <v>41.454545454545453</v>
      </c>
    </row>
    <row r="563" spans="1:9" x14ac:dyDescent="0.3">
      <c r="A563" s="21" t="s">
        <v>3190</v>
      </c>
      <c r="B563" s="21">
        <v>50100920</v>
      </c>
      <c r="C563" s="21" t="s">
        <v>55</v>
      </c>
      <c r="D563" s="21"/>
      <c r="E563" s="21"/>
      <c r="F563" s="21" t="s">
        <v>4961</v>
      </c>
      <c r="G563" s="22">
        <v>15.772727272727273</v>
      </c>
      <c r="H563" s="22" t="s">
        <v>5022</v>
      </c>
      <c r="I563" s="22">
        <v>15.772727272727273</v>
      </c>
    </row>
    <row r="564" spans="1:9" x14ac:dyDescent="0.3">
      <c r="A564" s="21" t="s">
        <v>4161</v>
      </c>
      <c r="B564" s="21">
        <v>59252029</v>
      </c>
      <c r="C564" s="21" t="s">
        <v>4160</v>
      </c>
      <c r="D564" s="21"/>
      <c r="E564" s="21"/>
      <c r="F564" s="21" t="s">
        <v>4974</v>
      </c>
      <c r="G564" s="22">
        <v>113.68181818181819</v>
      </c>
      <c r="H564" s="22" t="s">
        <v>5022</v>
      </c>
      <c r="I564" s="22">
        <v>113.68181818181819</v>
      </c>
    </row>
    <row r="565" spans="1:9" x14ac:dyDescent="0.3">
      <c r="A565" s="23" t="s">
        <v>2963</v>
      </c>
      <c r="B565" s="23">
        <v>50101030</v>
      </c>
      <c r="C565" s="23" t="s">
        <v>2964</v>
      </c>
      <c r="D565" s="23"/>
      <c r="E565" s="23"/>
      <c r="F565" s="23" t="s">
        <v>15</v>
      </c>
      <c r="G565" s="24">
        <v>69.590909090909093</v>
      </c>
      <c r="H565" s="24" t="s">
        <v>5022</v>
      </c>
      <c r="I565" s="24">
        <v>69.590909090909093</v>
      </c>
    </row>
    <row r="566" spans="1:9" x14ac:dyDescent="0.3">
      <c r="A566" s="23" t="s">
        <v>2965</v>
      </c>
      <c r="B566" s="23">
        <v>50101040</v>
      </c>
      <c r="C566" s="23" t="s">
        <v>2964</v>
      </c>
      <c r="D566" s="23"/>
      <c r="E566" s="23"/>
      <c r="F566" s="23" t="s">
        <v>15</v>
      </c>
      <c r="G566" s="24">
        <v>286.31818181818181</v>
      </c>
      <c r="H566" s="24" t="s">
        <v>5022</v>
      </c>
      <c r="I566" s="24">
        <v>286.31818181818181</v>
      </c>
    </row>
    <row r="567" spans="1:9" x14ac:dyDescent="0.3">
      <c r="A567" s="21" t="s">
        <v>3915</v>
      </c>
      <c r="B567" s="21">
        <v>59252031</v>
      </c>
      <c r="C567" s="21" t="s">
        <v>3914</v>
      </c>
      <c r="D567" s="21"/>
      <c r="E567" s="21"/>
      <c r="F567" s="21" t="s">
        <v>4974</v>
      </c>
      <c r="G567" s="22">
        <v>87</v>
      </c>
      <c r="H567" s="22" t="s">
        <v>5022</v>
      </c>
      <c r="I567" s="22">
        <v>87</v>
      </c>
    </row>
    <row r="568" spans="1:9" x14ac:dyDescent="0.3">
      <c r="A568" s="21" t="s">
        <v>3084</v>
      </c>
      <c r="B568" s="21">
        <v>59252033</v>
      </c>
      <c r="C568" s="21" t="s">
        <v>3083</v>
      </c>
      <c r="D568" s="21"/>
      <c r="E568" s="21"/>
      <c r="F568" s="21" t="s">
        <v>4974</v>
      </c>
      <c r="G568" s="22">
        <v>72.590909090909093</v>
      </c>
      <c r="H568" s="22" t="s">
        <v>5022</v>
      </c>
      <c r="I568" s="22">
        <v>72.590909090909093</v>
      </c>
    </row>
    <row r="569" spans="1:9" x14ac:dyDescent="0.3">
      <c r="A569" s="21" t="s">
        <v>3089</v>
      </c>
      <c r="B569" s="21">
        <v>50105520</v>
      </c>
      <c r="C569" s="21" t="s">
        <v>3086</v>
      </c>
      <c r="D569" s="21"/>
      <c r="E569" s="21"/>
      <c r="F569" s="21" t="s">
        <v>4961</v>
      </c>
      <c r="G569" s="22">
        <v>4.0454545454545459</v>
      </c>
      <c r="H569" s="22" t="s">
        <v>5022</v>
      </c>
      <c r="I569" s="22">
        <v>4.0454545454545459</v>
      </c>
    </row>
    <row r="570" spans="1:9" x14ac:dyDescent="0.3">
      <c r="A570" s="21" t="s">
        <v>4823</v>
      </c>
      <c r="B570" s="21">
        <v>50105990</v>
      </c>
      <c r="C570" s="21" t="s">
        <v>4824</v>
      </c>
      <c r="D570" s="21"/>
      <c r="E570" s="21"/>
      <c r="F570" s="21" t="s">
        <v>15</v>
      </c>
      <c r="G570" s="22" t="s">
        <v>5022</v>
      </c>
      <c r="H570" s="22" t="s">
        <v>5022</v>
      </c>
      <c r="I570" s="22">
        <v>0</v>
      </c>
    </row>
    <row r="571" spans="1:9" x14ac:dyDescent="0.3">
      <c r="A571" s="23" t="s">
        <v>4825</v>
      </c>
      <c r="B571" s="23">
        <v>50106000</v>
      </c>
      <c r="C571" s="23" t="s">
        <v>4824</v>
      </c>
      <c r="D571" s="23"/>
      <c r="E571" s="23"/>
      <c r="F571" s="23" t="s">
        <v>15</v>
      </c>
      <c r="G571" s="24" t="s">
        <v>5022</v>
      </c>
      <c r="H571" s="24" t="s">
        <v>5022</v>
      </c>
      <c r="I571" s="24">
        <v>0</v>
      </c>
    </row>
    <row r="572" spans="1:9" x14ac:dyDescent="0.3">
      <c r="A572" s="23" t="s">
        <v>4826</v>
      </c>
      <c r="B572" s="23">
        <v>50106010</v>
      </c>
      <c r="C572" s="23" t="s">
        <v>2964</v>
      </c>
      <c r="D572" s="23"/>
      <c r="E572" s="23"/>
      <c r="F572" s="23" t="s">
        <v>15</v>
      </c>
      <c r="G572" s="24" t="s">
        <v>5022</v>
      </c>
      <c r="H572" s="24" t="s">
        <v>5022</v>
      </c>
      <c r="I572" s="24">
        <v>0</v>
      </c>
    </row>
    <row r="573" spans="1:9" x14ac:dyDescent="0.3">
      <c r="A573" s="23" t="s">
        <v>4827</v>
      </c>
      <c r="B573" s="23">
        <v>50106020</v>
      </c>
      <c r="C573" s="23" t="s">
        <v>2964</v>
      </c>
      <c r="D573" s="23"/>
      <c r="E573" s="23"/>
      <c r="F573" s="23" t="s">
        <v>15</v>
      </c>
      <c r="G573" s="24" t="s">
        <v>5022</v>
      </c>
      <c r="H573" s="24" t="s">
        <v>5022</v>
      </c>
      <c r="I573" s="24">
        <v>0</v>
      </c>
    </row>
    <row r="574" spans="1:9" x14ac:dyDescent="0.3">
      <c r="A574" s="21" t="s">
        <v>4828</v>
      </c>
      <c r="B574" s="21">
        <v>50106030</v>
      </c>
      <c r="C574" s="21" t="s">
        <v>3887</v>
      </c>
      <c r="D574" s="21"/>
      <c r="E574" s="21"/>
      <c r="F574" s="21" t="s">
        <v>15</v>
      </c>
      <c r="G574" s="22" t="s">
        <v>5022</v>
      </c>
      <c r="H574" s="22" t="s">
        <v>5022</v>
      </c>
      <c r="I574" s="22">
        <v>0</v>
      </c>
    </row>
    <row r="575" spans="1:9" x14ac:dyDescent="0.3">
      <c r="A575" s="21" t="s">
        <v>4829</v>
      </c>
      <c r="B575" s="21">
        <v>50106040</v>
      </c>
      <c r="C575" s="21" t="s">
        <v>3887</v>
      </c>
      <c r="D575" s="21"/>
      <c r="E575" s="21"/>
      <c r="F575" s="21" t="s">
        <v>15</v>
      </c>
      <c r="G575" s="22" t="s">
        <v>5022</v>
      </c>
      <c r="H575" s="22" t="s">
        <v>5022</v>
      </c>
      <c r="I575" s="22">
        <v>0</v>
      </c>
    </row>
    <row r="576" spans="1:9" x14ac:dyDescent="0.3">
      <c r="A576" s="23" t="s">
        <v>4830</v>
      </c>
      <c r="B576" s="23">
        <v>50106050</v>
      </c>
      <c r="C576" s="23" t="s">
        <v>3273</v>
      </c>
      <c r="D576" s="23"/>
      <c r="E576" s="23"/>
      <c r="F576" s="23" t="s">
        <v>15</v>
      </c>
      <c r="G576" s="24" t="s">
        <v>5022</v>
      </c>
      <c r="H576" s="24" t="s">
        <v>5022</v>
      </c>
      <c r="I576" s="24">
        <v>0</v>
      </c>
    </row>
    <row r="577" spans="1:9" x14ac:dyDescent="0.3">
      <c r="A577" s="23" t="s">
        <v>4831</v>
      </c>
      <c r="B577" s="23">
        <v>50106060</v>
      </c>
      <c r="C577" s="23" t="s">
        <v>3273</v>
      </c>
      <c r="D577" s="23"/>
      <c r="E577" s="23"/>
      <c r="F577" s="23" t="s">
        <v>15</v>
      </c>
      <c r="G577" s="24" t="s">
        <v>5022</v>
      </c>
      <c r="H577" s="24" t="s">
        <v>5022</v>
      </c>
      <c r="I577" s="24">
        <v>0</v>
      </c>
    </row>
    <row r="578" spans="1:9" x14ac:dyDescent="0.3">
      <c r="A578" s="21" t="s">
        <v>4832</v>
      </c>
      <c r="B578" s="21">
        <v>50106070</v>
      </c>
      <c r="C578" s="21" t="s">
        <v>2702</v>
      </c>
      <c r="D578" s="21"/>
      <c r="E578" s="21"/>
      <c r="F578" s="21" t="s">
        <v>15</v>
      </c>
      <c r="G578" s="22" t="s">
        <v>5022</v>
      </c>
      <c r="H578" s="22" t="s">
        <v>5022</v>
      </c>
      <c r="I578" s="22">
        <v>0</v>
      </c>
    </row>
    <row r="579" spans="1:9" x14ac:dyDescent="0.3">
      <c r="A579" s="21" t="s">
        <v>4833</v>
      </c>
      <c r="B579" s="21">
        <v>50106080</v>
      </c>
      <c r="C579" s="21" t="s">
        <v>2702</v>
      </c>
      <c r="D579" s="21"/>
      <c r="E579" s="21"/>
      <c r="F579" s="21" t="s">
        <v>15</v>
      </c>
      <c r="G579" s="22" t="s">
        <v>5022</v>
      </c>
      <c r="H579" s="22" t="s">
        <v>5022</v>
      </c>
      <c r="I579" s="22">
        <v>0</v>
      </c>
    </row>
    <row r="580" spans="1:9" x14ac:dyDescent="0.3">
      <c r="A580" s="23" t="s">
        <v>4834</v>
      </c>
      <c r="B580" s="26">
        <v>50106090</v>
      </c>
      <c r="C580" s="23" t="s">
        <v>4558</v>
      </c>
      <c r="D580" s="23"/>
      <c r="E580" s="23"/>
      <c r="F580" s="23" t="s">
        <v>15</v>
      </c>
      <c r="G580" s="24" t="s">
        <v>5022</v>
      </c>
      <c r="H580" s="24" t="s">
        <v>5022</v>
      </c>
      <c r="I580" s="24">
        <v>0</v>
      </c>
    </row>
    <row r="581" spans="1:9" x14ac:dyDescent="0.3">
      <c r="A581" s="21" t="s">
        <v>4835</v>
      </c>
      <c r="B581" s="21">
        <v>50106100</v>
      </c>
      <c r="C581" s="21" t="s">
        <v>4558</v>
      </c>
      <c r="D581" s="21"/>
      <c r="E581" s="21"/>
      <c r="F581" s="21" t="s">
        <v>15</v>
      </c>
      <c r="G581" s="22" t="s">
        <v>5022</v>
      </c>
      <c r="H581" s="22" t="s">
        <v>5022</v>
      </c>
      <c r="I581" s="22">
        <v>0</v>
      </c>
    </row>
    <row r="582" spans="1:9" x14ac:dyDescent="0.3">
      <c r="A582" s="21" t="s">
        <v>227</v>
      </c>
      <c r="B582" s="21">
        <v>50190010</v>
      </c>
      <c r="C582" s="21" t="s">
        <v>217</v>
      </c>
      <c r="D582" s="21"/>
      <c r="E582" s="21"/>
      <c r="F582" s="21" t="s">
        <v>15</v>
      </c>
      <c r="G582" s="22">
        <v>33.636363636363633</v>
      </c>
      <c r="H582" s="22" t="s">
        <v>5022</v>
      </c>
      <c r="I582" s="22">
        <v>33.636363636363633</v>
      </c>
    </row>
    <row r="583" spans="1:9" x14ac:dyDescent="0.3">
      <c r="A583" s="23" t="s">
        <v>703</v>
      </c>
      <c r="B583" s="23">
        <v>50190020</v>
      </c>
      <c r="C583" s="23" t="s">
        <v>704</v>
      </c>
      <c r="D583" s="23"/>
      <c r="E583" s="23"/>
      <c r="F583" s="23" t="s">
        <v>15</v>
      </c>
      <c r="G583" s="24">
        <v>1.4545454545454546</v>
      </c>
      <c r="H583" s="24" t="s">
        <v>5022</v>
      </c>
      <c r="I583" s="24">
        <v>1.4545454545454546</v>
      </c>
    </row>
    <row r="584" spans="1:9" x14ac:dyDescent="0.3">
      <c r="A584" s="21" t="s">
        <v>722</v>
      </c>
      <c r="B584" s="21">
        <v>50190030</v>
      </c>
      <c r="C584" s="21" t="s">
        <v>704</v>
      </c>
      <c r="D584" s="21"/>
      <c r="E584" s="21"/>
      <c r="F584" s="21" t="s">
        <v>15</v>
      </c>
      <c r="G584" s="22">
        <v>0.40909090909090912</v>
      </c>
      <c r="H584" s="22" t="s">
        <v>5022</v>
      </c>
      <c r="I584" s="22">
        <v>0.40909090909090912</v>
      </c>
    </row>
    <row r="585" spans="1:9" x14ac:dyDescent="0.3">
      <c r="A585" s="23" t="s">
        <v>295</v>
      </c>
      <c r="B585" s="23">
        <v>50190040</v>
      </c>
      <c r="C585" s="23" t="s">
        <v>296</v>
      </c>
      <c r="D585" s="23"/>
      <c r="E585" s="23"/>
      <c r="F585" s="23" t="s">
        <v>52</v>
      </c>
      <c r="G585" s="24">
        <v>21.227272727272727</v>
      </c>
      <c r="H585" s="24" t="s">
        <v>5022</v>
      </c>
      <c r="I585" s="24">
        <v>21.227272727272727</v>
      </c>
    </row>
    <row r="586" spans="1:9" x14ac:dyDescent="0.3">
      <c r="A586" s="21" t="s">
        <v>574</v>
      </c>
      <c r="B586" s="21">
        <v>50190050</v>
      </c>
      <c r="C586" s="21" t="s">
        <v>296</v>
      </c>
      <c r="D586" s="21"/>
      <c r="E586" s="21"/>
      <c r="F586" s="21" t="s">
        <v>52</v>
      </c>
      <c r="G586" s="22">
        <v>4.5</v>
      </c>
      <c r="H586" s="22" t="s">
        <v>5022</v>
      </c>
      <c r="I586" s="22">
        <v>4.5</v>
      </c>
    </row>
    <row r="587" spans="1:9" x14ac:dyDescent="0.3">
      <c r="A587" s="23" t="s">
        <v>347</v>
      </c>
      <c r="B587" s="23">
        <v>50190060</v>
      </c>
      <c r="C587" s="23" t="s">
        <v>348</v>
      </c>
      <c r="D587" s="23"/>
      <c r="E587" s="23"/>
      <c r="F587" s="23" t="s">
        <v>52</v>
      </c>
      <c r="G587" s="24">
        <v>19.454545454545453</v>
      </c>
      <c r="H587" s="24" t="s">
        <v>5022</v>
      </c>
      <c r="I587" s="24">
        <v>19.454545454545453</v>
      </c>
    </row>
    <row r="588" spans="1:9" x14ac:dyDescent="0.3">
      <c r="A588" s="21" t="s">
        <v>585</v>
      </c>
      <c r="B588" s="21">
        <v>50190070</v>
      </c>
      <c r="C588" s="21" t="s">
        <v>348</v>
      </c>
      <c r="D588" s="21"/>
      <c r="E588" s="21"/>
      <c r="F588" s="21" t="s">
        <v>52</v>
      </c>
      <c r="G588" s="22">
        <v>1.7272727272727273</v>
      </c>
      <c r="H588" s="22" t="s">
        <v>5022</v>
      </c>
      <c r="I588" s="22">
        <v>1.7272727272727273</v>
      </c>
    </row>
    <row r="589" spans="1:9" x14ac:dyDescent="0.3">
      <c r="A589" s="21" t="s">
        <v>2270</v>
      </c>
      <c r="B589" s="21">
        <v>58542080</v>
      </c>
      <c r="C589" s="21" t="s">
        <v>1003</v>
      </c>
      <c r="D589" s="21"/>
      <c r="E589" s="21"/>
      <c r="F589" s="21" t="s">
        <v>345</v>
      </c>
      <c r="G589" s="22" t="s">
        <v>5022</v>
      </c>
      <c r="H589" s="22">
        <v>69.318181818181799</v>
      </c>
      <c r="I589" s="22">
        <v>69.318181818181799</v>
      </c>
    </row>
    <row r="590" spans="1:9" x14ac:dyDescent="0.3">
      <c r="A590" s="23" t="s">
        <v>216</v>
      </c>
      <c r="B590" s="23">
        <v>50190100</v>
      </c>
      <c r="C590" s="23" t="s">
        <v>217</v>
      </c>
      <c r="D590" s="23"/>
      <c r="E590" s="23"/>
      <c r="F590" s="23" t="s">
        <v>15</v>
      </c>
      <c r="G590" s="24">
        <v>33.954545454545453</v>
      </c>
      <c r="H590" s="24" t="s">
        <v>5022</v>
      </c>
      <c r="I590" s="24">
        <v>33.954545454545453</v>
      </c>
    </row>
    <row r="591" spans="1:9" x14ac:dyDescent="0.3">
      <c r="A591" s="23" t="s">
        <v>3555</v>
      </c>
      <c r="B591" s="23">
        <v>50190110</v>
      </c>
      <c r="C591" s="23" t="s">
        <v>3556</v>
      </c>
      <c r="D591" s="23"/>
      <c r="E591" s="23"/>
      <c r="F591" s="23" t="s">
        <v>15</v>
      </c>
      <c r="G591" s="24">
        <v>5</v>
      </c>
      <c r="H591" s="24" t="s">
        <v>5022</v>
      </c>
      <c r="I591" s="24">
        <v>5</v>
      </c>
    </row>
    <row r="592" spans="1:9" x14ac:dyDescent="0.3">
      <c r="A592" s="21" t="s">
        <v>3557</v>
      </c>
      <c r="B592" s="21">
        <v>50190120</v>
      </c>
      <c r="C592" s="21" t="s">
        <v>3556</v>
      </c>
      <c r="D592" s="21"/>
      <c r="E592" s="21"/>
      <c r="F592" s="21" t="s">
        <v>15</v>
      </c>
      <c r="G592" s="22">
        <v>21.681818181818183</v>
      </c>
      <c r="H592" s="22" t="s">
        <v>5022</v>
      </c>
      <c r="I592" s="22">
        <v>21.681818181818183</v>
      </c>
    </row>
    <row r="593" spans="1:9" x14ac:dyDescent="0.3">
      <c r="A593" s="23" t="s">
        <v>2271</v>
      </c>
      <c r="B593" s="23">
        <v>58542090</v>
      </c>
      <c r="C593" s="23" t="s">
        <v>1003</v>
      </c>
      <c r="D593" s="23"/>
      <c r="E593" s="23"/>
      <c r="F593" s="23" t="s">
        <v>345</v>
      </c>
      <c r="G593" s="24" t="s">
        <v>5022</v>
      </c>
      <c r="H593" s="24">
        <v>169.772727272727</v>
      </c>
      <c r="I593" s="24">
        <v>169.772727272727</v>
      </c>
    </row>
    <row r="594" spans="1:9" x14ac:dyDescent="0.3">
      <c r="A594" s="23" t="s">
        <v>3074</v>
      </c>
      <c r="B594" s="23">
        <v>50200020</v>
      </c>
      <c r="C594" s="23" t="s">
        <v>3075</v>
      </c>
      <c r="D594" s="23"/>
      <c r="E594" s="23"/>
      <c r="F594" s="23" t="s">
        <v>436</v>
      </c>
      <c r="G594" s="24" t="s">
        <v>5022</v>
      </c>
      <c r="H594" s="24" t="s">
        <v>5022</v>
      </c>
      <c r="I594" s="24">
        <v>0</v>
      </c>
    </row>
    <row r="595" spans="1:9" x14ac:dyDescent="0.3">
      <c r="A595" s="23" t="s">
        <v>84</v>
      </c>
      <c r="B595" s="23">
        <v>51410120</v>
      </c>
      <c r="C595" s="23" t="s">
        <v>27</v>
      </c>
      <c r="D595" s="23"/>
      <c r="E595" s="23"/>
      <c r="F595" s="23" t="s">
        <v>28</v>
      </c>
      <c r="G595" s="24" t="s">
        <v>5022</v>
      </c>
      <c r="H595" s="24">
        <v>78.772727272727295</v>
      </c>
      <c r="I595" s="24">
        <v>78.772727272727295</v>
      </c>
    </row>
    <row r="596" spans="1:9" x14ac:dyDescent="0.3">
      <c r="A596" s="23" t="s">
        <v>26</v>
      </c>
      <c r="B596" s="23">
        <v>51410130</v>
      </c>
      <c r="C596" s="23" t="s">
        <v>27</v>
      </c>
      <c r="D596" s="23"/>
      <c r="E596" s="23"/>
      <c r="F596" s="23" t="s">
        <v>28</v>
      </c>
      <c r="G596" s="24" t="s">
        <v>5022</v>
      </c>
      <c r="H596" s="24">
        <v>264.45454545454498</v>
      </c>
      <c r="I596" s="24">
        <v>264.45454545454498</v>
      </c>
    </row>
    <row r="597" spans="1:9" x14ac:dyDescent="0.3">
      <c r="A597" s="23" t="s">
        <v>3358</v>
      </c>
      <c r="B597" s="23">
        <v>51111080</v>
      </c>
      <c r="C597" s="23" t="s">
        <v>3359</v>
      </c>
      <c r="D597" s="23"/>
      <c r="E597" s="23"/>
      <c r="F597" s="23" t="s">
        <v>187</v>
      </c>
      <c r="G597" s="24">
        <v>47.954545454545453</v>
      </c>
      <c r="H597" s="24" t="s">
        <v>5022</v>
      </c>
      <c r="I597" s="24">
        <v>47.954545454545453</v>
      </c>
    </row>
    <row r="598" spans="1:9" x14ac:dyDescent="0.3">
      <c r="A598" s="23" t="s">
        <v>3925</v>
      </c>
      <c r="B598" s="23">
        <v>51180080</v>
      </c>
      <c r="C598" s="23" t="s">
        <v>3926</v>
      </c>
      <c r="D598" s="23"/>
      <c r="E598" s="23"/>
      <c r="F598" s="23" t="s">
        <v>187</v>
      </c>
      <c r="G598" s="24">
        <v>30.545454545454547</v>
      </c>
      <c r="H598" s="24" t="s">
        <v>5022</v>
      </c>
      <c r="I598" s="24">
        <v>30.545454545454547</v>
      </c>
    </row>
    <row r="599" spans="1:9" x14ac:dyDescent="0.3">
      <c r="A599" s="21" t="s">
        <v>4200</v>
      </c>
      <c r="B599" s="21">
        <v>51220021</v>
      </c>
      <c r="C599" s="21" t="s">
        <v>4201</v>
      </c>
      <c r="D599" s="21"/>
      <c r="E599" s="21"/>
      <c r="F599" s="21" t="s">
        <v>187</v>
      </c>
      <c r="G599" s="22">
        <v>63.772727272727273</v>
      </c>
      <c r="H599" s="22" t="s">
        <v>5022</v>
      </c>
      <c r="I599" s="22">
        <v>63.772727272727273</v>
      </c>
    </row>
    <row r="600" spans="1:9" x14ac:dyDescent="0.3">
      <c r="A600" s="23" t="s">
        <v>3554</v>
      </c>
      <c r="B600" s="23">
        <v>50200090</v>
      </c>
      <c r="C600" s="23" t="s">
        <v>3553</v>
      </c>
      <c r="D600" s="23"/>
      <c r="E600" s="23"/>
      <c r="F600" s="23" t="s">
        <v>179</v>
      </c>
      <c r="G600" s="24">
        <v>32.18181818181818</v>
      </c>
      <c r="H600" s="24" t="s">
        <v>5022</v>
      </c>
      <c r="I600" s="24">
        <v>32.18181818181818</v>
      </c>
    </row>
    <row r="601" spans="1:9" x14ac:dyDescent="0.3">
      <c r="A601" s="21" t="s">
        <v>2931</v>
      </c>
      <c r="B601" s="21">
        <v>50200100</v>
      </c>
      <c r="C601" s="21" t="s">
        <v>2932</v>
      </c>
      <c r="D601" s="21"/>
      <c r="E601" s="21"/>
      <c r="F601" s="21" t="s">
        <v>179</v>
      </c>
      <c r="G601" s="22">
        <v>183.04545454545453</v>
      </c>
      <c r="H601" s="22" t="s">
        <v>5022</v>
      </c>
      <c r="I601" s="22">
        <v>183.04545454545453</v>
      </c>
    </row>
    <row r="602" spans="1:9" x14ac:dyDescent="0.3">
      <c r="A602" s="23" t="s">
        <v>4202</v>
      </c>
      <c r="B602" s="23">
        <v>51220031</v>
      </c>
      <c r="C602" s="23" t="s">
        <v>4201</v>
      </c>
      <c r="D602" s="23"/>
      <c r="E602" s="23"/>
      <c r="F602" s="23" t="s">
        <v>187</v>
      </c>
      <c r="G602" s="24">
        <v>118.09090909090909</v>
      </c>
      <c r="H602" s="24" t="s">
        <v>5022</v>
      </c>
      <c r="I602" s="24">
        <v>118.09090909090909</v>
      </c>
    </row>
    <row r="603" spans="1:9" x14ac:dyDescent="0.3">
      <c r="A603" s="23" t="s">
        <v>4495</v>
      </c>
      <c r="B603" s="23">
        <v>51220040</v>
      </c>
      <c r="C603" s="23" t="s">
        <v>4496</v>
      </c>
      <c r="D603" s="23"/>
      <c r="E603" s="23"/>
      <c r="F603" s="23" t="s">
        <v>187</v>
      </c>
      <c r="G603" s="24">
        <v>119.59090909090909</v>
      </c>
      <c r="H603" s="24" t="s">
        <v>5022</v>
      </c>
      <c r="I603" s="24">
        <v>119.59090909090909</v>
      </c>
    </row>
    <row r="604" spans="1:9" x14ac:dyDescent="0.3">
      <c r="A604" s="23" t="s">
        <v>3749</v>
      </c>
      <c r="B604" s="23">
        <v>50200150</v>
      </c>
      <c r="C604" s="23" t="s">
        <v>3748</v>
      </c>
      <c r="D604" s="23"/>
      <c r="E604" s="23"/>
      <c r="F604" s="23" t="s">
        <v>179</v>
      </c>
      <c r="G604" s="24">
        <v>13.136363636363637</v>
      </c>
      <c r="H604" s="24">
        <v>1.5</v>
      </c>
      <c r="I604" s="24">
        <v>14.636363636363637</v>
      </c>
    </row>
    <row r="605" spans="1:9" x14ac:dyDescent="0.3">
      <c r="A605" s="21" t="s">
        <v>4256</v>
      </c>
      <c r="B605" s="21">
        <v>50200220</v>
      </c>
      <c r="C605" s="21" t="s">
        <v>4257</v>
      </c>
      <c r="D605" s="21"/>
      <c r="E605" s="21"/>
      <c r="F605" s="21" t="s">
        <v>179</v>
      </c>
      <c r="G605" s="22">
        <v>141.40909090909091</v>
      </c>
      <c r="H605" s="22">
        <v>1.4166666666666701</v>
      </c>
      <c r="I605" s="22">
        <v>142.82575757575756</v>
      </c>
    </row>
    <row r="606" spans="1:9" x14ac:dyDescent="0.3">
      <c r="A606" s="21" t="s">
        <v>4258</v>
      </c>
      <c r="B606" s="21">
        <v>50200230</v>
      </c>
      <c r="C606" s="21" t="s">
        <v>4257</v>
      </c>
      <c r="D606" s="21"/>
      <c r="E606" s="21"/>
      <c r="F606" s="21" t="s">
        <v>179</v>
      </c>
      <c r="G606" s="22">
        <v>2.4545454545454546</v>
      </c>
      <c r="H606" s="22">
        <v>1.84615384615385</v>
      </c>
      <c r="I606" s="22">
        <v>4.3006993006993044</v>
      </c>
    </row>
    <row r="607" spans="1:9" x14ac:dyDescent="0.3">
      <c r="A607" s="23" t="s">
        <v>3415</v>
      </c>
      <c r="B607" s="23">
        <v>50200240</v>
      </c>
      <c r="C607" s="23" t="s">
        <v>3416</v>
      </c>
      <c r="D607" s="23"/>
      <c r="E607" s="23"/>
      <c r="F607" s="23" t="s">
        <v>179</v>
      </c>
      <c r="G607" s="24">
        <v>2.6818181818181817</v>
      </c>
      <c r="H607" s="24" t="s">
        <v>5022</v>
      </c>
      <c r="I607" s="24">
        <v>2.6818181818181817</v>
      </c>
    </row>
    <row r="608" spans="1:9" x14ac:dyDescent="0.3">
      <c r="A608" s="21" t="s">
        <v>4592</v>
      </c>
      <c r="B608" s="21">
        <v>51220060</v>
      </c>
      <c r="C608" s="21" t="s">
        <v>4593</v>
      </c>
      <c r="D608" s="21"/>
      <c r="E608" s="21"/>
      <c r="F608" s="21" t="s">
        <v>187</v>
      </c>
      <c r="G608" s="22">
        <v>128.68181818181819</v>
      </c>
      <c r="H608" s="22" t="s">
        <v>5022</v>
      </c>
      <c r="I608" s="22">
        <v>128.68181818181819</v>
      </c>
    </row>
    <row r="609" spans="1:9" x14ac:dyDescent="0.3">
      <c r="A609" s="21" t="s">
        <v>3417</v>
      </c>
      <c r="B609" s="21">
        <v>50200270</v>
      </c>
      <c r="C609" s="21" t="s">
        <v>3416</v>
      </c>
      <c r="D609" s="21"/>
      <c r="E609" s="21"/>
      <c r="F609" s="21" t="s">
        <v>179</v>
      </c>
      <c r="G609" s="22">
        <v>13.5</v>
      </c>
      <c r="H609" s="22" t="s">
        <v>5022</v>
      </c>
      <c r="I609" s="22">
        <v>13.5</v>
      </c>
    </row>
    <row r="610" spans="1:9" x14ac:dyDescent="0.3">
      <c r="A610" s="21" t="s">
        <v>4594</v>
      </c>
      <c r="B610" s="21">
        <v>51220071</v>
      </c>
      <c r="C610" s="21" t="s">
        <v>4593</v>
      </c>
      <c r="D610" s="21"/>
      <c r="E610" s="21"/>
      <c r="F610" s="21" t="s">
        <v>187</v>
      </c>
      <c r="G610" s="22">
        <v>36.409090909090907</v>
      </c>
      <c r="H610" s="22" t="s">
        <v>5022</v>
      </c>
      <c r="I610" s="22">
        <v>36.409090909090907</v>
      </c>
    </row>
    <row r="611" spans="1:9" x14ac:dyDescent="0.3">
      <c r="A611" s="21" t="s">
        <v>3700</v>
      </c>
      <c r="B611" s="21">
        <v>51220140</v>
      </c>
      <c r="C611" s="21" t="s">
        <v>3701</v>
      </c>
      <c r="D611" s="21"/>
      <c r="E611" s="21"/>
      <c r="F611" s="21" t="s">
        <v>187</v>
      </c>
      <c r="G611" s="22">
        <v>264.22727272727275</v>
      </c>
      <c r="H611" s="22" t="s">
        <v>5022</v>
      </c>
      <c r="I611" s="22">
        <v>264.22727272727275</v>
      </c>
    </row>
    <row r="612" spans="1:9" x14ac:dyDescent="0.3">
      <c r="A612" s="21" t="s">
        <v>2647</v>
      </c>
      <c r="B612" s="21">
        <v>50200300</v>
      </c>
      <c r="C612" s="21" t="s">
        <v>2648</v>
      </c>
      <c r="D612" s="21"/>
      <c r="E612" s="21"/>
      <c r="F612" s="21" t="s">
        <v>179</v>
      </c>
      <c r="G612" s="22">
        <v>7.7727272727272725</v>
      </c>
      <c r="H612" s="22">
        <v>4.5454545454545503</v>
      </c>
      <c r="I612" s="22">
        <v>12.318181818181824</v>
      </c>
    </row>
    <row r="613" spans="1:9" x14ac:dyDescent="0.3">
      <c r="A613" s="23" t="s">
        <v>2649</v>
      </c>
      <c r="B613" s="23">
        <v>50200310</v>
      </c>
      <c r="C613" s="23" t="s">
        <v>2648</v>
      </c>
      <c r="D613" s="23"/>
      <c r="E613" s="23"/>
      <c r="F613" s="23" t="s">
        <v>179</v>
      </c>
      <c r="G613" s="24">
        <v>4.2727272727272725</v>
      </c>
      <c r="H613" s="24">
        <v>6.7272727272727302</v>
      </c>
      <c r="I613" s="24">
        <v>11.000000000000004</v>
      </c>
    </row>
    <row r="614" spans="1:9" x14ac:dyDescent="0.3">
      <c r="A614" s="21" t="s">
        <v>3611</v>
      </c>
      <c r="B614" s="21">
        <v>50200320</v>
      </c>
      <c r="C614" s="21" t="s">
        <v>3612</v>
      </c>
      <c r="D614" s="21"/>
      <c r="E614" s="21"/>
      <c r="F614" s="21" t="s">
        <v>179</v>
      </c>
      <c r="G614" s="22">
        <v>18.727272727272727</v>
      </c>
      <c r="H614" s="22">
        <v>7.5909090909090899</v>
      </c>
      <c r="I614" s="22">
        <v>26.318181818181817</v>
      </c>
    </row>
    <row r="615" spans="1:9" x14ac:dyDescent="0.3">
      <c r="A615" s="21" t="s">
        <v>3613</v>
      </c>
      <c r="B615" s="21">
        <v>50200330</v>
      </c>
      <c r="C615" s="21" t="s">
        <v>3612</v>
      </c>
      <c r="D615" s="21"/>
      <c r="E615" s="21"/>
      <c r="F615" s="21" t="s">
        <v>179</v>
      </c>
      <c r="G615" s="22">
        <v>1.3636363636363635</v>
      </c>
      <c r="H615" s="22">
        <v>2.65</v>
      </c>
      <c r="I615" s="22">
        <v>4.0136363636363637</v>
      </c>
    </row>
    <row r="616" spans="1:9" x14ac:dyDescent="0.3">
      <c r="A616" s="21" t="s">
        <v>2990</v>
      </c>
      <c r="B616" s="21">
        <v>50200340</v>
      </c>
      <c r="C616" s="21" t="s">
        <v>2991</v>
      </c>
      <c r="D616" s="21"/>
      <c r="E616" s="21"/>
      <c r="F616" s="21" t="s">
        <v>179</v>
      </c>
      <c r="G616" s="22">
        <v>36.227272727272727</v>
      </c>
      <c r="H616" s="22">
        <v>16.636363636363601</v>
      </c>
      <c r="I616" s="22">
        <v>52.863636363636331</v>
      </c>
    </row>
    <row r="617" spans="1:9" x14ac:dyDescent="0.3">
      <c r="A617" s="23" t="s">
        <v>2992</v>
      </c>
      <c r="B617" s="23">
        <v>50200350</v>
      </c>
      <c r="C617" s="23" t="s">
        <v>2991</v>
      </c>
      <c r="D617" s="23"/>
      <c r="E617" s="23"/>
      <c r="F617" s="23" t="s">
        <v>179</v>
      </c>
      <c r="G617" s="24">
        <v>1.5454545454545454</v>
      </c>
      <c r="H617" s="24">
        <v>3.6363636363636398</v>
      </c>
      <c r="I617" s="24">
        <v>5.1818181818181852</v>
      </c>
    </row>
    <row r="618" spans="1:9" x14ac:dyDescent="0.3">
      <c r="A618" s="21" t="s">
        <v>3269</v>
      </c>
      <c r="B618" s="21">
        <v>50200360</v>
      </c>
      <c r="C618" s="21" t="s">
        <v>3270</v>
      </c>
      <c r="D618" s="21"/>
      <c r="E618" s="21"/>
      <c r="F618" s="21" t="s">
        <v>179</v>
      </c>
      <c r="G618" s="22">
        <v>23.318181818181817</v>
      </c>
      <c r="H618" s="22">
        <v>13.863636363636401</v>
      </c>
      <c r="I618" s="22">
        <v>37.181818181818215</v>
      </c>
    </row>
    <row r="619" spans="1:9" x14ac:dyDescent="0.3">
      <c r="A619" s="21" t="s">
        <v>3271</v>
      </c>
      <c r="B619" s="21">
        <v>50200370</v>
      </c>
      <c r="C619" s="21" t="s">
        <v>3270</v>
      </c>
      <c r="D619" s="21"/>
      <c r="E619" s="21"/>
      <c r="F619" s="21" t="s">
        <v>179</v>
      </c>
      <c r="G619" s="22">
        <v>9.545454545454545</v>
      </c>
      <c r="H619" s="22">
        <v>32.090909090909101</v>
      </c>
      <c r="I619" s="22">
        <v>41.636363636363647</v>
      </c>
    </row>
    <row r="620" spans="1:9" x14ac:dyDescent="0.3">
      <c r="A620" s="23" t="s">
        <v>3989</v>
      </c>
      <c r="B620" s="23">
        <v>50200380</v>
      </c>
      <c r="C620" s="23" t="s">
        <v>2290</v>
      </c>
      <c r="D620" s="23"/>
      <c r="E620" s="23"/>
      <c r="F620" s="23" t="s">
        <v>179</v>
      </c>
      <c r="G620" s="24">
        <v>50.31818181818182</v>
      </c>
      <c r="H620" s="24">
        <v>20.590909090909101</v>
      </c>
      <c r="I620" s="24">
        <v>70.909090909090921</v>
      </c>
    </row>
    <row r="621" spans="1:9" x14ac:dyDescent="0.3">
      <c r="A621" s="21" t="s">
        <v>3990</v>
      </c>
      <c r="B621" s="21">
        <v>50200390</v>
      </c>
      <c r="C621" s="21" t="s">
        <v>2290</v>
      </c>
      <c r="D621" s="21"/>
      <c r="E621" s="21"/>
      <c r="F621" s="21" t="s">
        <v>179</v>
      </c>
      <c r="G621" s="22">
        <v>12.681818181818182</v>
      </c>
      <c r="H621" s="22">
        <v>8.6363636363636402</v>
      </c>
      <c r="I621" s="22">
        <v>21.31818181818182</v>
      </c>
    </row>
    <row r="622" spans="1:9" x14ac:dyDescent="0.3">
      <c r="A622" s="23" t="s">
        <v>2829</v>
      </c>
      <c r="B622" s="23">
        <v>51340231</v>
      </c>
      <c r="C622" s="23" t="s">
        <v>2830</v>
      </c>
      <c r="D622" s="23"/>
      <c r="E622" s="23" t="s">
        <v>4951</v>
      </c>
      <c r="F622" s="23" t="s">
        <v>214</v>
      </c>
      <c r="G622" s="24">
        <v>119.68181818181819</v>
      </c>
      <c r="H622" s="24" t="s">
        <v>5022</v>
      </c>
      <c r="I622" s="24">
        <v>119.68181818181819</v>
      </c>
    </row>
    <row r="623" spans="1:9" x14ac:dyDescent="0.3">
      <c r="A623" s="23" t="s">
        <v>2908</v>
      </c>
      <c r="B623" s="23">
        <v>51220200</v>
      </c>
      <c r="C623" s="23" t="s">
        <v>2909</v>
      </c>
      <c r="D623" s="23"/>
      <c r="E623" s="23"/>
      <c r="F623" s="23" t="s">
        <v>187</v>
      </c>
      <c r="G623" s="24">
        <v>123.04545454545455</v>
      </c>
      <c r="H623" s="24" t="s">
        <v>5022</v>
      </c>
      <c r="I623" s="24">
        <v>123.04545454545455</v>
      </c>
    </row>
    <row r="624" spans="1:9" x14ac:dyDescent="0.3">
      <c r="A624" s="23" t="s">
        <v>3544</v>
      </c>
      <c r="B624" s="23">
        <v>50200411</v>
      </c>
      <c r="C624" s="23" t="s">
        <v>3545</v>
      </c>
      <c r="D624" s="23"/>
      <c r="E624" s="23"/>
      <c r="F624" s="23" t="s">
        <v>179</v>
      </c>
      <c r="G624" s="24">
        <v>5.0454545454545459</v>
      </c>
      <c r="H624" s="24" t="s">
        <v>5022</v>
      </c>
      <c r="I624" s="24">
        <v>5.0454545454545459</v>
      </c>
    </row>
    <row r="625" spans="1:9" x14ac:dyDescent="0.3">
      <c r="A625" s="21" t="s">
        <v>2930</v>
      </c>
      <c r="B625" s="21">
        <v>50200420</v>
      </c>
      <c r="C625" s="21" t="s">
        <v>2929</v>
      </c>
      <c r="D625" s="21"/>
      <c r="E625" s="21"/>
      <c r="F625" s="21" t="s">
        <v>179</v>
      </c>
      <c r="G625" s="22">
        <v>30.40909090909091</v>
      </c>
      <c r="H625" s="22" t="s">
        <v>5022</v>
      </c>
      <c r="I625" s="22">
        <v>30.40909090909091</v>
      </c>
    </row>
    <row r="626" spans="1:9" x14ac:dyDescent="0.3">
      <c r="A626" s="23" t="s">
        <v>3546</v>
      </c>
      <c r="B626" s="23">
        <v>50200421</v>
      </c>
      <c r="C626" s="23" t="s">
        <v>3545</v>
      </c>
      <c r="D626" s="23"/>
      <c r="E626" s="23"/>
      <c r="F626" s="23" t="s">
        <v>179</v>
      </c>
      <c r="G626" s="24">
        <v>32.090909090909093</v>
      </c>
      <c r="H626" s="24" t="s">
        <v>5022</v>
      </c>
      <c r="I626" s="24">
        <v>32.090909090909093</v>
      </c>
    </row>
    <row r="627" spans="1:9" x14ac:dyDescent="0.3">
      <c r="A627" s="23" t="s">
        <v>2711</v>
      </c>
      <c r="B627" s="23">
        <v>51220220</v>
      </c>
      <c r="C627" s="23" t="s">
        <v>2712</v>
      </c>
      <c r="D627" s="23"/>
      <c r="E627" s="23"/>
      <c r="F627" s="23" t="s">
        <v>187</v>
      </c>
      <c r="G627" s="24">
        <v>109.63636363636364</v>
      </c>
      <c r="H627" s="24" t="s">
        <v>5022</v>
      </c>
      <c r="I627" s="24">
        <v>109.63636363636364</v>
      </c>
    </row>
    <row r="628" spans="1:9" x14ac:dyDescent="0.3">
      <c r="A628" s="23" t="s">
        <v>2998</v>
      </c>
      <c r="B628" s="23">
        <v>50200480</v>
      </c>
      <c r="C628" s="23" t="s">
        <v>2997</v>
      </c>
      <c r="D628" s="23"/>
      <c r="E628" s="23"/>
      <c r="F628" s="23" t="s">
        <v>179</v>
      </c>
      <c r="G628" s="24">
        <v>19.181818181818183</v>
      </c>
      <c r="H628" s="24" t="s">
        <v>5022</v>
      </c>
      <c r="I628" s="24">
        <v>19.181818181818183</v>
      </c>
    </row>
    <row r="629" spans="1:9" x14ac:dyDescent="0.3">
      <c r="A629" s="23" t="s">
        <v>3789</v>
      </c>
      <c r="B629" s="23">
        <v>51220260</v>
      </c>
      <c r="C629" s="23" t="s">
        <v>3790</v>
      </c>
      <c r="D629" s="23"/>
      <c r="E629" s="23"/>
      <c r="F629" s="23" t="s">
        <v>187</v>
      </c>
      <c r="G629" s="24">
        <v>88.63636363636364</v>
      </c>
      <c r="H629" s="24" t="s">
        <v>5022</v>
      </c>
      <c r="I629" s="24">
        <v>88.63636363636364</v>
      </c>
    </row>
    <row r="630" spans="1:9" x14ac:dyDescent="0.3">
      <c r="A630" s="23" t="s">
        <v>3669</v>
      </c>
      <c r="B630" s="23">
        <v>51220321</v>
      </c>
      <c r="C630" s="23" t="s">
        <v>3670</v>
      </c>
      <c r="D630" s="23"/>
      <c r="E630" s="23"/>
      <c r="F630" s="23" t="s">
        <v>187</v>
      </c>
      <c r="G630" s="24">
        <v>18.272727272727273</v>
      </c>
      <c r="H630" s="24" t="s">
        <v>5022</v>
      </c>
      <c r="I630" s="24">
        <v>18.272727272727273</v>
      </c>
    </row>
    <row r="631" spans="1:9" x14ac:dyDescent="0.3">
      <c r="A631" s="21" t="s">
        <v>2886</v>
      </c>
      <c r="B631" s="21">
        <v>50200550</v>
      </c>
      <c r="C631" s="21" t="s">
        <v>2887</v>
      </c>
      <c r="D631" s="21"/>
      <c r="E631" s="21"/>
      <c r="F631" s="21" t="s">
        <v>179</v>
      </c>
      <c r="G631" s="22">
        <v>6.3636363636363633</v>
      </c>
      <c r="H631" s="22" t="s">
        <v>5022</v>
      </c>
      <c r="I631" s="22">
        <v>6.3636363636363633</v>
      </c>
    </row>
    <row r="632" spans="1:9" x14ac:dyDescent="0.3">
      <c r="A632" s="23" t="s">
        <v>2888</v>
      </c>
      <c r="B632" s="23">
        <v>50200560</v>
      </c>
      <c r="C632" s="23" t="s">
        <v>2887</v>
      </c>
      <c r="D632" s="23"/>
      <c r="E632" s="23"/>
      <c r="F632" s="23" t="s">
        <v>179</v>
      </c>
      <c r="G632" s="24">
        <v>39.68181818181818</v>
      </c>
      <c r="H632" s="24" t="s">
        <v>5022</v>
      </c>
      <c r="I632" s="24">
        <v>39.68181818181818</v>
      </c>
    </row>
    <row r="633" spans="1:9" x14ac:dyDescent="0.3">
      <c r="A633" s="21" t="s">
        <v>3206</v>
      </c>
      <c r="B633" s="21">
        <v>50200570</v>
      </c>
      <c r="C633" s="21" t="s">
        <v>3207</v>
      </c>
      <c r="D633" s="21"/>
      <c r="E633" s="21"/>
      <c r="F633" s="21" t="s">
        <v>179</v>
      </c>
      <c r="G633" s="22">
        <v>2.6363636363636362</v>
      </c>
      <c r="H633" s="22" t="s">
        <v>5022</v>
      </c>
      <c r="I633" s="22">
        <v>2.6363636363636362</v>
      </c>
    </row>
    <row r="634" spans="1:9" x14ac:dyDescent="0.3">
      <c r="A634" s="21" t="s">
        <v>3208</v>
      </c>
      <c r="B634" s="21">
        <v>50200580</v>
      </c>
      <c r="C634" s="21" t="s">
        <v>3207</v>
      </c>
      <c r="D634" s="21"/>
      <c r="E634" s="21"/>
      <c r="F634" s="21" t="s">
        <v>179</v>
      </c>
      <c r="G634" s="22">
        <v>20.136363636363637</v>
      </c>
      <c r="H634" s="22" t="s">
        <v>5022</v>
      </c>
      <c r="I634" s="22">
        <v>20.136363636363637</v>
      </c>
    </row>
    <row r="635" spans="1:9" x14ac:dyDescent="0.3">
      <c r="A635" s="23" t="s">
        <v>3519</v>
      </c>
      <c r="B635" s="23">
        <v>50200590</v>
      </c>
      <c r="C635" s="23" t="s">
        <v>3520</v>
      </c>
      <c r="D635" s="23"/>
      <c r="E635" s="23"/>
      <c r="F635" s="23" t="s">
        <v>179</v>
      </c>
      <c r="G635" s="24">
        <v>12.363636363636363</v>
      </c>
      <c r="H635" s="24" t="s">
        <v>5022</v>
      </c>
      <c r="I635" s="24">
        <v>12.363636363636363</v>
      </c>
    </row>
    <row r="636" spans="1:9" x14ac:dyDescent="0.3">
      <c r="A636" s="23" t="s">
        <v>3671</v>
      </c>
      <c r="B636" s="23">
        <v>51220330</v>
      </c>
      <c r="C636" s="23" t="s">
        <v>3670</v>
      </c>
      <c r="D636" s="23"/>
      <c r="E636" s="23"/>
      <c r="F636" s="23" t="s">
        <v>187</v>
      </c>
      <c r="G636" s="24">
        <v>32.227272727272727</v>
      </c>
      <c r="H636" s="24" t="s">
        <v>5022</v>
      </c>
      <c r="I636" s="24">
        <v>32.227272727272727</v>
      </c>
    </row>
    <row r="637" spans="1:9" x14ac:dyDescent="0.3">
      <c r="A637" s="21" t="s">
        <v>4575</v>
      </c>
      <c r="B637" s="21">
        <v>50200610</v>
      </c>
      <c r="C637" s="21" t="s">
        <v>4576</v>
      </c>
      <c r="D637" s="21"/>
      <c r="E637" s="21"/>
      <c r="F637" s="21" t="s">
        <v>179</v>
      </c>
      <c r="G637" s="22">
        <v>9.9090909090909083</v>
      </c>
      <c r="H637" s="22" t="s">
        <v>5022</v>
      </c>
      <c r="I637" s="22">
        <v>9.9090909090909083</v>
      </c>
    </row>
    <row r="638" spans="1:9" x14ac:dyDescent="0.3">
      <c r="A638" s="23" t="s">
        <v>3296</v>
      </c>
      <c r="B638" s="23">
        <v>51220340</v>
      </c>
      <c r="C638" s="23" t="s">
        <v>3297</v>
      </c>
      <c r="D638" s="23"/>
      <c r="E638" s="23"/>
      <c r="F638" s="23" t="s">
        <v>187</v>
      </c>
      <c r="G638" s="24">
        <v>124.59090909090909</v>
      </c>
      <c r="H638" s="24" t="s">
        <v>5022</v>
      </c>
      <c r="I638" s="24">
        <v>124.59090909090909</v>
      </c>
    </row>
    <row r="639" spans="1:9" x14ac:dyDescent="0.3">
      <c r="A639" s="23" t="s">
        <v>2751</v>
      </c>
      <c r="B639" s="23">
        <v>51220360</v>
      </c>
      <c r="C639" s="23" t="s">
        <v>2752</v>
      </c>
      <c r="D639" s="23"/>
      <c r="E639" s="23"/>
      <c r="F639" s="23" t="s">
        <v>187</v>
      </c>
      <c r="G639" s="24">
        <v>127.04545454545455</v>
      </c>
      <c r="H639" s="24" t="s">
        <v>5022</v>
      </c>
      <c r="I639" s="24">
        <v>127.04545454545455</v>
      </c>
    </row>
    <row r="640" spans="1:9" x14ac:dyDescent="0.3">
      <c r="A640" s="21" t="s">
        <v>2595</v>
      </c>
      <c r="B640" s="21">
        <v>51220380</v>
      </c>
      <c r="C640" s="21" t="s">
        <v>2596</v>
      </c>
      <c r="D640" s="21"/>
      <c r="E640" s="21"/>
      <c r="F640" s="21" t="s">
        <v>187</v>
      </c>
      <c r="G640" s="22">
        <v>100.68181818181819</v>
      </c>
      <c r="H640" s="22" t="s">
        <v>5022</v>
      </c>
      <c r="I640" s="22">
        <v>100.68181818181819</v>
      </c>
    </row>
    <row r="641" spans="1:9" x14ac:dyDescent="0.3">
      <c r="A641" s="21" t="s">
        <v>3596</v>
      </c>
      <c r="B641" s="21">
        <v>50200700</v>
      </c>
      <c r="C641" s="21" t="s">
        <v>1877</v>
      </c>
      <c r="D641" s="21"/>
      <c r="E641" s="21"/>
      <c r="F641" s="21" t="s">
        <v>179</v>
      </c>
      <c r="G641" s="22" t="s">
        <v>5022</v>
      </c>
      <c r="H641" s="22">
        <v>1</v>
      </c>
      <c r="I641" s="22">
        <v>1</v>
      </c>
    </row>
    <row r="642" spans="1:9" x14ac:dyDescent="0.3">
      <c r="A642" s="23" t="s">
        <v>3597</v>
      </c>
      <c r="B642" s="23">
        <v>50200710</v>
      </c>
      <c r="C642" s="23" t="s">
        <v>1877</v>
      </c>
      <c r="D642" s="23"/>
      <c r="E642" s="23"/>
      <c r="F642" s="23" t="s">
        <v>179</v>
      </c>
      <c r="G642" s="24" t="s">
        <v>5022</v>
      </c>
      <c r="H642" s="24">
        <v>2</v>
      </c>
      <c r="I642" s="24">
        <v>2</v>
      </c>
    </row>
    <row r="643" spans="1:9" x14ac:dyDescent="0.3">
      <c r="A643" s="21" t="s">
        <v>4583</v>
      </c>
      <c r="B643" s="21">
        <v>50200720</v>
      </c>
      <c r="C643" s="21" t="s">
        <v>4584</v>
      </c>
      <c r="D643" s="21"/>
      <c r="E643" s="21"/>
      <c r="F643" s="21" t="s">
        <v>179</v>
      </c>
      <c r="G643" s="22">
        <v>8.3181818181818183</v>
      </c>
      <c r="H643" s="22">
        <v>3.57894736842105</v>
      </c>
      <c r="I643" s="22">
        <v>11.897129186602868</v>
      </c>
    </row>
    <row r="644" spans="1:9" x14ac:dyDescent="0.3">
      <c r="A644" s="23" t="s">
        <v>4585</v>
      </c>
      <c r="B644" s="23">
        <v>50200730</v>
      </c>
      <c r="C644" s="23" t="s">
        <v>4584</v>
      </c>
      <c r="D644" s="23"/>
      <c r="E644" s="23"/>
      <c r="F644" s="23" t="s">
        <v>179</v>
      </c>
      <c r="G644" s="24">
        <v>22.59090909090909</v>
      </c>
      <c r="H644" s="24">
        <v>6.0909090909090899</v>
      </c>
      <c r="I644" s="24">
        <v>28.68181818181818</v>
      </c>
    </row>
    <row r="645" spans="1:9" x14ac:dyDescent="0.3">
      <c r="A645" s="21" t="s">
        <v>3824</v>
      </c>
      <c r="B645" s="21">
        <v>50200760</v>
      </c>
      <c r="C645" s="21" t="s">
        <v>3825</v>
      </c>
      <c r="D645" s="21"/>
      <c r="E645" s="21"/>
      <c r="F645" s="21" t="s">
        <v>179</v>
      </c>
      <c r="G645" s="22">
        <v>0.95454545454545459</v>
      </c>
      <c r="H645" s="22" t="s">
        <v>5022</v>
      </c>
      <c r="I645" s="22">
        <v>0.95454545454545459</v>
      </c>
    </row>
    <row r="646" spans="1:9" x14ac:dyDescent="0.3">
      <c r="A646" s="23" t="s">
        <v>3826</v>
      </c>
      <c r="B646" s="23">
        <v>50200770</v>
      </c>
      <c r="C646" s="23" t="s">
        <v>3825</v>
      </c>
      <c r="D646" s="23"/>
      <c r="E646" s="23"/>
      <c r="F646" s="23" t="s">
        <v>179</v>
      </c>
      <c r="G646" s="24">
        <v>0.72727272727272729</v>
      </c>
      <c r="H646" s="24" t="s">
        <v>5022</v>
      </c>
      <c r="I646" s="24">
        <v>0.72727272727272729</v>
      </c>
    </row>
    <row r="647" spans="1:9" x14ac:dyDescent="0.3">
      <c r="A647" s="21" t="s">
        <v>3984</v>
      </c>
      <c r="B647" s="21">
        <v>50200780</v>
      </c>
      <c r="C647" s="21" t="s">
        <v>1734</v>
      </c>
      <c r="D647" s="21"/>
      <c r="E647" s="21"/>
      <c r="F647" s="21" t="s">
        <v>179</v>
      </c>
      <c r="G647" s="22" t="s">
        <v>5022</v>
      </c>
      <c r="H647" s="22" t="s">
        <v>5022</v>
      </c>
      <c r="I647" s="22">
        <v>0</v>
      </c>
    </row>
    <row r="648" spans="1:9" x14ac:dyDescent="0.3">
      <c r="A648" s="23" t="s">
        <v>3985</v>
      </c>
      <c r="B648" s="23">
        <v>50200790</v>
      </c>
      <c r="C648" s="23" t="s">
        <v>1734</v>
      </c>
      <c r="D648" s="23"/>
      <c r="E648" s="23"/>
      <c r="F648" s="23" t="s">
        <v>179</v>
      </c>
      <c r="G648" s="24" t="s">
        <v>5022</v>
      </c>
      <c r="H648" s="24" t="s">
        <v>5022</v>
      </c>
      <c r="I648" s="24">
        <v>0</v>
      </c>
    </row>
    <row r="649" spans="1:9" x14ac:dyDescent="0.3">
      <c r="A649" s="23" t="s">
        <v>3965</v>
      </c>
      <c r="B649" s="23">
        <v>50200800</v>
      </c>
      <c r="C649" s="23" t="s">
        <v>3966</v>
      </c>
      <c r="D649" s="23"/>
      <c r="E649" s="23"/>
      <c r="F649" s="23" t="s">
        <v>179</v>
      </c>
      <c r="G649" s="24" t="s">
        <v>5022</v>
      </c>
      <c r="H649" s="24" t="s">
        <v>5022</v>
      </c>
      <c r="I649" s="24">
        <v>0</v>
      </c>
    </row>
    <row r="650" spans="1:9" x14ac:dyDescent="0.3">
      <c r="A650" s="21" t="s">
        <v>3967</v>
      </c>
      <c r="B650" s="21">
        <v>50200810</v>
      </c>
      <c r="C650" s="21" t="s">
        <v>3966</v>
      </c>
      <c r="D650" s="21"/>
      <c r="E650" s="21"/>
      <c r="F650" s="21" t="s">
        <v>179</v>
      </c>
      <c r="G650" s="22" t="s">
        <v>5022</v>
      </c>
      <c r="H650" s="22" t="s">
        <v>5022</v>
      </c>
      <c r="I650" s="22">
        <v>0</v>
      </c>
    </row>
    <row r="651" spans="1:9" x14ac:dyDescent="0.3">
      <c r="A651" s="21" t="s">
        <v>3962</v>
      </c>
      <c r="B651" s="21">
        <v>50200820</v>
      </c>
      <c r="C651" s="21" t="s">
        <v>3963</v>
      </c>
      <c r="D651" s="21"/>
      <c r="E651" s="21"/>
      <c r="F651" s="21" t="s">
        <v>179</v>
      </c>
      <c r="G651" s="22" t="s">
        <v>5022</v>
      </c>
      <c r="H651" s="22" t="s">
        <v>5022</v>
      </c>
      <c r="I651" s="22">
        <v>0</v>
      </c>
    </row>
    <row r="652" spans="1:9" x14ac:dyDescent="0.3">
      <c r="A652" s="21" t="s">
        <v>3964</v>
      </c>
      <c r="B652" s="21">
        <v>50200830</v>
      </c>
      <c r="C652" s="21" t="s">
        <v>3963</v>
      </c>
      <c r="D652" s="21"/>
      <c r="E652" s="21"/>
      <c r="F652" s="21" t="s">
        <v>179</v>
      </c>
      <c r="G652" s="22" t="s">
        <v>5022</v>
      </c>
      <c r="H652" s="22" t="s">
        <v>5022</v>
      </c>
      <c r="I652" s="22">
        <v>0</v>
      </c>
    </row>
    <row r="653" spans="1:9" x14ac:dyDescent="0.3">
      <c r="A653" s="23" t="s">
        <v>3217</v>
      </c>
      <c r="B653" s="23">
        <v>50200840</v>
      </c>
      <c r="C653" s="23" t="s">
        <v>3218</v>
      </c>
      <c r="D653" s="23"/>
      <c r="E653" s="23"/>
      <c r="F653" s="23" t="s">
        <v>179</v>
      </c>
      <c r="G653" s="24">
        <v>13.227272727272727</v>
      </c>
      <c r="H653" s="24" t="s">
        <v>5022</v>
      </c>
      <c r="I653" s="24">
        <v>13.227272727272727</v>
      </c>
    </row>
    <row r="654" spans="1:9" x14ac:dyDescent="0.3">
      <c r="A654" s="23" t="s">
        <v>3219</v>
      </c>
      <c r="B654" s="23">
        <v>50200850</v>
      </c>
      <c r="C654" s="23" t="s">
        <v>3218</v>
      </c>
      <c r="D654" s="23"/>
      <c r="E654" s="23"/>
      <c r="F654" s="23" t="s">
        <v>179</v>
      </c>
      <c r="G654" s="24">
        <v>4.5454545454545459</v>
      </c>
      <c r="H654" s="24" t="s">
        <v>5022</v>
      </c>
      <c r="I654" s="24">
        <v>4.5454545454545459</v>
      </c>
    </row>
    <row r="655" spans="1:9" x14ac:dyDescent="0.3">
      <c r="A655" s="23" t="s">
        <v>4374</v>
      </c>
      <c r="B655" s="23">
        <v>50200860</v>
      </c>
      <c r="C655" s="23" t="s">
        <v>4375</v>
      </c>
      <c r="D655" s="23"/>
      <c r="E655" s="23"/>
      <c r="F655" s="23" t="s">
        <v>179</v>
      </c>
      <c r="G655" s="24" t="s">
        <v>5022</v>
      </c>
      <c r="H655" s="24" t="s">
        <v>5022</v>
      </c>
      <c r="I655" s="24">
        <v>0</v>
      </c>
    </row>
    <row r="656" spans="1:9" x14ac:dyDescent="0.3">
      <c r="A656" s="23" t="s">
        <v>4376</v>
      </c>
      <c r="B656" s="23">
        <v>50200870</v>
      </c>
      <c r="C656" s="23" t="s">
        <v>4375</v>
      </c>
      <c r="D656" s="23"/>
      <c r="E656" s="23"/>
      <c r="F656" s="23" t="s">
        <v>179</v>
      </c>
      <c r="G656" s="24" t="s">
        <v>5022</v>
      </c>
      <c r="H656" s="24" t="s">
        <v>5022</v>
      </c>
      <c r="I656" s="24">
        <v>0</v>
      </c>
    </row>
    <row r="657" spans="1:9" x14ac:dyDescent="0.3">
      <c r="A657" s="23" t="s">
        <v>3076</v>
      </c>
      <c r="B657" s="23">
        <v>50200891</v>
      </c>
      <c r="C657" s="23" t="s">
        <v>3075</v>
      </c>
      <c r="D657" s="23"/>
      <c r="E657" s="23"/>
      <c r="F657" s="23" t="s">
        <v>436</v>
      </c>
      <c r="G657" s="24" t="s">
        <v>5022</v>
      </c>
      <c r="H657" s="24" t="s">
        <v>5022</v>
      </c>
      <c r="I657" s="24">
        <v>0</v>
      </c>
    </row>
    <row r="658" spans="1:9" x14ac:dyDescent="0.3">
      <c r="A658" s="23" t="s">
        <v>3788</v>
      </c>
      <c r="B658" s="23">
        <v>51220440</v>
      </c>
      <c r="C658" s="23" t="s">
        <v>3787</v>
      </c>
      <c r="D658" s="23"/>
      <c r="E658" s="23"/>
      <c r="F658" s="23" t="s">
        <v>187</v>
      </c>
      <c r="G658" s="24">
        <v>250</v>
      </c>
      <c r="H658" s="24" t="s">
        <v>5022</v>
      </c>
      <c r="I658" s="24">
        <v>250</v>
      </c>
    </row>
    <row r="659" spans="1:9" x14ac:dyDescent="0.3">
      <c r="A659" s="21" t="s">
        <v>3812</v>
      </c>
      <c r="B659" s="21">
        <v>51220512</v>
      </c>
      <c r="C659" s="21" t="s">
        <v>3813</v>
      </c>
      <c r="D659" s="21"/>
      <c r="E659" s="21"/>
      <c r="F659" s="21" t="s">
        <v>187</v>
      </c>
      <c r="G659" s="22">
        <v>22.59090909090909</v>
      </c>
      <c r="H659" s="22" t="s">
        <v>5022</v>
      </c>
      <c r="I659" s="22">
        <v>22.59090909090909</v>
      </c>
    </row>
    <row r="660" spans="1:9" x14ac:dyDescent="0.3">
      <c r="A660" s="21" t="s">
        <v>3814</v>
      </c>
      <c r="B660" s="21">
        <v>51220521</v>
      </c>
      <c r="C660" s="21" t="s">
        <v>3813</v>
      </c>
      <c r="D660" s="21"/>
      <c r="E660" s="21"/>
      <c r="F660" s="21" t="s">
        <v>187</v>
      </c>
      <c r="G660" s="22">
        <v>96.590909090909093</v>
      </c>
      <c r="H660" s="22" t="s">
        <v>5022</v>
      </c>
      <c r="I660" s="22">
        <v>96.590909090909093</v>
      </c>
    </row>
    <row r="661" spans="1:9" x14ac:dyDescent="0.3">
      <c r="A661" s="23" t="s">
        <v>3298</v>
      </c>
      <c r="B661" s="23">
        <v>51220691</v>
      </c>
      <c r="C661" s="23" t="s">
        <v>3297</v>
      </c>
      <c r="D661" s="23"/>
      <c r="E661" s="23"/>
      <c r="F661" s="23" t="s">
        <v>187</v>
      </c>
      <c r="G661" s="24">
        <v>22.681818181818183</v>
      </c>
      <c r="H661" s="24" t="s">
        <v>5022</v>
      </c>
      <c r="I661" s="24">
        <v>22.681818181818183</v>
      </c>
    </row>
    <row r="662" spans="1:9" x14ac:dyDescent="0.3">
      <c r="A662" s="23" t="s">
        <v>4203</v>
      </c>
      <c r="B662" s="23">
        <v>51220720</v>
      </c>
      <c r="C662" s="23" t="s">
        <v>4201</v>
      </c>
      <c r="D662" s="23"/>
      <c r="E662" s="23"/>
      <c r="F662" s="23" t="s">
        <v>187</v>
      </c>
      <c r="G662" s="24">
        <v>217.09090909090909</v>
      </c>
      <c r="H662" s="24" t="s">
        <v>5022</v>
      </c>
      <c r="I662" s="24">
        <v>217.09090909090909</v>
      </c>
    </row>
    <row r="663" spans="1:9" x14ac:dyDescent="0.3">
      <c r="A663" s="23" t="s">
        <v>3244</v>
      </c>
      <c r="B663" s="23">
        <v>51220740</v>
      </c>
      <c r="C663" s="23" t="s">
        <v>3245</v>
      </c>
      <c r="D663" s="23"/>
      <c r="E663" s="23"/>
      <c r="F663" s="23" t="s">
        <v>187</v>
      </c>
      <c r="G663" s="24">
        <v>118.45454545454545</v>
      </c>
      <c r="H663" s="24" t="s">
        <v>5022</v>
      </c>
      <c r="I663" s="24">
        <v>118.45454545454545</v>
      </c>
    </row>
    <row r="664" spans="1:9" x14ac:dyDescent="0.3">
      <c r="A664" s="23" t="s">
        <v>3246</v>
      </c>
      <c r="B664" s="23">
        <v>51220751</v>
      </c>
      <c r="C664" s="23" t="s">
        <v>3245</v>
      </c>
      <c r="D664" s="23"/>
      <c r="E664" s="23"/>
      <c r="F664" s="23" t="s">
        <v>187</v>
      </c>
      <c r="G664" s="24">
        <v>26.863636363636363</v>
      </c>
      <c r="H664" s="24" t="s">
        <v>5022</v>
      </c>
      <c r="I664" s="24">
        <v>26.863636363636363</v>
      </c>
    </row>
    <row r="665" spans="1:9" x14ac:dyDescent="0.3">
      <c r="A665" s="23" t="s">
        <v>4030</v>
      </c>
      <c r="B665" s="23">
        <v>51220791</v>
      </c>
      <c r="C665" s="23" t="s">
        <v>4031</v>
      </c>
      <c r="D665" s="23"/>
      <c r="E665" s="23"/>
      <c r="F665" s="23" t="s">
        <v>187</v>
      </c>
      <c r="G665" s="24">
        <v>63.636363636363633</v>
      </c>
      <c r="H665" s="24" t="s">
        <v>5022</v>
      </c>
      <c r="I665" s="24">
        <v>63.636363636363633</v>
      </c>
    </row>
    <row r="666" spans="1:9" x14ac:dyDescent="0.3">
      <c r="A666" s="21" t="s">
        <v>4016</v>
      </c>
      <c r="B666" s="21">
        <v>51220800</v>
      </c>
      <c r="C666" s="21" t="s">
        <v>4017</v>
      </c>
      <c r="D666" s="21"/>
      <c r="E666" s="21"/>
      <c r="F666" s="21" t="s">
        <v>187</v>
      </c>
      <c r="G666" s="22">
        <v>52.772727272727273</v>
      </c>
      <c r="H666" s="22" t="s">
        <v>5022</v>
      </c>
      <c r="I666" s="22">
        <v>52.772727272727273</v>
      </c>
    </row>
    <row r="667" spans="1:9" x14ac:dyDescent="0.3">
      <c r="A667" s="23" t="s">
        <v>3191</v>
      </c>
      <c r="B667" s="23">
        <v>51221050</v>
      </c>
      <c r="C667" s="23" t="s">
        <v>3192</v>
      </c>
      <c r="D667" s="23"/>
      <c r="E667" s="23"/>
      <c r="F667" s="23" t="s">
        <v>187</v>
      </c>
      <c r="G667" s="24">
        <v>119.09090909090909</v>
      </c>
      <c r="H667" s="24" t="s">
        <v>5022</v>
      </c>
      <c r="I667" s="24">
        <v>119.09090909090909</v>
      </c>
    </row>
    <row r="668" spans="1:9" x14ac:dyDescent="0.3">
      <c r="A668" s="23" t="s">
        <v>3277</v>
      </c>
      <c r="B668" s="23">
        <v>50201000</v>
      </c>
      <c r="C668" s="23" t="s">
        <v>2435</v>
      </c>
      <c r="D668" s="23"/>
      <c r="E668" s="23"/>
      <c r="F668" s="23" t="s">
        <v>179</v>
      </c>
      <c r="G668" s="24">
        <v>14.409090909090908</v>
      </c>
      <c r="H668" s="24">
        <v>18.272727272727298</v>
      </c>
      <c r="I668" s="24">
        <v>32.681818181818208</v>
      </c>
    </row>
    <row r="669" spans="1:9" x14ac:dyDescent="0.3">
      <c r="A669" s="23" t="s">
        <v>3278</v>
      </c>
      <c r="B669" s="23">
        <v>50201010</v>
      </c>
      <c r="C669" s="23" t="s">
        <v>2435</v>
      </c>
      <c r="D669" s="23"/>
      <c r="E669" s="23"/>
      <c r="F669" s="23" t="s">
        <v>179</v>
      </c>
      <c r="G669" s="24">
        <v>2.3181818181818183</v>
      </c>
      <c r="H669" s="24">
        <v>6.8181818181818201</v>
      </c>
      <c r="I669" s="24">
        <v>9.1363636363636385</v>
      </c>
    </row>
    <row r="670" spans="1:9" x14ac:dyDescent="0.3">
      <c r="A670" s="21" t="s">
        <v>3758</v>
      </c>
      <c r="B670" s="21">
        <v>50201020</v>
      </c>
      <c r="C670" s="21" t="s">
        <v>3759</v>
      </c>
      <c r="D670" s="21"/>
      <c r="E670" s="21"/>
      <c r="F670" s="21" t="s">
        <v>179</v>
      </c>
      <c r="G670" s="22">
        <v>9.6818181818181817</v>
      </c>
      <c r="H670" s="22">
        <v>27.909090909090899</v>
      </c>
      <c r="I670" s="22">
        <v>37.590909090909079</v>
      </c>
    </row>
    <row r="671" spans="1:9" x14ac:dyDescent="0.3">
      <c r="A671" s="23" t="s">
        <v>3760</v>
      </c>
      <c r="B671" s="23">
        <v>50201030</v>
      </c>
      <c r="C671" s="23" t="s">
        <v>3759</v>
      </c>
      <c r="D671" s="23"/>
      <c r="E671" s="23"/>
      <c r="F671" s="23" t="s">
        <v>179</v>
      </c>
      <c r="G671" s="24">
        <v>1.8181818181818181</v>
      </c>
      <c r="H671" s="24">
        <v>6.3636363636363598</v>
      </c>
      <c r="I671" s="24">
        <v>8.1818181818181781</v>
      </c>
    </row>
    <row r="672" spans="1:9" x14ac:dyDescent="0.3">
      <c r="A672" s="23" t="s">
        <v>4446</v>
      </c>
      <c r="B672" s="23">
        <v>50201060</v>
      </c>
      <c r="C672" s="23" t="s">
        <v>4447</v>
      </c>
      <c r="D672" s="23"/>
      <c r="E672" s="23"/>
      <c r="F672" s="23" t="s">
        <v>179</v>
      </c>
      <c r="G672" s="24">
        <v>71.227272727272734</v>
      </c>
      <c r="H672" s="24" t="s">
        <v>5022</v>
      </c>
      <c r="I672" s="24">
        <v>71.227272727272734</v>
      </c>
    </row>
    <row r="673" spans="1:9" x14ac:dyDescent="0.3">
      <c r="A673" s="21" t="s">
        <v>3193</v>
      </c>
      <c r="B673" s="21">
        <v>51221060</v>
      </c>
      <c r="C673" s="21" t="s">
        <v>3192</v>
      </c>
      <c r="D673" s="21"/>
      <c r="E673" s="21"/>
      <c r="F673" s="21" t="s">
        <v>187</v>
      </c>
      <c r="G673" s="22">
        <v>34.68181818181818</v>
      </c>
      <c r="H673" s="22" t="s">
        <v>5022</v>
      </c>
      <c r="I673" s="22">
        <v>34.68181818181818</v>
      </c>
    </row>
    <row r="674" spans="1:9" x14ac:dyDescent="0.3">
      <c r="A674" s="21" t="s">
        <v>3959</v>
      </c>
      <c r="B674" s="21">
        <v>50201090</v>
      </c>
      <c r="C674" s="21" t="s">
        <v>3960</v>
      </c>
      <c r="D674" s="21"/>
      <c r="E674" s="21"/>
      <c r="F674" s="21" t="s">
        <v>294</v>
      </c>
      <c r="G674" s="22">
        <v>2.5909090909090908</v>
      </c>
      <c r="H674" s="22">
        <v>2.5</v>
      </c>
      <c r="I674" s="22">
        <v>5.0909090909090908</v>
      </c>
    </row>
    <row r="675" spans="1:9" x14ac:dyDescent="0.3">
      <c r="A675" s="23" t="s">
        <v>4032</v>
      </c>
      <c r="B675" s="23">
        <v>51221080</v>
      </c>
      <c r="C675" s="23" t="s">
        <v>4031</v>
      </c>
      <c r="D675" s="23"/>
      <c r="E675" s="23"/>
      <c r="F675" s="23" t="s">
        <v>187</v>
      </c>
      <c r="G675" s="24">
        <v>149.72727272727272</v>
      </c>
      <c r="H675" s="24" t="s">
        <v>5022</v>
      </c>
      <c r="I675" s="24">
        <v>149.72727272727272</v>
      </c>
    </row>
    <row r="676" spans="1:9" x14ac:dyDescent="0.3">
      <c r="A676" s="23" t="s">
        <v>4448</v>
      </c>
      <c r="B676" s="24">
        <v>50201110</v>
      </c>
      <c r="C676" s="23" t="s">
        <v>4447</v>
      </c>
      <c r="D676" s="23"/>
      <c r="E676" s="23"/>
      <c r="F676" s="23" t="s">
        <v>179</v>
      </c>
      <c r="G676" s="24">
        <v>19.863636363636363</v>
      </c>
      <c r="H676" s="24" t="s">
        <v>5022</v>
      </c>
      <c r="I676" s="24">
        <v>19.863636363636363</v>
      </c>
    </row>
    <row r="677" spans="1:9" x14ac:dyDescent="0.3">
      <c r="A677" s="23" t="s">
        <v>3961</v>
      </c>
      <c r="B677" s="23">
        <v>50201120</v>
      </c>
      <c r="C677" s="23" t="s">
        <v>3960</v>
      </c>
      <c r="D677" s="23"/>
      <c r="E677" s="23"/>
      <c r="F677" s="23" t="s">
        <v>294</v>
      </c>
      <c r="G677" s="24">
        <v>6.7727272727272725</v>
      </c>
      <c r="H677" s="24">
        <v>2.8181818181818201</v>
      </c>
      <c r="I677" s="24">
        <v>9.5909090909090935</v>
      </c>
    </row>
    <row r="678" spans="1:9" x14ac:dyDescent="0.3">
      <c r="A678" s="23" t="s">
        <v>3968</v>
      </c>
      <c r="B678" s="23">
        <v>50201140</v>
      </c>
      <c r="C678" s="23" t="s">
        <v>3969</v>
      </c>
      <c r="D678" s="23"/>
      <c r="E678" s="23"/>
      <c r="F678" s="23" t="s">
        <v>294</v>
      </c>
      <c r="G678" s="24">
        <v>24.90909090909091</v>
      </c>
      <c r="H678" s="24">
        <v>11.2727272727273</v>
      </c>
      <c r="I678" s="24">
        <v>36.181818181818208</v>
      </c>
    </row>
    <row r="679" spans="1:9" x14ac:dyDescent="0.3">
      <c r="A679" s="21" t="s">
        <v>2641</v>
      </c>
      <c r="B679" s="21">
        <v>50201210</v>
      </c>
      <c r="C679" s="21" t="s">
        <v>2642</v>
      </c>
      <c r="D679" s="21"/>
      <c r="E679" s="21"/>
      <c r="F679" s="21" t="s">
        <v>436</v>
      </c>
      <c r="G679" s="22" t="s">
        <v>5022</v>
      </c>
      <c r="H679" s="22">
        <v>1</v>
      </c>
      <c r="I679" s="22">
        <v>1</v>
      </c>
    </row>
    <row r="680" spans="1:9" x14ac:dyDescent="0.3">
      <c r="A680" s="23" t="s">
        <v>2643</v>
      </c>
      <c r="B680" s="23">
        <v>50201220</v>
      </c>
      <c r="C680" s="23" t="s">
        <v>2642</v>
      </c>
      <c r="D680" s="23"/>
      <c r="E680" s="23"/>
      <c r="F680" s="23" t="s">
        <v>436</v>
      </c>
      <c r="G680" s="24" t="s">
        <v>5022</v>
      </c>
      <c r="H680" s="24">
        <v>2</v>
      </c>
      <c r="I680" s="24">
        <v>2</v>
      </c>
    </row>
    <row r="681" spans="1:9" x14ac:dyDescent="0.3">
      <c r="A681" s="21" t="s">
        <v>530</v>
      </c>
      <c r="B681" s="21">
        <v>50201240</v>
      </c>
      <c r="C681" s="21" t="s">
        <v>435</v>
      </c>
      <c r="D681" s="21"/>
      <c r="E681" s="21"/>
      <c r="F681" s="21" t="s">
        <v>436</v>
      </c>
      <c r="G681" s="22" t="s">
        <v>5022</v>
      </c>
      <c r="H681" s="22">
        <v>2.15</v>
      </c>
      <c r="I681" s="22">
        <v>2.15</v>
      </c>
    </row>
    <row r="682" spans="1:9" x14ac:dyDescent="0.3">
      <c r="A682" s="23" t="s">
        <v>4112</v>
      </c>
      <c r="B682" s="23">
        <v>50201340</v>
      </c>
      <c r="C682" s="23" t="s">
        <v>4111</v>
      </c>
      <c r="D682" s="23"/>
      <c r="E682" s="23"/>
      <c r="F682" s="23" t="s">
        <v>179</v>
      </c>
      <c r="G682" s="24">
        <v>2.5</v>
      </c>
      <c r="H682" s="24">
        <v>1</v>
      </c>
      <c r="I682" s="24">
        <v>3.5</v>
      </c>
    </row>
    <row r="683" spans="1:9" x14ac:dyDescent="0.3">
      <c r="A683" s="23" t="s">
        <v>3027</v>
      </c>
      <c r="B683" s="23">
        <v>50201360</v>
      </c>
      <c r="C683" s="23" t="s">
        <v>3028</v>
      </c>
      <c r="D683" s="23"/>
      <c r="E683" s="23"/>
      <c r="F683" s="23" t="s">
        <v>179</v>
      </c>
      <c r="G683" s="24">
        <v>3.2272727272727271</v>
      </c>
      <c r="H683" s="24">
        <v>1.4</v>
      </c>
      <c r="I683" s="24">
        <v>4.627272727272727</v>
      </c>
    </row>
    <row r="684" spans="1:9" x14ac:dyDescent="0.3">
      <c r="A684" s="23" t="s">
        <v>3029</v>
      </c>
      <c r="B684" s="23">
        <v>50201370</v>
      </c>
      <c r="C684" s="23" t="s">
        <v>3028</v>
      </c>
      <c r="D684" s="23"/>
      <c r="E684" s="23"/>
      <c r="F684" s="23" t="s">
        <v>179</v>
      </c>
      <c r="G684" s="24">
        <v>4.5909090909090908</v>
      </c>
      <c r="H684" s="24">
        <v>1.3333333333333299</v>
      </c>
      <c r="I684" s="24">
        <v>5.9242424242424203</v>
      </c>
    </row>
    <row r="685" spans="1:9" x14ac:dyDescent="0.3">
      <c r="A685" s="23" t="s">
        <v>3197</v>
      </c>
      <c r="B685" s="23">
        <v>50201460</v>
      </c>
      <c r="C685" s="23" t="s">
        <v>3198</v>
      </c>
      <c r="D685" s="23"/>
      <c r="E685" s="23"/>
      <c r="F685" s="23" t="s">
        <v>179</v>
      </c>
      <c r="G685" s="24" t="s">
        <v>5022</v>
      </c>
      <c r="H685" s="24">
        <v>5.6666666666666696</v>
      </c>
      <c r="I685" s="24">
        <v>5.6666666666666696</v>
      </c>
    </row>
    <row r="686" spans="1:9" x14ac:dyDescent="0.3">
      <c r="A686" s="23" t="s">
        <v>3199</v>
      </c>
      <c r="B686" s="23">
        <v>50201470</v>
      </c>
      <c r="C686" s="23" t="s">
        <v>3198</v>
      </c>
      <c r="D686" s="23"/>
      <c r="E686" s="23"/>
      <c r="F686" s="23" t="s">
        <v>179</v>
      </c>
      <c r="G686" s="24" t="s">
        <v>5022</v>
      </c>
      <c r="H686" s="24">
        <v>10</v>
      </c>
      <c r="I686" s="24">
        <v>10</v>
      </c>
    </row>
    <row r="687" spans="1:9" x14ac:dyDescent="0.3">
      <c r="A687" s="23" t="s">
        <v>3598</v>
      </c>
      <c r="B687" s="23">
        <v>50201480</v>
      </c>
      <c r="C687" s="23" t="s">
        <v>1877</v>
      </c>
      <c r="D687" s="23"/>
      <c r="E687" s="23"/>
      <c r="F687" s="23" t="s">
        <v>179</v>
      </c>
      <c r="G687" s="24" t="s">
        <v>5022</v>
      </c>
      <c r="H687" s="24">
        <v>2.3333333333333299</v>
      </c>
      <c r="I687" s="24">
        <v>2.3333333333333299</v>
      </c>
    </row>
    <row r="688" spans="1:9" x14ac:dyDescent="0.3">
      <c r="A688" s="21" t="s">
        <v>3599</v>
      </c>
      <c r="B688" s="21">
        <v>50201490</v>
      </c>
      <c r="C688" s="21" t="s">
        <v>1877</v>
      </c>
      <c r="D688" s="21"/>
      <c r="E688" s="21"/>
      <c r="F688" s="21" t="s">
        <v>179</v>
      </c>
      <c r="G688" s="22" t="s">
        <v>5022</v>
      </c>
      <c r="H688" s="22">
        <v>2</v>
      </c>
      <c r="I688" s="22">
        <v>2</v>
      </c>
    </row>
    <row r="689" spans="1:9" x14ac:dyDescent="0.3">
      <c r="A689" s="21" t="s">
        <v>3223</v>
      </c>
      <c r="B689" s="21">
        <v>50201500</v>
      </c>
      <c r="C689" s="21" t="s">
        <v>3224</v>
      </c>
      <c r="D689" s="21"/>
      <c r="E689" s="21"/>
      <c r="F689" s="21" t="s">
        <v>179</v>
      </c>
      <c r="G689" s="22">
        <v>16.727272727272727</v>
      </c>
      <c r="H689" s="22" t="s">
        <v>5022</v>
      </c>
      <c r="I689" s="22">
        <v>16.727272727272727</v>
      </c>
    </row>
    <row r="690" spans="1:9" x14ac:dyDescent="0.3">
      <c r="A690" s="23" t="s">
        <v>3572</v>
      </c>
      <c r="B690" s="23">
        <v>50201510</v>
      </c>
      <c r="C690" s="23" t="s">
        <v>3573</v>
      </c>
      <c r="D690" s="23"/>
      <c r="E690" s="23"/>
      <c r="F690" s="23" t="s">
        <v>179</v>
      </c>
      <c r="G690" s="24">
        <v>0.27272727272727271</v>
      </c>
      <c r="H690" s="24" t="s">
        <v>5022</v>
      </c>
      <c r="I690" s="24">
        <v>0.27272727272727271</v>
      </c>
    </row>
    <row r="691" spans="1:9" x14ac:dyDescent="0.3">
      <c r="A691" s="21" t="s">
        <v>3574</v>
      </c>
      <c r="B691" s="21">
        <v>50201520</v>
      </c>
      <c r="C691" s="21" t="s">
        <v>3573</v>
      </c>
      <c r="D691" s="21"/>
      <c r="E691" s="21"/>
      <c r="F691" s="21" t="s">
        <v>179</v>
      </c>
      <c r="G691" s="22">
        <v>3.1363636363636362</v>
      </c>
      <c r="H691" s="22" t="s">
        <v>5022</v>
      </c>
      <c r="I691" s="22">
        <v>3.1363636363636362</v>
      </c>
    </row>
    <row r="692" spans="1:9" x14ac:dyDescent="0.3">
      <c r="A692" s="21" t="s">
        <v>3225</v>
      </c>
      <c r="B692" s="25">
        <v>50201530</v>
      </c>
      <c r="C692" s="21" t="s">
        <v>3224</v>
      </c>
      <c r="D692" s="21"/>
      <c r="E692" s="21"/>
      <c r="F692" s="21" t="s">
        <v>179</v>
      </c>
      <c r="G692" s="22">
        <v>1.9090909090909092</v>
      </c>
      <c r="H692" s="22" t="s">
        <v>5022</v>
      </c>
      <c r="I692" s="22">
        <v>1.9090909090909092</v>
      </c>
    </row>
    <row r="693" spans="1:9" x14ac:dyDescent="0.3">
      <c r="A693" s="23" t="s">
        <v>4678</v>
      </c>
      <c r="B693" s="23">
        <v>50201540</v>
      </c>
      <c r="C693" s="23" t="s">
        <v>4679</v>
      </c>
      <c r="D693" s="23"/>
      <c r="E693" s="23"/>
      <c r="F693" s="23" t="s">
        <v>179</v>
      </c>
      <c r="G693" s="24">
        <v>23.09090909090909</v>
      </c>
      <c r="H693" s="24" t="s">
        <v>5022</v>
      </c>
      <c r="I693" s="24">
        <v>23.09090909090909</v>
      </c>
    </row>
    <row r="694" spans="1:9" x14ac:dyDescent="0.3">
      <c r="A694" s="21" t="s">
        <v>4680</v>
      </c>
      <c r="B694" s="21">
        <v>50201550</v>
      </c>
      <c r="C694" s="21" t="s">
        <v>4679</v>
      </c>
      <c r="D694" s="21"/>
      <c r="E694" s="21"/>
      <c r="F694" s="21" t="s">
        <v>179</v>
      </c>
      <c r="G694" s="22">
        <v>16.40909090909091</v>
      </c>
      <c r="H694" s="22" t="s">
        <v>5022</v>
      </c>
      <c r="I694" s="22">
        <v>16.40909090909091</v>
      </c>
    </row>
    <row r="695" spans="1:9" x14ac:dyDescent="0.3">
      <c r="A695" s="23" t="s">
        <v>4681</v>
      </c>
      <c r="B695" s="23">
        <v>50201560</v>
      </c>
      <c r="C695" s="23" t="s">
        <v>4682</v>
      </c>
      <c r="D695" s="23"/>
      <c r="E695" s="23"/>
      <c r="F695" s="23" t="s">
        <v>179</v>
      </c>
      <c r="G695" s="24">
        <v>2.9090909090909092</v>
      </c>
      <c r="H695" s="24" t="s">
        <v>5022</v>
      </c>
      <c r="I695" s="24">
        <v>2.9090909090909092</v>
      </c>
    </row>
    <row r="696" spans="1:9" x14ac:dyDescent="0.3">
      <c r="A696" s="23" t="s">
        <v>4683</v>
      </c>
      <c r="B696" s="23">
        <v>50201570</v>
      </c>
      <c r="C696" s="23" t="s">
        <v>4682</v>
      </c>
      <c r="D696" s="23"/>
      <c r="E696" s="23"/>
      <c r="F696" s="23" t="s">
        <v>179</v>
      </c>
      <c r="G696" s="24">
        <v>0.81818181818181823</v>
      </c>
      <c r="H696" s="24" t="s">
        <v>5022</v>
      </c>
      <c r="I696" s="24">
        <v>0.81818181818181823</v>
      </c>
    </row>
    <row r="697" spans="1:9" x14ac:dyDescent="0.3">
      <c r="A697" s="21" t="s">
        <v>4621</v>
      </c>
      <c r="B697" s="21">
        <v>50202020</v>
      </c>
      <c r="C697" s="21" t="s">
        <v>4622</v>
      </c>
      <c r="D697" s="21"/>
      <c r="E697" s="21"/>
      <c r="F697" s="21" t="s">
        <v>179</v>
      </c>
      <c r="G697" s="22" t="s">
        <v>5022</v>
      </c>
      <c r="H697" s="22" t="s">
        <v>5022</v>
      </c>
      <c r="I697" s="22">
        <v>0</v>
      </c>
    </row>
    <row r="698" spans="1:9" x14ac:dyDescent="0.3">
      <c r="A698" s="21" t="s">
        <v>2822</v>
      </c>
      <c r="B698" s="21">
        <v>50205010</v>
      </c>
      <c r="C698" s="21" t="s">
        <v>1731</v>
      </c>
      <c r="D698" s="21"/>
      <c r="E698" s="21" t="s">
        <v>4952</v>
      </c>
      <c r="F698" s="21" t="s">
        <v>179</v>
      </c>
      <c r="G698" s="22">
        <v>47.68181818181818</v>
      </c>
      <c r="H698" s="22">
        <v>71.045454545454504</v>
      </c>
      <c r="I698" s="22">
        <v>118.72727272727269</v>
      </c>
    </row>
    <row r="699" spans="1:9" x14ac:dyDescent="0.3">
      <c r="A699" s="21" t="s">
        <v>4239</v>
      </c>
      <c r="B699" s="21">
        <v>51114350</v>
      </c>
      <c r="C699" s="21" t="s">
        <v>4240</v>
      </c>
      <c r="D699" s="21"/>
      <c r="E699" s="21"/>
      <c r="F699" s="21" t="s">
        <v>15</v>
      </c>
      <c r="G699" s="22">
        <v>112.68181818181819</v>
      </c>
      <c r="H699" s="22" t="s">
        <v>5022</v>
      </c>
      <c r="I699" s="22">
        <v>112.68181818181819</v>
      </c>
    </row>
    <row r="700" spans="1:9" x14ac:dyDescent="0.3">
      <c r="A700" s="21" t="s">
        <v>2824</v>
      </c>
      <c r="B700" s="21">
        <v>50205022</v>
      </c>
      <c r="C700" s="21" t="s">
        <v>1731</v>
      </c>
      <c r="D700" s="21"/>
      <c r="E700" s="21" t="s">
        <v>4959</v>
      </c>
      <c r="F700" s="21" t="s">
        <v>179</v>
      </c>
      <c r="G700" s="22">
        <v>106.27272727272727</v>
      </c>
      <c r="H700" s="22" t="s">
        <v>5022</v>
      </c>
      <c r="I700" s="22">
        <v>106.27272727272727</v>
      </c>
    </row>
    <row r="701" spans="1:9" x14ac:dyDescent="0.3">
      <c r="A701" s="21" t="s">
        <v>4607</v>
      </c>
      <c r="B701" s="21">
        <v>51222010</v>
      </c>
      <c r="C701" s="21" t="s">
        <v>4608</v>
      </c>
      <c r="D701" s="21"/>
      <c r="E701" s="21"/>
      <c r="F701" s="21" t="s">
        <v>187</v>
      </c>
      <c r="G701" s="22" t="s">
        <v>5022</v>
      </c>
      <c r="H701" s="22" t="s">
        <v>5022</v>
      </c>
      <c r="I701" s="22">
        <v>0</v>
      </c>
    </row>
    <row r="702" spans="1:9" x14ac:dyDescent="0.3">
      <c r="A702" s="23" t="s">
        <v>4609</v>
      </c>
      <c r="B702" s="23">
        <v>51222020</v>
      </c>
      <c r="C702" s="23" t="s">
        <v>4608</v>
      </c>
      <c r="D702" s="23"/>
      <c r="E702" s="23"/>
      <c r="F702" s="23" t="s">
        <v>187</v>
      </c>
      <c r="G702" s="24" t="s">
        <v>5022</v>
      </c>
      <c r="H702" s="24" t="s">
        <v>5022</v>
      </c>
      <c r="I702" s="24">
        <v>0</v>
      </c>
    </row>
    <row r="703" spans="1:9" x14ac:dyDescent="0.3">
      <c r="A703" s="23" t="s">
        <v>2714</v>
      </c>
      <c r="B703" s="23">
        <v>51222030</v>
      </c>
      <c r="C703" s="23" t="s">
        <v>2715</v>
      </c>
      <c r="D703" s="23"/>
      <c r="E703" s="23"/>
      <c r="F703" s="23" t="s">
        <v>187</v>
      </c>
      <c r="G703" s="24" t="s">
        <v>5022</v>
      </c>
      <c r="H703" s="24" t="s">
        <v>5022</v>
      </c>
      <c r="I703" s="24">
        <v>0</v>
      </c>
    </row>
    <row r="704" spans="1:9" x14ac:dyDescent="0.3">
      <c r="A704" s="21" t="s">
        <v>2716</v>
      </c>
      <c r="B704" s="21">
        <v>51222040</v>
      </c>
      <c r="C704" s="21" t="s">
        <v>2715</v>
      </c>
      <c r="D704" s="21"/>
      <c r="E704" s="21"/>
      <c r="F704" s="21" t="s">
        <v>187</v>
      </c>
      <c r="G704" s="22" t="s">
        <v>5022</v>
      </c>
      <c r="H704" s="22" t="s">
        <v>5022</v>
      </c>
      <c r="I704" s="22">
        <v>0</v>
      </c>
    </row>
    <row r="705" spans="1:9" x14ac:dyDescent="0.3">
      <c r="A705" s="21" t="s">
        <v>4523</v>
      </c>
      <c r="B705" s="21">
        <v>51222050</v>
      </c>
      <c r="C705" s="21" t="s">
        <v>4524</v>
      </c>
      <c r="D705" s="21"/>
      <c r="E705" s="21"/>
      <c r="F705" s="21" t="s">
        <v>187</v>
      </c>
      <c r="G705" s="22" t="s">
        <v>5022</v>
      </c>
      <c r="H705" s="22" t="s">
        <v>5022</v>
      </c>
      <c r="I705" s="22">
        <v>0</v>
      </c>
    </row>
    <row r="706" spans="1:9" x14ac:dyDescent="0.3">
      <c r="A706" s="21" t="s">
        <v>4525</v>
      </c>
      <c r="B706" s="21">
        <v>51222060</v>
      </c>
      <c r="C706" s="21" t="s">
        <v>4524</v>
      </c>
      <c r="D706" s="21"/>
      <c r="E706" s="21"/>
      <c r="F706" s="21" t="s">
        <v>187</v>
      </c>
      <c r="G706" s="22" t="s">
        <v>5022</v>
      </c>
      <c r="H706" s="22" t="s">
        <v>5022</v>
      </c>
      <c r="I706" s="22">
        <v>0</v>
      </c>
    </row>
    <row r="707" spans="1:9" x14ac:dyDescent="0.3">
      <c r="A707" s="21" t="s">
        <v>3689</v>
      </c>
      <c r="B707" s="21">
        <v>51222070</v>
      </c>
      <c r="C707" s="21" t="s">
        <v>3690</v>
      </c>
      <c r="D707" s="21"/>
      <c r="E707" s="21"/>
      <c r="F707" s="21" t="s">
        <v>187</v>
      </c>
      <c r="G707" s="22" t="s">
        <v>5022</v>
      </c>
      <c r="H707" s="22" t="s">
        <v>5022</v>
      </c>
      <c r="I707" s="22">
        <v>0</v>
      </c>
    </row>
    <row r="708" spans="1:9" x14ac:dyDescent="0.3">
      <c r="A708" s="23" t="s">
        <v>3691</v>
      </c>
      <c r="B708" s="23">
        <v>51222080</v>
      </c>
      <c r="C708" s="23" t="s">
        <v>3690</v>
      </c>
      <c r="D708" s="23"/>
      <c r="E708" s="23"/>
      <c r="F708" s="23" t="s">
        <v>187</v>
      </c>
      <c r="G708" s="24" t="s">
        <v>5022</v>
      </c>
      <c r="H708" s="24" t="s">
        <v>5022</v>
      </c>
      <c r="I708" s="24">
        <v>0</v>
      </c>
    </row>
    <row r="709" spans="1:9" x14ac:dyDescent="0.3">
      <c r="A709" s="23" t="s">
        <v>3156</v>
      </c>
      <c r="B709" s="23">
        <v>51222100</v>
      </c>
      <c r="C709" s="23" t="s">
        <v>3153</v>
      </c>
      <c r="D709" s="23"/>
      <c r="E709" s="23"/>
      <c r="F709" s="23" t="s">
        <v>187</v>
      </c>
      <c r="G709" s="24" t="s">
        <v>5022</v>
      </c>
      <c r="H709" s="24" t="s">
        <v>5022</v>
      </c>
      <c r="I709" s="24">
        <v>0</v>
      </c>
    </row>
    <row r="710" spans="1:9" x14ac:dyDescent="0.3">
      <c r="A710" s="23" t="s">
        <v>4522</v>
      </c>
      <c r="B710" s="23">
        <v>51222120</v>
      </c>
      <c r="C710" s="23" t="s">
        <v>4182</v>
      </c>
      <c r="D710" s="23"/>
      <c r="E710" s="23"/>
      <c r="F710" s="23" t="s">
        <v>187</v>
      </c>
      <c r="G710" s="24" t="s">
        <v>5022</v>
      </c>
      <c r="H710" s="24" t="s">
        <v>5022</v>
      </c>
      <c r="I710" s="24">
        <v>0</v>
      </c>
    </row>
    <row r="711" spans="1:9" x14ac:dyDescent="0.3">
      <c r="A711" s="23" t="s">
        <v>4910</v>
      </c>
      <c r="B711" s="23">
        <v>50209000</v>
      </c>
      <c r="C711" s="23" t="s">
        <v>4911</v>
      </c>
      <c r="D711" s="23"/>
      <c r="E711" s="23"/>
      <c r="F711" s="23" t="s">
        <v>179</v>
      </c>
      <c r="G711" s="24">
        <v>9.0909090909090912E-2</v>
      </c>
      <c r="H711" s="24" t="s">
        <v>5022</v>
      </c>
      <c r="I711" s="24">
        <v>9.0909090909090912E-2</v>
      </c>
    </row>
    <row r="712" spans="1:9" x14ac:dyDescent="0.3">
      <c r="A712" s="23" t="s">
        <v>4912</v>
      </c>
      <c r="B712" s="23">
        <v>50209001</v>
      </c>
      <c r="C712" s="23" t="s">
        <v>4911</v>
      </c>
      <c r="D712" s="23"/>
      <c r="E712" s="23"/>
      <c r="F712" s="23" t="s">
        <v>179</v>
      </c>
      <c r="G712" s="24">
        <v>0.13636363636363635</v>
      </c>
      <c r="H712" s="24" t="s">
        <v>5022</v>
      </c>
      <c r="I712" s="24">
        <v>0.13636363636363635</v>
      </c>
    </row>
    <row r="713" spans="1:9" x14ac:dyDescent="0.3">
      <c r="A713" s="23" t="s">
        <v>4906</v>
      </c>
      <c r="B713" s="23">
        <v>50209002</v>
      </c>
      <c r="C713" s="23" t="s">
        <v>4907</v>
      </c>
      <c r="D713" s="23"/>
      <c r="E713" s="23"/>
      <c r="F713" s="23" t="s">
        <v>179</v>
      </c>
      <c r="G713" s="24">
        <v>0.5</v>
      </c>
      <c r="H713" s="24" t="s">
        <v>5022</v>
      </c>
      <c r="I713" s="24">
        <v>0.5</v>
      </c>
    </row>
    <row r="714" spans="1:9" x14ac:dyDescent="0.3">
      <c r="A714" s="21" t="s">
        <v>4908</v>
      </c>
      <c r="B714" s="21">
        <v>50209003</v>
      </c>
      <c r="C714" s="21" t="s">
        <v>4909</v>
      </c>
      <c r="D714" s="21"/>
      <c r="E714" s="21"/>
      <c r="F714" s="21" t="s">
        <v>179</v>
      </c>
      <c r="G714" s="22" t="s">
        <v>5022</v>
      </c>
      <c r="H714" s="22" t="s">
        <v>5022</v>
      </c>
      <c r="I714" s="22">
        <v>0</v>
      </c>
    </row>
    <row r="715" spans="1:9" x14ac:dyDescent="0.3">
      <c r="A715" s="21" t="s">
        <v>4905</v>
      </c>
      <c r="B715" s="21">
        <v>50209004</v>
      </c>
      <c r="C715" s="21" t="s">
        <v>3198</v>
      </c>
      <c r="D715" s="21"/>
      <c r="E715" s="21"/>
      <c r="F715" s="21" t="s">
        <v>179</v>
      </c>
      <c r="G715" s="22" t="s">
        <v>5022</v>
      </c>
      <c r="H715" s="22" t="s">
        <v>5022</v>
      </c>
      <c r="I715" s="22">
        <v>0</v>
      </c>
    </row>
    <row r="716" spans="1:9" x14ac:dyDescent="0.3">
      <c r="A716" s="23" t="s">
        <v>4875</v>
      </c>
      <c r="B716" s="23">
        <v>50220010</v>
      </c>
      <c r="C716" s="23" t="s">
        <v>55</v>
      </c>
      <c r="D716" s="23"/>
      <c r="E716" s="23"/>
      <c r="F716" s="23" t="s">
        <v>4961</v>
      </c>
      <c r="G716" s="24">
        <v>14.636363636363637</v>
      </c>
      <c r="H716" s="24" t="s">
        <v>5022</v>
      </c>
      <c r="I716" s="24">
        <v>14.636363636363637</v>
      </c>
    </row>
    <row r="717" spans="1:9" x14ac:dyDescent="0.3">
      <c r="A717" s="21" t="s">
        <v>3586</v>
      </c>
      <c r="B717" s="21">
        <v>50220020</v>
      </c>
      <c r="C717" s="21" t="s">
        <v>3587</v>
      </c>
      <c r="D717" s="21"/>
      <c r="E717" s="21"/>
      <c r="F717" s="21" t="s">
        <v>4961</v>
      </c>
      <c r="G717" s="22">
        <v>10.454545454545455</v>
      </c>
      <c r="H717" s="22" t="s">
        <v>5022</v>
      </c>
      <c r="I717" s="22">
        <v>10.454545454545455</v>
      </c>
    </row>
    <row r="718" spans="1:9" x14ac:dyDescent="0.3">
      <c r="A718" s="23" t="s">
        <v>3588</v>
      </c>
      <c r="B718" s="23">
        <v>50220030</v>
      </c>
      <c r="C718" s="23" t="s">
        <v>3587</v>
      </c>
      <c r="D718" s="23"/>
      <c r="E718" s="23"/>
      <c r="F718" s="23" t="s">
        <v>4961</v>
      </c>
      <c r="G718" s="24">
        <v>0.27272727272727271</v>
      </c>
      <c r="H718" s="24" t="s">
        <v>5022</v>
      </c>
      <c r="I718" s="24">
        <v>0.27272727272727271</v>
      </c>
    </row>
    <row r="719" spans="1:9" x14ac:dyDescent="0.3">
      <c r="A719" s="23" t="s">
        <v>4183</v>
      </c>
      <c r="B719" s="23">
        <v>51222140</v>
      </c>
      <c r="C719" s="23" t="s">
        <v>4184</v>
      </c>
      <c r="D719" s="23"/>
      <c r="E719" s="23"/>
      <c r="F719" s="23" t="s">
        <v>187</v>
      </c>
      <c r="G719" s="24" t="s">
        <v>5022</v>
      </c>
      <c r="H719" s="24" t="s">
        <v>5022</v>
      </c>
      <c r="I719" s="24">
        <v>0</v>
      </c>
    </row>
    <row r="720" spans="1:9" x14ac:dyDescent="0.3">
      <c r="A720" s="21" t="s">
        <v>4185</v>
      </c>
      <c r="B720" s="21">
        <v>51222170</v>
      </c>
      <c r="C720" s="21" t="s">
        <v>4184</v>
      </c>
      <c r="D720" s="21"/>
      <c r="E720" s="21"/>
      <c r="F720" s="21" t="s">
        <v>187</v>
      </c>
      <c r="G720" s="22" t="s">
        <v>5022</v>
      </c>
      <c r="H720" s="22" t="s">
        <v>5022</v>
      </c>
      <c r="I720" s="22">
        <v>0</v>
      </c>
    </row>
    <row r="721" spans="1:9" x14ac:dyDescent="0.3">
      <c r="A721" s="21" t="s">
        <v>3764</v>
      </c>
      <c r="B721" s="21">
        <v>51222180</v>
      </c>
      <c r="C721" s="21" t="s">
        <v>3763</v>
      </c>
      <c r="D721" s="21"/>
      <c r="E721" s="21"/>
      <c r="F721" s="21" t="s">
        <v>187</v>
      </c>
      <c r="G721" s="22" t="s">
        <v>5022</v>
      </c>
      <c r="H721" s="22" t="s">
        <v>5022</v>
      </c>
      <c r="I721" s="22">
        <v>0</v>
      </c>
    </row>
    <row r="722" spans="1:9" x14ac:dyDescent="0.3">
      <c r="A722" s="21" t="s">
        <v>2736</v>
      </c>
      <c r="B722" s="21">
        <v>50220060</v>
      </c>
      <c r="C722" s="21" t="s">
        <v>2737</v>
      </c>
      <c r="D722" s="21"/>
      <c r="E722" s="21"/>
      <c r="F722" s="21" t="s">
        <v>4961</v>
      </c>
      <c r="G722" s="22" t="s">
        <v>5022</v>
      </c>
      <c r="H722" s="22" t="s">
        <v>5022</v>
      </c>
      <c r="I722" s="22">
        <v>0</v>
      </c>
    </row>
    <row r="723" spans="1:9" x14ac:dyDescent="0.3">
      <c r="A723" s="23" t="s">
        <v>2738</v>
      </c>
      <c r="B723" s="23">
        <v>50220070</v>
      </c>
      <c r="C723" s="23" t="s">
        <v>2737</v>
      </c>
      <c r="D723" s="23"/>
      <c r="E723" s="23"/>
      <c r="F723" s="23" t="s">
        <v>4961</v>
      </c>
      <c r="G723" s="24">
        <v>4.5454545454545456E-2</v>
      </c>
      <c r="H723" s="24" t="s">
        <v>5022</v>
      </c>
      <c r="I723" s="24">
        <v>4.5454545454545456E-2</v>
      </c>
    </row>
    <row r="724" spans="1:9" x14ac:dyDescent="0.3">
      <c r="A724" s="23" t="s">
        <v>4150</v>
      </c>
      <c r="B724" s="23">
        <v>50220080</v>
      </c>
      <c r="C724" s="23" t="s">
        <v>4151</v>
      </c>
      <c r="D724" s="23"/>
      <c r="E724" s="23"/>
      <c r="F724" s="23" t="s">
        <v>4961</v>
      </c>
      <c r="G724" s="24">
        <v>0.31818181818181818</v>
      </c>
      <c r="H724" s="24" t="s">
        <v>5022</v>
      </c>
      <c r="I724" s="24">
        <v>0.31818181818181818</v>
      </c>
    </row>
    <row r="725" spans="1:9" x14ac:dyDescent="0.3">
      <c r="A725" s="21" t="s">
        <v>4152</v>
      </c>
      <c r="B725" s="21">
        <v>50220090</v>
      </c>
      <c r="C725" s="21" t="s">
        <v>4151</v>
      </c>
      <c r="D725" s="21"/>
      <c r="E725" s="21"/>
      <c r="F725" s="21" t="s">
        <v>4961</v>
      </c>
      <c r="G725" s="22">
        <v>0.40909090909090912</v>
      </c>
      <c r="H725" s="22" t="s">
        <v>5022</v>
      </c>
      <c r="I725" s="22">
        <v>0.40909090909090912</v>
      </c>
    </row>
    <row r="726" spans="1:9" x14ac:dyDescent="0.3">
      <c r="A726" s="23" t="s">
        <v>4343</v>
      </c>
      <c r="B726" s="23">
        <v>50220100</v>
      </c>
      <c r="C726" s="23" t="s">
        <v>4344</v>
      </c>
      <c r="D726" s="23"/>
      <c r="E726" s="23"/>
      <c r="F726" s="23" t="s">
        <v>4961</v>
      </c>
      <c r="G726" s="24">
        <v>0.13636363636363635</v>
      </c>
      <c r="H726" s="24" t="s">
        <v>5022</v>
      </c>
      <c r="I726" s="24">
        <v>0.13636363636363635</v>
      </c>
    </row>
    <row r="727" spans="1:9" x14ac:dyDescent="0.3">
      <c r="A727" s="23" t="s">
        <v>4345</v>
      </c>
      <c r="B727" s="23">
        <v>50220110</v>
      </c>
      <c r="C727" s="23" t="s">
        <v>4344</v>
      </c>
      <c r="D727" s="23"/>
      <c r="E727" s="23"/>
      <c r="F727" s="23" t="s">
        <v>4961</v>
      </c>
      <c r="G727" s="24">
        <v>1.9090909090909092</v>
      </c>
      <c r="H727" s="24" t="s">
        <v>5022</v>
      </c>
      <c r="I727" s="24">
        <v>1.9090909090909092</v>
      </c>
    </row>
    <row r="728" spans="1:9" x14ac:dyDescent="0.3">
      <c r="A728" s="23" t="s">
        <v>3323</v>
      </c>
      <c r="B728" s="23">
        <v>50220120</v>
      </c>
      <c r="C728" s="23" t="s">
        <v>3324</v>
      </c>
      <c r="D728" s="23"/>
      <c r="E728" s="23"/>
      <c r="F728" s="23" t="s">
        <v>4961</v>
      </c>
      <c r="G728" s="24">
        <v>0.77272727272727271</v>
      </c>
      <c r="H728" s="24" t="s">
        <v>5022</v>
      </c>
      <c r="I728" s="24">
        <v>0.77272727272727271</v>
      </c>
    </row>
    <row r="729" spans="1:9" x14ac:dyDescent="0.3">
      <c r="A729" s="23" t="s">
        <v>3325</v>
      </c>
      <c r="B729" s="23">
        <v>50220130</v>
      </c>
      <c r="C729" s="23" t="s">
        <v>3324</v>
      </c>
      <c r="D729" s="23"/>
      <c r="E729" s="23"/>
      <c r="F729" s="23" t="s">
        <v>4961</v>
      </c>
      <c r="G729" s="24">
        <v>0.45454545454545453</v>
      </c>
      <c r="H729" s="24" t="s">
        <v>5022</v>
      </c>
      <c r="I729" s="24">
        <v>0.45454545454545453</v>
      </c>
    </row>
    <row r="730" spans="1:9" x14ac:dyDescent="0.3">
      <c r="A730" s="23" t="s">
        <v>2631</v>
      </c>
      <c r="B730" s="23">
        <v>50220140</v>
      </c>
      <c r="C730" s="23" t="s">
        <v>2474</v>
      </c>
      <c r="D730" s="23"/>
      <c r="E730" s="23"/>
      <c r="F730" s="23" t="s">
        <v>4961</v>
      </c>
      <c r="G730" s="24">
        <v>1.5</v>
      </c>
      <c r="H730" s="24" t="s">
        <v>5022</v>
      </c>
      <c r="I730" s="24">
        <v>1.5</v>
      </c>
    </row>
    <row r="731" spans="1:9" x14ac:dyDescent="0.3">
      <c r="A731" s="21" t="s">
        <v>2632</v>
      </c>
      <c r="B731" s="21">
        <v>50220150</v>
      </c>
      <c r="C731" s="21" t="s">
        <v>2474</v>
      </c>
      <c r="D731" s="21"/>
      <c r="E731" s="21"/>
      <c r="F731" s="21" t="s">
        <v>4961</v>
      </c>
      <c r="G731" s="22">
        <v>0.54545454545454541</v>
      </c>
      <c r="H731" s="22" t="s">
        <v>5022</v>
      </c>
      <c r="I731" s="22">
        <v>0.54545454545454541</v>
      </c>
    </row>
    <row r="732" spans="1:9" x14ac:dyDescent="0.3">
      <c r="A732" s="21" t="s">
        <v>2770</v>
      </c>
      <c r="B732" s="21">
        <v>50220165</v>
      </c>
      <c r="C732" s="21" t="s">
        <v>2771</v>
      </c>
      <c r="D732" s="21"/>
      <c r="E732" s="21"/>
      <c r="F732" s="21" t="s">
        <v>4961</v>
      </c>
      <c r="G732" s="22" t="s">
        <v>5022</v>
      </c>
      <c r="H732" s="22" t="s">
        <v>5022</v>
      </c>
      <c r="I732" s="22">
        <v>0</v>
      </c>
    </row>
    <row r="733" spans="1:9" x14ac:dyDescent="0.3">
      <c r="A733" s="23" t="s">
        <v>2724</v>
      </c>
      <c r="B733" s="23">
        <v>50220170</v>
      </c>
      <c r="C733" s="23" t="s">
        <v>2725</v>
      </c>
      <c r="D733" s="23"/>
      <c r="E733" s="23"/>
      <c r="F733" s="23" t="s">
        <v>4961</v>
      </c>
      <c r="G733" s="24">
        <v>9.5909090909090917</v>
      </c>
      <c r="H733" s="24" t="s">
        <v>5022</v>
      </c>
      <c r="I733" s="24">
        <v>9.5909090909090917</v>
      </c>
    </row>
    <row r="734" spans="1:9" x14ac:dyDescent="0.3">
      <c r="A734" s="23" t="s">
        <v>3550</v>
      </c>
      <c r="B734" s="23">
        <v>50220185</v>
      </c>
      <c r="C734" s="23" t="s">
        <v>3551</v>
      </c>
      <c r="D734" s="23"/>
      <c r="E734" s="23"/>
      <c r="F734" s="23" t="s">
        <v>4961</v>
      </c>
      <c r="G734" s="24">
        <v>0.59090909090909094</v>
      </c>
      <c r="H734" s="24" t="s">
        <v>5022</v>
      </c>
      <c r="I734" s="24">
        <v>0.59090909090909094</v>
      </c>
    </row>
    <row r="735" spans="1:9" x14ac:dyDescent="0.3">
      <c r="A735" s="21" t="s">
        <v>4461</v>
      </c>
      <c r="B735" s="21">
        <v>50220190</v>
      </c>
      <c r="C735" s="21" t="s">
        <v>4462</v>
      </c>
      <c r="D735" s="21"/>
      <c r="E735" s="21"/>
      <c r="F735" s="21" t="s">
        <v>4961</v>
      </c>
      <c r="G735" s="22">
        <v>12.5</v>
      </c>
      <c r="H735" s="22" t="s">
        <v>5022</v>
      </c>
      <c r="I735" s="22">
        <v>12.5</v>
      </c>
    </row>
    <row r="736" spans="1:9" x14ac:dyDescent="0.3">
      <c r="A736" s="23" t="s">
        <v>3391</v>
      </c>
      <c r="B736" s="23">
        <v>50220200</v>
      </c>
      <c r="C736" s="23" t="s">
        <v>3392</v>
      </c>
      <c r="D736" s="23"/>
      <c r="E736" s="23"/>
      <c r="F736" s="23" t="s">
        <v>4961</v>
      </c>
      <c r="G736" s="24" t="s">
        <v>5022</v>
      </c>
      <c r="H736" s="24" t="s">
        <v>5022</v>
      </c>
      <c r="I736" s="24">
        <v>0</v>
      </c>
    </row>
    <row r="737" spans="1:9" x14ac:dyDescent="0.3">
      <c r="A737" s="21" t="s">
        <v>3101</v>
      </c>
      <c r="B737" s="21">
        <v>50220210</v>
      </c>
      <c r="C737" s="21" t="s">
        <v>1796</v>
      </c>
      <c r="D737" s="21"/>
      <c r="E737" s="21"/>
      <c r="F737" s="21" t="s">
        <v>4961</v>
      </c>
      <c r="G737" s="22">
        <v>2.8181818181818183</v>
      </c>
      <c r="H737" s="22" t="s">
        <v>5022</v>
      </c>
      <c r="I737" s="22">
        <v>2.8181818181818183</v>
      </c>
    </row>
    <row r="738" spans="1:9" x14ac:dyDescent="0.3">
      <c r="A738" s="21" t="s">
        <v>3393</v>
      </c>
      <c r="B738" s="21">
        <v>50220220</v>
      </c>
      <c r="C738" s="21" t="s">
        <v>3392</v>
      </c>
      <c r="D738" s="21"/>
      <c r="E738" s="21"/>
      <c r="F738" s="21" t="s">
        <v>4961</v>
      </c>
      <c r="G738" s="22">
        <v>0.86363636363636365</v>
      </c>
      <c r="H738" s="22" t="s">
        <v>5022</v>
      </c>
      <c r="I738" s="22">
        <v>0.86363636363636365</v>
      </c>
    </row>
    <row r="739" spans="1:9" x14ac:dyDescent="0.3">
      <c r="A739" s="23" t="s">
        <v>3110</v>
      </c>
      <c r="B739" s="23">
        <v>50220230</v>
      </c>
      <c r="C739" s="23" t="s">
        <v>3111</v>
      </c>
      <c r="D739" s="23"/>
      <c r="E739" s="23"/>
      <c r="F739" s="23" t="s">
        <v>4961</v>
      </c>
      <c r="G739" s="24">
        <v>1.0909090909090908</v>
      </c>
      <c r="H739" s="24" t="s">
        <v>5022</v>
      </c>
      <c r="I739" s="24">
        <v>1.0909090909090908</v>
      </c>
    </row>
    <row r="740" spans="1:9" x14ac:dyDescent="0.3">
      <c r="A740" s="21" t="s">
        <v>4090</v>
      </c>
      <c r="B740" s="21">
        <v>50220240</v>
      </c>
      <c r="C740" s="21" t="s">
        <v>4088</v>
      </c>
      <c r="D740" s="21"/>
      <c r="E740" s="21"/>
      <c r="F740" s="21" t="s">
        <v>4961</v>
      </c>
      <c r="G740" s="22" t="s">
        <v>5022</v>
      </c>
      <c r="H740" s="22" t="s">
        <v>5022</v>
      </c>
      <c r="I740" s="22">
        <v>0</v>
      </c>
    </row>
    <row r="741" spans="1:9" x14ac:dyDescent="0.3">
      <c r="A741" s="23" t="s">
        <v>3542</v>
      </c>
      <c r="B741" s="23">
        <v>50220250</v>
      </c>
      <c r="C741" s="23" t="s">
        <v>3543</v>
      </c>
      <c r="D741" s="23"/>
      <c r="E741" s="23"/>
      <c r="F741" s="23" t="s">
        <v>4961</v>
      </c>
      <c r="G741" s="24">
        <v>4.4545454545454541</v>
      </c>
      <c r="H741" s="24" t="s">
        <v>5022</v>
      </c>
      <c r="I741" s="24">
        <v>4.4545454545454541</v>
      </c>
    </row>
    <row r="742" spans="1:9" x14ac:dyDescent="0.3">
      <c r="A742" s="23" t="s">
        <v>4091</v>
      </c>
      <c r="B742" s="23">
        <v>50220260</v>
      </c>
      <c r="C742" s="23" t="s">
        <v>4088</v>
      </c>
      <c r="D742" s="23"/>
      <c r="E742" s="23"/>
      <c r="F742" s="23" t="s">
        <v>4961</v>
      </c>
      <c r="G742" s="24">
        <v>0.40909090909090912</v>
      </c>
      <c r="H742" s="24" t="s">
        <v>5022</v>
      </c>
      <c r="I742" s="24">
        <v>0.40909090909090912</v>
      </c>
    </row>
    <row r="743" spans="1:9" x14ac:dyDescent="0.3">
      <c r="A743" s="21" t="s">
        <v>3170</v>
      </c>
      <c r="B743" s="21">
        <v>50220270</v>
      </c>
      <c r="C743" s="21" t="s">
        <v>3171</v>
      </c>
      <c r="D743" s="21"/>
      <c r="E743" s="21"/>
      <c r="F743" s="21" t="s">
        <v>4961</v>
      </c>
      <c r="G743" s="22">
        <v>4.6818181818181817</v>
      </c>
      <c r="H743" s="22" t="s">
        <v>5022</v>
      </c>
      <c r="I743" s="22">
        <v>4.6818181818181817</v>
      </c>
    </row>
    <row r="744" spans="1:9" x14ac:dyDescent="0.3">
      <c r="A744" s="21" t="s">
        <v>4165</v>
      </c>
      <c r="B744" s="21">
        <v>50220285</v>
      </c>
      <c r="C744" s="21" t="s">
        <v>4166</v>
      </c>
      <c r="D744" s="21"/>
      <c r="E744" s="21"/>
      <c r="F744" s="21" t="s">
        <v>4961</v>
      </c>
      <c r="G744" s="22">
        <v>0.13636363636363635</v>
      </c>
      <c r="H744" s="22" t="s">
        <v>5022</v>
      </c>
      <c r="I744" s="22">
        <v>0.13636363636363635</v>
      </c>
    </row>
    <row r="745" spans="1:9" x14ac:dyDescent="0.3">
      <c r="A745" s="23" t="s">
        <v>3045</v>
      </c>
      <c r="B745" s="23">
        <v>51222190</v>
      </c>
      <c r="C745" s="23" t="s">
        <v>3043</v>
      </c>
      <c r="D745" s="23"/>
      <c r="E745" s="23"/>
      <c r="F745" s="23" t="s">
        <v>187</v>
      </c>
      <c r="G745" s="24" t="s">
        <v>5022</v>
      </c>
      <c r="H745" s="24" t="s">
        <v>5022</v>
      </c>
      <c r="I745" s="24">
        <v>0</v>
      </c>
    </row>
    <row r="746" spans="1:9" x14ac:dyDescent="0.3">
      <c r="A746" s="21" t="s">
        <v>2968</v>
      </c>
      <c r="B746" s="21">
        <v>50220341</v>
      </c>
      <c r="C746" s="21" t="s">
        <v>2969</v>
      </c>
      <c r="D746" s="21"/>
      <c r="E746" s="21"/>
      <c r="F746" s="21" t="s">
        <v>4961</v>
      </c>
      <c r="G746" s="22">
        <v>1.7272727272727273</v>
      </c>
      <c r="H746" s="22" t="s">
        <v>5022</v>
      </c>
      <c r="I746" s="22">
        <v>1.7272727272727273</v>
      </c>
    </row>
    <row r="747" spans="1:9" x14ac:dyDescent="0.3">
      <c r="A747" s="23" t="s">
        <v>2611</v>
      </c>
      <c r="B747" s="23">
        <v>50220350</v>
      </c>
      <c r="C747" s="23" t="s">
        <v>2610</v>
      </c>
      <c r="D747" s="23"/>
      <c r="E747" s="23"/>
      <c r="F747" s="23" t="s">
        <v>4961</v>
      </c>
      <c r="G747" s="24">
        <v>3.7272727272727271</v>
      </c>
      <c r="H747" s="24" t="s">
        <v>5022</v>
      </c>
      <c r="I747" s="24">
        <v>3.7272727272727271</v>
      </c>
    </row>
    <row r="748" spans="1:9" x14ac:dyDescent="0.3">
      <c r="A748" s="23" t="s">
        <v>4684</v>
      </c>
      <c r="B748" s="23">
        <v>50220360</v>
      </c>
      <c r="C748" s="23" t="s">
        <v>4685</v>
      </c>
      <c r="D748" s="23"/>
      <c r="E748" s="23"/>
      <c r="F748" s="23" t="s">
        <v>4961</v>
      </c>
      <c r="G748" s="24">
        <v>2.8181818181818183</v>
      </c>
      <c r="H748" s="24" t="s">
        <v>5022</v>
      </c>
      <c r="I748" s="24">
        <v>2.8181818181818183</v>
      </c>
    </row>
    <row r="749" spans="1:9" x14ac:dyDescent="0.3">
      <c r="A749" s="23" t="s">
        <v>3672</v>
      </c>
      <c r="B749" s="23">
        <v>50220440</v>
      </c>
      <c r="C749" s="23" t="s">
        <v>3673</v>
      </c>
      <c r="D749" s="23"/>
      <c r="E749" s="23"/>
      <c r="F749" s="23" t="s">
        <v>354</v>
      </c>
      <c r="G749" s="24">
        <v>0.5</v>
      </c>
      <c r="H749" s="24" t="s">
        <v>5022</v>
      </c>
      <c r="I749" s="24">
        <v>0.5</v>
      </c>
    </row>
    <row r="750" spans="1:9" x14ac:dyDescent="0.3">
      <c r="A750" s="23" t="s">
        <v>3584</v>
      </c>
      <c r="B750" s="23">
        <v>50220455</v>
      </c>
      <c r="C750" s="23" t="s">
        <v>3585</v>
      </c>
      <c r="D750" s="23"/>
      <c r="E750" s="23"/>
      <c r="F750" s="23" t="s">
        <v>4961</v>
      </c>
      <c r="G750" s="24">
        <v>0.36363636363636365</v>
      </c>
      <c r="H750" s="24" t="s">
        <v>5022</v>
      </c>
      <c r="I750" s="24">
        <v>0.36363636363636365</v>
      </c>
    </row>
    <row r="751" spans="1:9" x14ac:dyDescent="0.3">
      <c r="A751" s="23" t="s">
        <v>2726</v>
      </c>
      <c r="B751" s="23">
        <v>50220480</v>
      </c>
      <c r="C751" s="23" t="s">
        <v>2725</v>
      </c>
      <c r="D751" s="23"/>
      <c r="E751" s="23"/>
      <c r="F751" s="23" t="s">
        <v>4961</v>
      </c>
      <c r="G751" s="24">
        <v>28.681818181818183</v>
      </c>
      <c r="H751" s="24" t="s">
        <v>5022</v>
      </c>
      <c r="I751" s="24">
        <v>28.681818181818183</v>
      </c>
    </row>
    <row r="752" spans="1:9" x14ac:dyDescent="0.3">
      <c r="A752" s="23" t="s">
        <v>3594</v>
      </c>
      <c r="B752" s="23">
        <v>50220530</v>
      </c>
      <c r="C752" s="23" t="s">
        <v>3595</v>
      </c>
      <c r="D752" s="23"/>
      <c r="E752" s="23"/>
      <c r="F752" s="23" t="s">
        <v>4961</v>
      </c>
      <c r="G752" s="24">
        <v>1.2272727272727273</v>
      </c>
      <c r="H752" s="24" t="s">
        <v>5022</v>
      </c>
      <c r="I752" s="24">
        <v>1.2272727272727273</v>
      </c>
    </row>
    <row r="753" spans="1:9" x14ac:dyDescent="0.3">
      <c r="A753" s="23" t="s">
        <v>3342</v>
      </c>
      <c r="B753" s="23">
        <v>50220540</v>
      </c>
      <c r="C753" s="23" t="s">
        <v>3343</v>
      </c>
      <c r="D753" s="23"/>
      <c r="E753" s="23"/>
      <c r="F753" s="23" t="s">
        <v>4961</v>
      </c>
      <c r="G753" s="24">
        <v>0.5</v>
      </c>
      <c r="H753" s="24" t="s">
        <v>5022</v>
      </c>
      <c r="I753" s="24">
        <v>0.5</v>
      </c>
    </row>
    <row r="754" spans="1:9" x14ac:dyDescent="0.3">
      <c r="A754" s="23" t="s">
        <v>3046</v>
      </c>
      <c r="B754" s="23">
        <v>51222200</v>
      </c>
      <c r="C754" s="23" t="s">
        <v>3043</v>
      </c>
      <c r="D754" s="23"/>
      <c r="E754" s="23"/>
      <c r="F754" s="23" t="s">
        <v>187</v>
      </c>
      <c r="G754" s="24" t="s">
        <v>5022</v>
      </c>
      <c r="H754" s="24" t="s">
        <v>5022</v>
      </c>
      <c r="I754" s="24">
        <v>0</v>
      </c>
    </row>
    <row r="755" spans="1:9" x14ac:dyDescent="0.3">
      <c r="A755" s="23" t="s">
        <v>4191</v>
      </c>
      <c r="B755" s="23">
        <v>51225010</v>
      </c>
      <c r="C755" s="23" t="s">
        <v>4192</v>
      </c>
      <c r="D755" s="23"/>
      <c r="E755" s="23" t="s">
        <v>4951</v>
      </c>
      <c r="F755" s="23" t="s">
        <v>187</v>
      </c>
      <c r="G755" s="24" t="s">
        <v>5022</v>
      </c>
      <c r="H755" s="24" t="s">
        <v>5022</v>
      </c>
      <c r="I755" s="24">
        <v>0</v>
      </c>
    </row>
    <row r="756" spans="1:9" x14ac:dyDescent="0.3">
      <c r="A756" s="23" t="s">
        <v>3533</v>
      </c>
      <c r="B756" s="23">
        <v>50290060</v>
      </c>
      <c r="C756" s="23" t="s">
        <v>3534</v>
      </c>
      <c r="D756" s="23"/>
      <c r="E756" s="23"/>
      <c r="F756" s="23" t="s">
        <v>52</v>
      </c>
      <c r="G756" s="24">
        <v>59.81818181818182</v>
      </c>
      <c r="H756" s="24" t="s">
        <v>5022</v>
      </c>
      <c r="I756" s="24">
        <v>59.81818181818182</v>
      </c>
    </row>
    <row r="757" spans="1:9" x14ac:dyDescent="0.3">
      <c r="A757" s="23" t="s">
        <v>3535</v>
      </c>
      <c r="B757" s="23">
        <v>50290070</v>
      </c>
      <c r="C757" s="23" t="s">
        <v>3534</v>
      </c>
      <c r="D757" s="23"/>
      <c r="E757" s="23"/>
      <c r="F757" s="23" t="s">
        <v>52</v>
      </c>
      <c r="G757" s="24">
        <v>15.045454545454545</v>
      </c>
      <c r="H757" s="24" t="s">
        <v>5022</v>
      </c>
      <c r="I757" s="24">
        <v>15.045454545454545</v>
      </c>
    </row>
    <row r="758" spans="1:9" x14ac:dyDescent="0.3">
      <c r="A758" s="23" t="s">
        <v>4193</v>
      </c>
      <c r="B758" s="23">
        <v>51225020</v>
      </c>
      <c r="C758" s="23" t="s">
        <v>4192</v>
      </c>
      <c r="D758" s="23"/>
      <c r="E758" s="23" t="s">
        <v>4952</v>
      </c>
      <c r="F758" s="23" t="s">
        <v>187</v>
      </c>
      <c r="G758" s="24" t="s">
        <v>5022</v>
      </c>
      <c r="H758" s="24" t="s">
        <v>5022</v>
      </c>
      <c r="I758" s="24">
        <v>0</v>
      </c>
    </row>
    <row r="759" spans="1:9" x14ac:dyDescent="0.3">
      <c r="A759" s="23" t="s">
        <v>4194</v>
      </c>
      <c r="B759" s="23">
        <v>51225030</v>
      </c>
      <c r="C759" s="23" t="s">
        <v>4192</v>
      </c>
      <c r="D759" s="23"/>
      <c r="E759" s="23" t="s">
        <v>4959</v>
      </c>
      <c r="F759" s="23" t="s">
        <v>187</v>
      </c>
      <c r="G759" s="24">
        <v>236.22727272727272</v>
      </c>
      <c r="H759" s="24" t="s">
        <v>5022</v>
      </c>
      <c r="I759" s="24">
        <v>236.22727272727272</v>
      </c>
    </row>
    <row r="760" spans="1:9" x14ac:dyDescent="0.3">
      <c r="A760" s="21" t="s">
        <v>4195</v>
      </c>
      <c r="B760" s="21">
        <v>51225040</v>
      </c>
      <c r="C760" s="21" t="s">
        <v>4192</v>
      </c>
      <c r="D760" s="21"/>
      <c r="E760" s="21" t="s">
        <v>4953</v>
      </c>
      <c r="F760" s="21" t="s">
        <v>187</v>
      </c>
      <c r="G760" s="22">
        <v>247.59090909090909</v>
      </c>
      <c r="H760" s="22" t="s">
        <v>5022</v>
      </c>
      <c r="I760" s="22">
        <v>247.59090909090909</v>
      </c>
    </row>
    <row r="761" spans="1:9" x14ac:dyDescent="0.3">
      <c r="A761" s="21" t="s">
        <v>64</v>
      </c>
      <c r="B761" s="21">
        <v>40600100</v>
      </c>
      <c r="C761" s="21" t="s">
        <v>65</v>
      </c>
      <c r="D761" s="21"/>
      <c r="E761" s="21"/>
      <c r="F761" s="21" t="s">
        <v>66</v>
      </c>
      <c r="G761" s="22" t="s">
        <v>5022</v>
      </c>
      <c r="H761" s="22">
        <v>102.636363636364</v>
      </c>
      <c r="I761" s="22">
        <v>102.636363636364</v>
      </c>
    </row>
    <row r="762" spans="1:9" x14ac:dyDescent="0.3">
      <c r="A762" s="23" t="s">
        <v>1912</v>
      </c>
      <c r="B762" s="23">
        <v>51400980</v>
      </c>
      <c r="C762" s="23" t="s">
        <v>1913</v>
      </c>
      <c r="D762" s="23"/>
      <c r="E762" s="23"/>
      <c r="F762" s="23" t="s">
        <v>564</v>
      </c>
      <c r="G762" s="24" t="s">
        <v>5022</v>
      </c>
      <c r="H762" s="24">
        <v>87.590909090909093</v>
      </c>
      <c r="I762" s="24">
        <v>87.590909090909093</v>
      </c>
    </row>
    <row r="763" spans="1:9" x14ac:dyDescent="0.3">
      <c r="A763" s="23" t="s">
        <v>1016</v>
      </c>
      <c r="B763" s="23">
        <v>50300020</v>
      </c>
      <c r="C763" s="23" t="s">
        <v>1017</v>
      </c>
      <c r="D763" s="23"/>
      <c r="E763" s="23"/>
      <c r="F763" s="23" t="s">
        <v>93</v>
      </c>
      <c r="G763" s="24">
        <v>3.3181818181818183</v>
      </c>
      <c r="H763" s="24">
        <v>19.772727272727298</v>
      </c>
      <c r="I763" s="24">
        <v>23.090909090909115</v>
      </c>
    </row>
    <row r="764" spans="1:9" x14ac:dyDescent="0.3">
      <c r="A764" s="23" t="s">
        <v>1018</v>
      </c>
      <c r="B764" s="23">
        <v>50300030</v>
      </c>
      <c r="C764" s="23" t="s">
        <v>1017</v>
      </c>
      <c r="D764" s="23"/>
      <c r="E764" s="23"/>
      <c r="F764" s="23" t="s">
        <v>93</v>
      </c>
      <c r="G764" s="24">
        <v>0.27272727272727271</v>
      </c>
      <c r="H764" s="24">
        <v>5.7272727272727302</v>
      </c>
      <c r="I764" s="24">
        <v>6.0000000000000027</v>
      </c>
    </row>
    <row r="765" spans="1:9" x14ac:dyDescent="0.3">
      <c r="A765" s="23" t="s">
        <v>1019</v>
      </c>
      <c r="B765" s="23">
        <v>50300040</v>
      </c>
      <c r="C765" s="23" t="s">
        <v>1020</v>
      </c>
      <c r="D765" s="23"/>
      <c r="E765" s="23"/>
      <c r="F765" s="23" t="s">
        <v>93</v>
      </c>
      <c r="G765" s="24">
        <v>9.1818181818181817</v>
      </c>
      <c r="H765" s="24">
        <v>63.227272727272698</v>
      </c>
      <c r="I765" s="24">
        <v>72.409090909090878</v>
      </c>
    </row>
    <row r="766" spans="1:9" x14ac:dyDescent="0.3">
      <c r="A766" s="21" t="s">
        <v>1021</v>
      </c>
      <c r="B766" s="21">
        <v>50300050</v>
      </c>
      <c r="C766" s="21" t="s">
        <v>1020</v>
      </c>
      <c r="D766" s="21"/>
      <c r="E766" s="21"/>
      <c r="F766" s="21" t="s">
        <v>93</v>
      </c>
      <c r="G766" s="22">
        <v>1.0454545454545454</v>
      </c>
      <c r="H766" s="22">
        <v>17.318181818181799</v>
      </c>
      <c r="I766" s="22">
        <v>18.363636363636346</v>
      </c>
    </row>
    <row r="767" spans="1:9" x14ac:dyDescent="0.3">
      <c r="A767" s="23" t="s">
        <v>1022</v>
      </c>
      <c r="B767" s="23">
        <v>50300060</v>
      </c>
      <c r="C767" s="23" t="s">
        <v>1023</v>
      </c>
      <c r="D767" s="23"/>
      <c r="E767" s="23"/>
      <c r="F767" s="23" t="s">
        <v>93</v>
      </c>
      <c r="G767" s="24">
        <v>9.3181818181818183</v>
      </c>
      <c r="H767" s="24">
        <v>54.5</v>
      </c>
      <c r="I767" s="24">
        <v>63.81818181818182</v>
      </c>
    </row>
    <row r="768" spans="1:9" x14ac:dyDescent="0.3">
      <c r="A768" s="23" t="s">
        <v>1024</v>
      </c>
      <c r="B768" s="23">
        <v>50300070</v>
      </c>
      <c r="C768" s="23" t="s">
        <v>1023</v>
      </c>
      <c r="D768" s="23"/>
      <c r="E768" s="23"/>
      <c r="F768" s="23" t="s">
        <v>93</v>
      </c>
      <c r="G768" s="24">
        <v>0.5</v>
      </c>
      <c r="H768" s="24">
        <v>16.5</v>
      </c>
      <c r="I768" s="24">
        <v>17</v>
      </c>
    </row>
    <row r="769" spans="1:9" x14ac:dyDescent="0.3">
      <c r="A769" s="21" t="s">
        <v>4196</v>
      </c>
      <c r="B769" s="21">
        <v>51225050</v>
      </c>
      <c r="C769" s="21" t="s">
        <v>4192</v>
      </c>
      <c r="D769" s="21"/>
      <c r="E769" s="21" t="s">
        <v>4954</v>
      </c>
      <c r="F769" s="21" t="s">
        <v>187</v>
      </c>
      <c r="G769" s="22">
        <v>104.13636363636364</v>
      </c>
      <c r="H769" s="22" t="s">
        <v>5022</v>
      </c>
      <c r="I769" s="22">
        <v>104.13636363636364</v>
      </c>
    </row>
    <row r="770" spans="1:9" x14ac:dyDescent="0.3">
      <c r="A770" s="23" t="s">
        <v>4197</v>
      </c>
      <c r="B770" s="23">
        <v>51225060</v>
      </c>
      <c r="C770" s="23" t="s">
        <v>4192</v>
      </c>
      <c r="D770" s="23"/>
      <c r="E770" s="23" t="s">
        <v>4955</v>
      </c>
      <c r="F770" s="23" t="s">
        <v>187</v>
      </c>
      <c r="G770" s="24">
        <v>233.90909090909091</v>
      </c>
      <c r="H770" s="24" t="s">
        <v>5022</v>
      </c>
      <c r="I770" s="24">
        <v>233.90909090909091</v>
      </c>
    </row>
    <row r="771" spans="1:9" x14ac:dyDescent="0.3">
      <c r="A771" s="23" t="s">
        <v>4198</v>
      </c>
      <c r="B771" s="24">
        <v>51225070</v>
      </c>
      <c r="C771" s="23" t="s">
        <v>4192</v>
      </c>
      <c r="D771" s="23"/>
      <c r="E771" s="23" t="s">
        <v>4960</v>
      </c>
      <c r="F771" s="23" t="s">
        <v>187</v>
      </c>
      <c r="G771" s="24">
        <v>194.72727272727272</v>
      </c>
      <c r="H771" s="24" t="s">
        <v>5022</v>
      </c>
      <c r="I771" s="24">
        <v>194.72727272727272</v>
      </c>
    </row>
    <row r="772" spans="1:9" x14ac:dyDescent="0.3">
      <c r="A772" s="23" t="s">
        <v>4199</v>
      </c>
      <c r="B772" s="23">
        <v>51225080</v>
      </c>
      <c r="C772" s="23" t="s">
        <v>4192</v>
      </c>
      <c r="D772" s="23"/>
      <c r="E772" s="23" t="s">
        <v>4956</v>
      </c>
      <c r="F772" s="23" t="s">
        <v>187</v>
      </c>
      <c r="G772" s="24">
        <v>222.77272727272728</v>
      </c>
      <c r="H772" s="24">
        <v>12</v>
      </c>
      <c r="I772" s="24">
        <v>234.77272727272728</v>
      </c>
    </row>
    <row r="773" spans="1:9" x14ac:dyDescent="0.3">
      <c r="A773" s="21" t="s">
        <v>91</v>
      </c>
      <c r="B773" s="21">
        <v>50300120</v>
      </c>
      <c r="C773" s="21" t="s">
        <v>92</v>
      </c>
      <c r="D773" s="21"/>
      <c r="E773" s="21"/>
      <c r="F773" s="21" t="s">
        <v>93</v>
      </c>
      <c r="G773" s="22">
        <v>8.8181818181818183</v>
      </c>
      <c r="H773" s="22">
        <v>57.818181818181799</v>
      </c>
      <c r="I773" s="22">
        <v>66.636363636363612</v>
      </c>
    </row>
    <row r="774" spans="1:9" x14ac:dyDescent="0.3">
      <c r="A774" s="21" t="s">
        <v>1031</v>
      </c>
      <c r="B774" s="21">
        <v>50300130</v>
      </c>
      <c r="C774" s="21" t="s">
        <v>1032</v>
      </c>
      <c r="D774" s="21"/>
      <c r="E774" s="21"/>
      <c r="F774" s="21" t="s">
        <v>4979</v>
      </c>
      <c r="G774" s="22" t="s">
        <v>5022</v>
      </c>
      <c r="H774" s="22">
        <v>1</v>
      </c>
      <c r="I774" s="22">
        <v>1</v>
      </c>
    </row>
    <row r="775" spans="1:9" x14ac:dyDescent="0.3">
      <c r="A775" s="21" t="s">
        <v>1033</v>
      </c>
      <c r="B775" s="21">
        <v>50300140</v>
      </c>
      <c r="C775" s="21" t="s">
        <v>1034</v>
      </c>
      <c r="D775" s="21"/>
      <c r="E775" s="21"/>
      <c r="F775" s="21" t="s">
        <v>4979</v>
      </c>
      <c r="G775" s="22" t="s">
        <v>5022</v>
      </c>
      <c r="H775" s="22">
        <v>1</v>
      </c>
      <c r="I775" s="22">
        <v>1</v>
      </c>
    </row>
    <row r="776" spans="1:9" x14ac:dyDescent="0.3">
      <c r="A776" s="23" t="s">
        <v>1035</v>
      </c>
      <c r="B776" s="23">
        <v>50300150</v>
      </c>
      <c r="C776" s="23" t="s">
        <v>1036</v>
      </c>
      <c r="D776" s="23"/>
      <c r="E776" s="23"/>
      <c r="F776" s="23" t="s">
        <v>4979</v>
      </c>
      <c r="G776" s="24" t="s">
        <v>5022</v>
      </c>
      <c r="H776" s="24">
        <v>1.93333333333333</v>
      </c>
      <c r="I776" s="24">
        <v>1.93333333333333</v>
      </c>
    </row>
    <row r="777" spans="1:9" x14ac:dyDescent="0.3">
      <c r="A777" s="21" t="s">
        <v>1037</v>
      </c>
      <c r="B777" s="21">
        <v>50300160</v>
      </c>
      <c r="C777" s="21" t="s">
        <v>1038</v>
      </c>
      <c r="D777" s="21"/>
      <c r="E777" s="21"/>
      <c r="F777" s="21" t="s">
        <v>4979</v>
      </c>
      <c r="G777" s="22" t="s">
        <v>5022</v>
      </c>
      <c r="H777" s="22">
        <v>1.92307692307692</v>
      </c>
      <c r="I777" s="22">
        <v>1.92307692307692</v>
      </c>
    </row>
    <row r="778" spans="1:9" x14ac:dyDescent="0.3">
      <c r="A778" s="21" t="s">
        <v>1039</v>
      </c>
      <c r="B778" s="21">
        <v>50300180</v>
      </c>
      <c r="C778" s="21" t="s">
        <v>1040</v>
      </c>
      <c r="D778" s="21"/>
      <c r="E778" s="21"/>
      <c r="F778" s="21" t="s">
        <v>4979</v>
      </c>
      <c r="G778" s="22" t="s">
        <v>5022</v>
      </c>
      <c r="H778" s="22">
        <v>7.1363636363636402</v>
      </c>
      <c r="I778" s="22">
        <v>7.1363636363636402</v>
      </c>
    </row>
    <row r="779" spans="1:9" x14ac:dyDescent="0.3">
      <c r="A779" s="21" t="s">
        <v>1041</v>
      </c>
      <c r="B779" s="21">
        <v>50300190</v>
      </c>
      <c r="C779" s="21" t="s">
        <v>1042</v>
      </c>
      <c r="D779" s="21"/>
      <c r="E779" s="21"/>
      <c r="F779" s="21" t="s">
        <v>4979</v>
      </c>
      <c r="G779" s="22" t="s">
        <v>5022</v>
      </c>
      <c r="H779" s="22">
        <v>2.2307692307692299</v>
      </c>
      <c r="I779" s="22">
        <v>2.2307692307692299</v>
      </c>
    </row>
    <row r="780" spans="1:9" x14ac:dyDescent="0.3">
      <c r="A780" s="23" t="s">
        <v>1043</v>
      </c>
      <c r="B780" s="23">
        <v>50300200</v>
      </c>
      <c r="C780" s="23" t="s">
        <v>1044</v>
      </c>
      <c r="D780" s="23"/>
      <c r="E780" s="23"/>
      <c r="F780" s="23" t="s">
        <v>93</v>
      </c>
      <c r="G780" s="24" t="s">
        <v>5022</v>
      </c>
      <c r="H780" s="24">
        <v>2</v>
      </c>
      <c r="I780" s="24">
        <v>2</v>
      </c>
    </row>
    <row r="781" spans="1:9" x14ac:dyDescent="0.3">
      <c r="A781" s="23" t="s">
        <v>1045</v>
      </c>
      <c r="B781" s="23">
        <v>50300210</v>
      </c>
      <c r="C781" s="23" t="s">
        <v>1046</v>
      </c>
      <c r="D781" s="23"/>
      <c r="E781" s="23"/>
      <c r="F781" s="23" t="s">
        <v>4979</v>
      </c>
      <c r="G781" s="24" t="s">
        <v>5022</v>
      </c>
      <c r="H781" s="24">
        <v>1.875</v>
      </c>
      <c r="I781" s="24">
        <v>1.875</v>
      </c>
    </row>
    <row r="782" spans="1:9" x14ac:dyDescent="0.3">
      <c r="A782" s="23" t="s">
        <v>1047</v>
      </c>
      <c r="B782" s="23">
        <v>50300230</v>
      </c>
      <c r="C782" s="23" t="s">
        <v>1044</v>
      </c>
      <c r="D782" s="23"/>
      <c r="E782" s="23"/>
      <c r="F782" s="23" t="s">
        <v>93</v>
      </c>
      <c r="G782" s="24" t="s">
        <v>5022</v>
      </c>
      <c r="H782" s="24">
        <v>3.9545454545454501</v>
      </c>
      <c r="I782" s="24">
        <v>3.9545454545454501</v>
      </c>
    </row>
    <row r="783" spans="1:9" x14ac:dyDescent="0.3">
      <c r="A783" s="21" t="s">
        <v>1048</v>
      </c>
      <c r="B783" s="21">
        <v>50300280</v>
      </c>
      <c r="C783" s="21" t="s">
        <v>1049</v>
      </c>
      <c r="D783" s="21"/>
      <c r="E783" s="21"/>
      <c r="F783" s="21" t="s">
        <v>93</v>
      </c>
      <c r="G783" s="22" t="s">
        <v>5022</v>
      </c>
      <c r="H783" s="22">
        <v>12.7727272727273</v>
      </c>
      <c r="I783" s="22">
        <v>12.7727272727273</v>
      </c>
    </row>
    <row r="784" spans="1:9" x14ac:dyDescent="0.3">
      <c r="A784" s="21" t="s">
        <v>1050</v>
      </c>
      <c r="B784" s="21">
        <v>50300300</v>
      </c>
      <c r="C784" s="21" t="s">
        <v>1051</v>
      </c>
      <c r="D784" s="21"/>
      <c r="E784" s="21"/>
      <c r="F784" s="21" t="s">
        <v>43</v>
      </c>
      <c r="G784" s="22" t="s">
        <v>5022</v>
      </c>
      <c r="H784" s="22">
        <v>4.3636363636363598</v>
      </c>
      <c r="I784" s="22">
        <v>4.3636363636363598</v>
      </c>
    </row>
    <row r="785" spans="1:9" x14ac:dyDescent="0.3">
      <c r="A785" s="23" t="s">
        <v>1052</v>
      </c>
      <c r="B785" s="23">
        <v>50300310</v>
      </c>
      <c r="C785" s="23" t="s">
        <v>1049</v>
      </c>
      <c r="D785" s="23"/>
      <c r="E785" s="23"/>
      <c r="F785" s="23" t="s">
        <v>93</v>
      </c>
      <c r="G785" s="24" t="s">
        <v>5022</v>
      </c>
      <c r="H785" s="24">
        <v>5.6363636363636402</v>
      </c>
      <c r="I785" s="24">
        <v>5.6363636363636402</v>
      </c>
    </row>
    <row r="786" spans="1:9" x14ac:dyDescent="0.3">
      <c r="A786" s="21" t="s">
        <v>1053</v>
      </c>
      <c r="B786" s="21">
        <v>50300320</v>
      </c>
      <c r="C786" s="21" t="s">
        <v>1032</v>
      </c>
      <c r="D786" s="21"/>
      <c r="E786" s="21"/>
      <c r="F786" s="21" t="s">
        <v>4979</v>
      </c>
      <c r="G786" s="22" t="s">
        <v>5022</v>
      </c>
      <c r="H786" s="22">
        <v>1.3571428571428601</v>
      </c>
      <c r="I786" s="22">
        <v>1.3571428571428601</v>
      </c>
    </row>
    <row r="787" spans="1:9" x14ac:dyDescent="0.3">
      <c r="A787" s="21" t="s">
        <v>1054</v>
      </c>
      <c r="B787" s="21">
        <v>50300330</v>
      </c>
      <c r="C787" s="21" t="s">
        <v>1038</v>
      </c>
      <c r="D787" s="21"/>
      <c r="E787" s="21"/>
      <c r="F787" s="21" t="s">
        <v>4979</v>
      </c>
      <c r="G787" s="22" t="s">
        <v>5022</v>
      </c>
      <c r="H787" s="22">
        <v>1.8</v>
      </c>
      <c r="I787" s="22">
        <v>1.8</v>
      </c>
    </row>
    <row r="788" spans="1:9" x14ac:dyDescent="0.3">
      <c r="A788" s="21" t="s">
        <v>1055</v>
      </c>
      <c r="B788" s="21">
        <v>50300340</v>
      </c>
      <c r="C788" s="21" t="s">
        <v>1056</v>
      </c>
      <c r="D788" s="21"/>
      <c r="E788" s="21"/>
      <c r="F788" s="21" t="s">
        <v>4979</v>
      </c>
      <c r="G788" s="22" t="s">
        <v>5022</v>
      </c>
      <c r="H788" s="22">
        <v>2.71428571428571</v>
      </c>
      <c r="I788" s="22">
        <v>2.71428571428571</v>
      </c>
    </row>
    <row r="789" spans="1:9" x14ac:dyDescent="0.3">
      <c r="A789" s="23" t="s">
        <v>1057</v>
      </c>
      <c r="B789" s="23">
        <v>50300350</v>
      </c>
      <c r="C789" s="23" t="s">
        <v>1034</v>
      </c>
      <c r="D789" s="23"/>
      <c r="E789" s="23"/>
      <c r="F789" s="23" t="s">
        <v>4979</v>
      </c>
      <c r="G789" s="24" t="s">
        <v>5022</v>
      </c>
      <c r="H789" s="24" t="s">
        <v>5022</v>
      </c>
      <c r="I789" s="24">
        <v>0</v>
      </c>
    </row>
    <row r="790" spans="1:9" x14ac:dyDescent="0.3">
      <c r="A790" s="23" t="s">
        <v>1058</v>
      </c>
      <c r="B790" s="24">
        <v>50300360</v>
      </c>
      <c r="C790" s="23" t="s">
        <v>1059</v>
      </c>
      <c r="D790" s="23"/>
      <c r="E790" s="23"/>
      <c r="F790" s="23" t="s">
        <v>4979</v>
      </c>
      <c r="G790" s="24" t="s">
        <v>5022</v>
      </c>
      <c r="H790" s="24">
        <v>2.5</v>
      </c>
      <c r="I790" s="24">
        <v>2.5</v>
      </c>
    </row>
    <row r="791" spans="1:9" x14ac:dyDescent="0.3">
      <c r="A791" s="21" t="s">
        <v>1060</v>
      </c>
      <c r="B791" s="21">
        <v>50300400</v>
      </c>
      <c r="C791" s="21" t="s">
        <v>1061</v>
      </c>
      <c r="D791" s="21"/>
      <c r="E791" s="21"/>
      <c r="F791" s="21" t="s">
        <v>93</v>
      </c>
      <c r="G791" s="22" t="s">
        <v>5022</v>
      </c>
      <c r="H791" s="22">
        <v>17</v>
      </c>
      <c r="I791" s="22">
        <v>17</v>
      </c>
    </row>
    <row r="792" spans="1:9" x14ac:dyDescent="0.3">
      <c r="A792" s="21" t="s">
        <v>1062</v>
      </c>
      <c r="B792" s="21">
        <v>50300410</v>
      </c>
      <c r="C792" s="21" t="s">
        <v>1061</v>
      </c>
      <c r="D792" s="21"/>
      <c r="E792" s="21"/>
      <c r="F792" s="21" t="s">
        <v>93</v>
      </c>
      <c r="G792" s="22" t="s">
        <v>5022</v>
      </c>
      <c r="H792" s="22">
        <v>3.7272727272727302</v>
      </c>
      <c r="I792" s="22">
        <v>3.7272727272727302</v>
      </c>
    </row>
    <row r="793" spans="1:9" x14ac:dyDescent="0.3">
      <c r="A793" s="23" t="s">
        <v>1063</v>
      </c>
      <c r="B793" s="23">
        <v>50300420</v>
      </c>
      <c r="C793" s="23" t="s">
        <v>1064</v>
      </c>
      <c r="D793" s="23"/>
      <c r="E793" s="23"/>
      <c r="F793" s="23" t="s">
        <v>93</v>
      </c>
      <c r="G793" s="24" t="s">
        <v>5022</v>
      </c>
      <c r="H793" s="24">
        <v>14.090909090909101</v>
      </c>
      <c r="I793" s="24">
        <v>14.090909090909101</v>
      </c>
    </row>
    <row r="794" spans="1:9" x14ac:dyDescent="0.3">
      <c r="A794" s="21" t="s">
        <v>1065</v>
      </c>
      <c r="B794" s="21">
        <v>50300430</v>
      </c>
      <c r="C794" s="21" t="s">
        <v>1064</v>
      </c>
      <c r="D794" s="21"/>
      <c r="E794" s="21"/>
      <c r="F794" s="21" t="s">
        <v>93</v>
      </c>
      <c r="G794" s="22" t="s">
        <v>5022</v>
      </c>
      <c r="H794" s="22">
        <v>3.6363636363636398</v>
      </c>
      <c r="I794" s="22">
        <v>3.6363636363636398</v>
      </c>
    </row>
    <row r="795" spans="1:9" x14ac:dyDescent="0.3">
      <c r="A795" s="21" t="s">
        <v>1066</v>
      </c>
      <c r="B795" s="21">
        <v>50300440</v>
      </c>
      <c r="C795" s="21" t="s">
        <v>1067</v>
      </c>
      <c r="D795" s="21"/>
      <c r="E795" s="21"/>
      <c r="F795" s="21" t="s">
        <v>93</v>
      </c>
      <c r="G795" s="22" t="s">
        <v>5022</v>
      </c>
      <c r="H795" s="22">
        <v>29.409090909090899</v>
      </c>
      <c r="I795" s="22">
        <v>29.409090909090899</v>
      </c>
    </row>
    <row r="796" spans="1:9" x14ac:dyDescent="0.3">
      <c r="A796" s="23" t="s">
        <v>1068</v>
      </c>
      <c r="B796" s="23">
        <v>50300450</v>
      </c>
      <c r="C796" s="23" t="s">
        <v>1067</v>
      </c>
      <c r="D796" s="23"/>
      <c r="E796" s="23"/>
      <c r="F796" s="23" t="s">
        <v>93</v>
      </c>
      <c r="G796" s="24" t="s">
        <v>5022</v>
      </c>
      <c r="H796" s="24">
        <v>13.7727272727273</v>
      </c>
      <c r="I796" s="24">
        <v>13.7727272727273</v>
      </c>
    </row>
    <row r="797" spans="1:9" x14ac:dyDescent="0.3">
      <c r="A797" s="23" t="s">
        <v>4804</v>
      </c>
      <c r="B797" s="23">
        <v>50300480</v>
      </c>
      <c r="C797" s="23" t="s">
        <v>4805</v>
      </c>
      <c r="D797" s="23"/>
      <c r="E797" s="23"/>
      <c r="F797" s="23" t="s">
        <v>4979</v>
      </c>
      <c r="G797" s="24" t="s">
        <v>5022</v>
      </c>
      <c r="H797" s="24">
        <v>1.25</v>
      </c>
      <c r="I797" s="24">
        <v>1.25</v>
      </c>
    </row>
    <row r="798" spans="1:9" x14ac:dyDescent="0.3">
      <c r="A798" s="21" t="s">
        <v>4806</v>
      </c>
      <c r="B798" s="21">
        <v>50300490</v>
      </c>
      <c r="C798" s="21" t="s">
        <v>4805</v>
      </c>
      <c r="D798" s="21"/>
      <c r="E798" s="21"/>
      <c r="F798" s="21" t="s">
        <v>4979</v>
      </c>
      <c r="G798" s="22" t="s">
        <v>5022</v>
      </c>
      <c r="H798" s="22">
        <v>3.5625</v>
      </c>
      <c r="I798" s="22">
        <v>3.5625</v>
      </c>
    </row>
    <row r="799" spans="1:9" x14ac:dyDescent="0.3">
      <c r="A799" s="21" t="s">
        <v>4883</v>
      </c>
      <c r="B799" s="21">
        <v>50300510</v>
      </c>
      <c r="C799" s="21" t="s">
        <v>4884</v>
      </c>
      <c r="D799" s="21"/>
      <c r="E799" s="21"/>
      <c r="F799" s="21" t="s">
        <v>4979</v>
      </c>
      <c r="G799" s="22" t="s">
        <v>5022</v>
      </c>
      <c r="H799" s="22" t="s">
        <v>5022</v>
      </c>
      <c r="I799" s="22">
        <v>0</v>
      </c>
    </row>
    <row r="800" spans="1:9" x14ac:dyDescent="0.3">
      <c r="A800" s="21" t="s">
        <v>4885</v>
      </c>
      <c r="B800" s="21">
        <v>50300520</v>
      </c>
      <c r="C800" s="21" t="s">
        <v>4884</v>
      </c>
      <c r="D800" s="21"/>
      <c r="E800" s="21"/>
      <c r="F800" s="21" t="s">
        <v>4979</v>
      </c>
      <c r="G800" s="22" t="s">
        <v>5022</v>
      </c>
      <c r="H800" s="22" t="s">
        <v>5022</v>
      </c>
      <c r="I800" s="22">
        <v>0</v>
      </c>
    </row>
    <row r="801" spans="1:9" x14ac:dyDescent="0.3">
      <c r="A801" s="23" t="s">
        <v>434</v>
      </c>
      <c r="B801" s="23">
        <v>50310010</v>
      </c>
      <c r="C801" s="23" t="s">
        <v>435</v>
      </c>
      <c r="D801" s="23"/>
      <c r="E801" s="23"/>
      <c r="F801" s="23" t="s">
        <v>436</v>
      </c>
      <c r="G801" s="24" t="s">
        <v>5022</v>
      </c>
      <c r="H801" s="24">
        <v>3.5</v>
      </c>
      <c r="I801" s="24">
        <v>3.5</v>
      </c>
    </row>
    <row r="802" spans="1:9" x14ac:dyDescent="0.3">
      <c r="A802" s="23" t="s">
        <v>3490</v>
      </c>
      <c r="B802" s="23">
        <v>50310020</v>
      </c>
      <c r="C802" s="23" t="s">
        <v>3491</v>
      </c>
      <c r="D802" s="23"/>
      <c r="E802" s="23"/>
      <c r="F802" s="23" t="s">
        <v>810</v>
      </c>
      <c r="G802" s="24" t="s">
        <v>5022</v>
      </c>
      <c r="H802" s="24">
        <v>1.6923076923076901</v>
      </c>
      <c r="I802" s="24">
        <v>1.6923076923076901</v>
      </c>
    </row>
    <row r="803" spans="1:9" x14ac:dyDescent="0.3">
      <c r="A803" s="21" t="s">
        <v>3492</v>
      </c>
      <c r="B803" s="21">
        <v>50310030</v>
      </c>
      <c r="C803" s="21" t="s">
        <v>3491</v>
      </c>
      <c r="D803" s="21"/>
      <c r="E803" s="21"/>
      <c r="F803" s="21" t="s">
        <v>810</v>
      </c>
      <c r="G803" s="22" t="s">
        <v>5022</v>
      </c>
      <c r="H803" s="22">
        <v>6.7727272727272698</v>
      </c>
      <c r="I803" s="22">
        <v>6.7727272727272698</v>
      </c>
    </row>
    <row r="804" spans="1:9" x14ac:dyDescent="0.3">
      <c r="A804" s="23" t="s">
        <v>2690</v>
      </c>
      <c r="B804" s="23">
        <v>50310040</v>
      </c>
      <c r="C804" s="23" t="s">
        <v>2691</v>
      </c>
      <c r="D804" s="23"/>
      <c r="E804" s="23"/>
      <c r="F804" s="23" t="s">
        <v>810</v>
      </c>
      <c r="G804" s="24" t="s">
        <v>5022</v>
      </c>
      <c r="H804" s="24">
        <v>2</v>
      </c>
      <c r="I804" s="24">
        <v>2</v>
      </c>
    </row>
    <row r="805" spans="1:9" x14ac:dyDescent="0.3">
      <c r="A805" s="23" t="s">
        <v>2692</v>
      </c>
      <c r="B805" s="23">
        <v>50310050</v>
      </c>
      <c r="C805" s="23" t="s">
        <v>2691</v>
      </c>
      <c r="D805" s="23"/>
      <c r="E805" s="23"/>
      <c r="F805" s="23" t="s">
        <v>810</v>
      </c>
      <c r="G805" s="24" t="s">
        <v>5022</v>
      </c>
      <c r="H805" s="24">
        <v>1.4</v>
      </c>
      <c r="I805" s="24">
        <v>1.4</v>
      </c>
    </row>
    <row r="806" spans="1:9" x14ac:dyDescent="0.3">
      <c r="A806" s="23" t="s">
        <v>3859</v>
      </c>
      <c r="B806" s="23">
        <v>50310060</v>
      </c>
      <c r="C806" s="23" t="s">
        <v>3860</v>
      </c>
      <c r="D806" s="23"/>
      <c r="E806" s="23"/>
      <c r="F806" s="23" t="s">
        <v>810</v>
      </c>
      <c r="G806" s="24" t="s">
        <v>5022</v>
      </c>
      <c r="H806" s="24">
        <v>1.1666666666666701</v>
      </c>
      <c r="I806" s="24">
        <v>1.1666666666666701</v>
      </c>
    </row>
    <row r="807" spans="1:9" x14ac:dyDescent="0.3">
      <c r="A807" s="21" t="s">
        <v>3861</v>
      </c>
      <c r="B807" s="21">
        <v>50310070</v>
      </c>
      <c r="C807" s="21" t="s">
        <v>3860</v>
      </c>
      <c r="D807" s="21"/>
      <c r="E807" s="21"/>
      <c r="F807" s="21" t="s">
        <v>810</v>
      </c>
      <c r="G807" s="22" t="s">
        <v>5022</v>
      </c>
      <c r="H807" s="22">
        <v>1.28571428571429</v>
      </c>
      <c r="I807" s="22">
        <v>1.28571428571429</v>
      </c>
    </row>
    <row r="808" spans="1:9" x14ac:dyDescent="0.3">
      <c r="A808" s="23" t="s">
        <v>3052</v>
      </c>
      <c r="B808" s="23">
        <v>50310080</v>
      </c>
      <c r="C808" s="23" t="s">
        <v>3053</v>
      </c>
      <c r="D808" s="23"/>
      <c r="E808" s="23"/>
      <c r="F808" s="23" t="s">
        <v>810</v>
      </c>
      <c r="G808" s="24" t="s">
        <v>5022</v>
      </c>
      <c r="H808" s="24">
        <v>3.5</v>
      </c>
      <c r="I808" s="24">
        <v>3.5</v>
      </c>
    </row>
    <row r="809" spans="1:9" x14ac:dyDescent="0.3">
      <c r="A809" s="21" t="s">
        <v>3054</v>
      </c>
      <c r="B809" s="21">
        <v>50310090</v>
      </c>
      <c r="C809" s="21" t="s">
        <v>3053</v>
      </c>
      <c r="D809" s="21"/>
      <c r="E809" s="21"/>
      <c r="F809" s="21" t="s">
        <v>810</v>
      </c>
      <c r="G809" s="22" t="s">
        <v>5022</v>
      </c>
      <c r="H809" s="22">
        <v>7.5909090909090899</v>
      </c>
      <c r="I809" s="22">
        <v>7.5909090909090899</v>
      </c>
    </row>
    <row r="810" spans="1:9" x14ac:dyDescent="0.3">
      <c r="A810" s="23" t="s">
        <v>4475</v>
      </c>
      <c r="B810" s="23">
        <v>50310100</v>
      </c>
      <c r="C810" s="23" t="s">
        <v>4476</v>
      </c>
      <c r="D810" s="23"/>
      <c r="E810" s="23"/>
      <c r="F810" s="23" t="s">
        <v>810</v>
      </c>
      <c r="G810" s="24" t="s">
        <v>5022</v>
      </c>
      <c r="H810" s="24">
        <v>1.2</v>
      </c>
      <c r="I810" s="24">
        <v>1.2</v>
      </c>
    </row>
    <row r="811" spans="1:9" x14ac:dyDescent="0.3">
      <c r="A811" s="21" t="s">
        <v>4477</v>
      </c>
      <c r="B811" s="21">
        <v>50310110</v>
      </c>
      <c r="C811" s="21" t="s">
        <v>4476</v>
      </c>
      <c r="D811" s="21"/>
      <c r="E811" s="21"/>
      <c r="F811" s="21" t="s">
        <v>810</v>
      </c>
      <c r="G811" s="22" t="s">
        <v>5022</v>
      </c>
      <c r="H811" s="22">
        <v>2.71428571428571</v>
      </c>
      <c r="I811" s="22">
        <v>2.71428571428571</v>
      </c>
    </row>
    <row r="812" spans="1:9" x14ac:dyDescent="0.3">
      <c r="A812" s="21" t="s">
        <v>4312</v>
      </c>
      <c r="B812" s="21">
        <v>50310120</v>
      </c>
      <c r="C812" s="21" t="s">
        <v>4313</v>
      </c>
      <c r="D812" s="21"/>
      <c r="E812" s="21"/>
      <c r="F812" s="21" t="s">
        <v>810</v>
      </c>
      <c r="G812" s="22" t="s">
        <v>5022</v>
      </c>
      <c r="H812" s="22" t="s">
        <v>5022</v>
      </c>
      <c r="I812" s="22">
        <v>0</v>
      </c>
    </row>
    <row r="813" spans="1:9" x14ac:dyDescent="0.3">
      <c r="A813" s="23" t="s">
        <v>4314</v>
      </c>
      <c r="B813" s="23">
        <v>50310130</v>
      </c>
      <c r="C813" s="23" t="s">
        <v>4313</v>
      </c>
      <c r="D813" s="23"/>
      <c r="E813" s="23"/>
      <c r="F813" s="23" t="s">
        <v>810</v>
      </c>
      <c r="G813" s="24" t="s">
        <v>5022</v>
      </c>
      <c r="H813" s="24" t="s">
        <v>5022</v>
      </c>
      <c r="I813" s="24">
        <v>0</v>
      </c>
    </row>
    <row r="814" spans="1:9" x14ac:dyDescent="0.3">
      <c r="A814" s="21" t="s">
        <v>808</v>
      </c>
      <c r="B814" s="21">
        <v>50310140</v>
      </c>
      <c r="C814" s="21" t="s">
        <v>809</v>
      </c>
      <c r="D814" s="21"/>
      <c r="E814" s="21"/>
      <c r="F814" s="21" t="s">
        <v>810</v>
      </c>
      <c r="G814" s="22" t="s">
        <v>5022</v>
      </c>
      <c r="H814" s="22" t="s">
        <v>5022</v>
      </c>
      <c r="I814" s="22">
        <v>0</v>
      </c>
    </row>
    <row r="815" spans="1:9" x14ac:dyDescent="0.3">
      <c r="A815" s="23" t="s">
        <v>3970</v>
      </c>
      <c r="B815" s="23">
        <v>50320010</v>
      </c>
      <c r="C815" s="23" t="s">
        <v>3969</v>
      </c>
      <c r="D815" s="23"/>
      <c r="E815" s="23"/>
      <c r="F815" s="23" t="s">
        <v>294</v>
      </c>
      <c r="G815" s="24">
        <v>16.5</v>
      </c>
      <c r="H815" s="24">
        <v>22.181818181818201</v>
      </c>
      <c r="I815" s="24">
        <v>38.681818181818201</v>
      </c>
    </row>
    <row r="816" spans="1:9" x14ac:dyDescent="0.3">
      <c r="A816" s="23" t="s">
        <v>292</v>
      </c>
      <c r="B816" s="23">
        <v>50320020</v>
      </c>
      <c r="C816" s="23" t="s">
        <v>293</v>
      </c>
      <c r="D816" s="23"/>
      <c r="E816" s="23"/>
      <c r="F816" s="23" t="s">
        <v>294</v>
      </c>
      <c r="G816" s="24">
        <v>8.045454545454545</v>
      </c>
      <c r="H816" s="24">
        <v>6.5909090909090899</v>
      </c>
      <c r="I816" s="24">
        <v>14.636363636363635</v>
      </c>
    </row>
    <row r="817" spans="1:9" x14ac:dyDescent="0.3">
      <c r="A817" s="21" t="s">
        <v>357</v>
      </c>
      <c r="B817" s="21">
        <v>50320030</v>
      </c>
      <c r="C817" s="21" t="s">
        <v>293</v>
      </c>
      <c r="D817" s="21"/>
      <c r="E817" s="21"/>
      <c r="F817" s="21" t="s">
        <v>294</v>
      </c>
      <c r="G817" s="22">
        <v>3.3636363636363638</v>
      </c>
      <c r="H817" s="22">
        <v>9.0909090909090899</v>
      </c>
      <c r="I817" s="22">
        <v>12.454545454545453</v>
      </c>
    </row>
    <row r="818" spans="1:9" x14ac:dyDescent="0.3">
      <c r="A818" s="21" t="s">
        <v>297</v>
      </c>
      <c r="B818" s="21">
        <v>50320040</v>
      </c>
      <c r="C818" s="21" t="s">
        <v>298</v>
      </c>
      <c r="D818" s="21"/>
      <c r="E818" s="21"/>
      <c r="F818" s="21" t="s">
        <v>294</v>
      </c>
      <c r="G818" s="22">
        <v>12.5</v>
      </c>
      <c r="H818" s="22">
        <v>6.9090909090909101</v>
      </c>
      <c r="I818" s="22">
        <v>19.40909090909091</v>
      </c>
    </row>
    <row r="819" spans="1:9" x14ac:dyDescent="0.3">
      <c r="A819" s="23" t="s">
        <v>340</v>
      </c>
      <c r="B819" s="23">
        <v>50320050</v>
      </c>
      <c r="C819" s="23" t="s">
        <v>298</v>
      </c>
      <c r="D819" s="23"/>
      <c r="E819" s="23"/>
      <c r="F819" s="23" t="s">
        <v>294</v>
      </c>
      <c r="G819" s="24">
        <v>3.6818181818181817</v>
      </c>
      <c r="H819" s="24">
        <v>7.8181818181818201</v>
      </c>
      <c r="I819" s="24">
        <v>11.500000000000002</v>
      </c>
    </row>
    <row r="820" spans="1:9" x14ac:dyDescent="0.3">
      <c r="A820" s="21" t="s">
        <v>265</v>
      </c>
      <c r="B820" s="21">
        <v>50320060</v>
      </c>
      <c r="C820" s="21" t="s">
        <v>266</v>
      </c>
      <c r="D820" s="21"/>
      <c r="E820" s="21"/>
      <c r="F820" s="21" t="s">
        <v>178</v>
      </c>
      <c r="G820" s="22">
        <v>15.818181818181818</v>
      </c>
      <c r="H820" s="22">
        <v>8.0454545454545503</v>
      </c>
      <c r="I820" s="22">
        <v>23.863636363636367</v>
      </c>
    </row>
    <row r="821" spans="1:9" x14ac:dyDescent="0.3">
      <c r="A821" s="21" t="s">
        <v>133</v>
      </c>
      <c r="B821" s="21">
        <v>50390090</v>
      </c>
      <c r="C821" s="21" t="s">
        <v>50</v>
      </c>
      <c r="D821" s="21"/>
      <c r="E821" s="21"/>
      <c r="F821" s="21" t="s">
        <v>51</v>
      </c>
      <c r="G821" s="22">
        <v>63.5</v>
      </c>
      <c r="H821" s="22" t="s">
        <v>5022</v>
      </c>
      <c r="I821" s="22">
        <v>63.5</v>
      </c>
    </row>
    <row r="822" spans="1:9" x14ac:dyDescent="0.3">
      <c r="A822" s="23" t="s">
        <v>1071</v>
      </c>
      <c r="B822" s="23">
        <v>50320100</v>
      </c>
      <c r="C822" s="23" t="s">
        <v>1072</v>
      </c>
      <c r="D822" s="23"/>
      <c r="E822" s="23"/>
      <c r="F822" s="23" t="s">
        <v>137</v>
      </c>
      <c r="G822" s="24" t="s">
        <v>5022</v>
      </c>
      <c r="H822" s="24">
        <v>1.80952380952381</v>
      </c>
      <c r="I822" s="24">
        <v>1.80952380952381</v>
      </c>
    </row>
    <row r="823" spans="1:9" x14ac:dyDescent="0.3">
      <c r="A823" s="23" t="s">
        <v>1073</v>
      </c>
      <c r="B823" s="23">
        <v>50320110</v>
      </c>
      <c r="C823" s="23" t="s">
        <v>1072</v>
      </c>
      <c r="D823" s="23"/>
      <c r="E823" s="23"/>
      <c r="F823" s="23" t="s">
        <v>137</v>
      </c>
      <c r="G823" s="24" t="s">
        <v>5022</v>
      </c>
      <c r="H823" s="24">
        <v>3.1428571428571401</v>
      </c>
      <c r="I823" s="24">
        <v>3.1428571428571401</v>
      </c>
    </row>
    <row r="824" spans="1:9" x14ac:dyDescent="0.3">
      <c r="A824" s="21" t="s">
        <v>233</v>
      </c>
      <c r="B824" s="21">
        <v>50320120</v>
      </c>
      <c r="C824" s="21" t="s">
        <v>152</v>
      </c>
      <c r="D824" s="21"/>
      <c r="E824" s="21"/>
      <c r="F824" s="21" t="s">
        <v>137</v>
      </c>
      <c r="G824" s="22">
        <v>11.772727272727273</v>
      </c>
      <c r="H824" s="22">
        <v>10.909090909090899</v>
      </c>
      <c r="I824" s="22">
        <v>22.681818181818173</v>
      </c>
    </row>
    <row r="825" spans="1:9" x14ac:dyDescent="0.3">
      <c r="A825" s="23" t="s">
        <v>632</v>
      </c>
      <c r="B825" s="23">
        <v>50320140</v>
      </c>
      <c r="C825" s="23" t="s">
        <v>487</v>
      </c>
      <c r="D825" s="23"/>
      <c r="E825" s="23"/>
      <c r="F825" s="23" t="s">
        <v>137</v>
      </c>
      <c r="G825" s="24">
        <v>1.8636363636363635</v>
      </c>
      <c r="H825" s="24">
        <v>1.3529411764705901</v>
      </c>
      <c r="I825" s="24">
        <v>3.2165775401069538</v>
      </c>
    </row>
    <row r="826" spans="1:9" x14ac:dyDescent="0.3">
      <c r="A826" s="23" t="s">
        <v>486</v>
      </c>
      <c r="B826" s="23">
        <v>50320150</v>
      </c>
      <c r="C826" s="23" t="s">
        <v>487</v>
      </c>
      <c r="D826" s="23"/>
      <c r="E826" s="23"/>
      <c r="F826" s="23" t="s">
        <v>137</v>
      </c>
      <c r="G826" s="24">
        <v>1.8636363636363635</v>
      </c>
      <c r="H826" s="24">
        <v>5.7727272727272698</v>
      </c>
      <c r="I826" s="24">
        <v>7.6363636363636331</v>
      </c>
    </row>
    <row r="827" spans="1:9" x14ac:dyDescent="0.3">
      <c r="A827" s="21" t="s">
        <v>440</v>
      </c>
      <c r="B827" s="21">
        <v>50320160</v>
      </c>
      <c r="C827" s="21" t="s">
        <v>232</v>
      </c>
      <c r="D827" s="21"/>
      <c r="E827" s="21"/>
      <c r="F827" s="21" t="s">
        <v>137</v>
      </c>
      <c r="G827" s="22">
        <v>3.6363636363636362</v>
      </c>
      <c r="H827" s="22">
        <v>2.8947368421052602</v>
      </c>
      <c r="I827" s="22">
        <v>6.5311004784688969</v>
      </c>
    </row>
    <row r="828" spans="1:9" x14ac:dyDescent="0.3">
      <c r="A828" s="21" t="s">
        <v>231</v>
      </c>
      <c r="B828" s="21">
        <v>50320170</v>
      </c>
      <c r="C828" s="21" t="s">
        <v>232</v>
      </c>
      <c r="D828" s="21"/>
      <c r="E828" s="21"/>
      <c r="F828" s="21" t="s">
        <v>137</v>
      </c>
      <c r="G828" s="22">
        <v>4.7727272727272725</v>
      </c>
      <c r="H828" s="22">
        <v>23.772727272727298</v>
      </c>
      <c r="I828" s="22">
        <v>28.545454545454572</v>
      </c>
    </row>
    <row r="829" spans="1:9" x14ac:dyDescent="0.3">
      <c r="A829" s="21" t="s">
        <v>561</v>
      </c>
      <c r="B829" s="21">
        <v>50320180</v>
      </c>
      <c r="C829" s="21" t="s">
        <v>433</v>
      </c>
      <c r="D829" s="21"/>
      <c r="E829" s="21"/>
      <c r="F829" s="21" t="s">
        <v>137</v>
      </c>
      <c r="G829" s="22">
        <v>2.9545454545454546</v>
      </c>
      <c r="H829" s="22">
        <v>1.8125</v>
      </c>
      <c r="I829" s="22">
        <v>4.767045454545455</v>
      </c>
    </row>
    <row r="830" spans="1:9" x14ac:dyDescent="0.3">
      <c r="A830" s="21" t="s">
        <v>151</v>
      </c>
      <c r="B830" s="21">
        <v>50320230</v>
      </c>
      <c r="C830" s="21" t="s">
        <v>152</v>
      </c>
      <c r="D830" s="21"/>
      <c r="E830" s="21"/>
      <c r="F830" s="21" t="s">
        <v>137</v>
      </c>
      <c r="G830" s="22">
        <v>12.227272727272727</v>
      </c>
      <c r="H830" s="22">
        <v>34.636363636363598</v>
      </c>
      <c r="I830" s="22">
        <v>46.863636363636324</v>
      </c>
    </row>
    <row r="831" spans="1:9" x14ac:dyDescent="0.3">
      <c r="A831" s="23" t="s">
        <v>1074</v>
      </c>
      <c r="B831" s="23">
        <v>50320240</v>
      </c>
      <c r="C831" s="23" t="s">
        <v>1075</v>
      </c>
      <c r="D831" s="23"/>
      <c r="E831" s="23"/>
      <c r="F831" s="23" t="s">
        <v>178</v>
      </c>
      <c r="G831" s="24">
        <v>40.636363636363633</v>
      </c>
      <c r="H831" s="24" t="s">
        <v>5022</v>
      </c>
      <c r="I831" s="24">
        <v>40.636363636363633</v>
      </c>
    </row>
    <row r="832" spans="1:9" x14ac:dyDescent="0.3">
      <c r="A832" s="23" t="s">
        <v>1076</v>
      </c>
      <c r="B832" s="23">
        <v>50320250</v>
      </c>
      <c r="C832" s="23" t="s">
        <v>1075</v>
      </c>
      <c r="D832" s="23"/>
      <c r="E832" s="23"/>
      <c r="F832" s="23" t="s">
        <v>178</v>
      </c>
      <c r="G832" s="24">
        <v>45.81818181818182</v>
      </c>
      <c r="H832" s="24" t="s">
        <v>5022</v>
      </c>
      <c r="I832" s="24">
        <v>45.81818181818182</v>
      </c>
    </row>
    <row r="833" spans="1:9" x14ac:dyDescent="0.3">
      <c r="A833" s="23" t="s">
        <v>1077</v>
      </c>
      <c r="B833" s="23">
        <v>50320260</v>
      </c>
      <c r="C833" s="23" t="s">
        <v>1078</v>
      </c>
      <c r="D833" s="23"/>
      <c r="E833" s="23"/>
      <c r="F833" s="23" t="s">
        <v>178</v>
      </c>
      <c r="G833" s="24">
        <v>14.818181818181818</v>
      </c>
      <c r="H833" s="24" t="s">
        <v>5022</v>
      </c>
      <c r="I833" s="24">
        <v>14.818181818181818</v>
      </c>
    </row>
    <row r="834" spans="1:9" x14ac:dyDescent="0.3">
      <c r="A834" s="21" t="s">
        <v>1079</v>
      </c>
      <c r="B834" s="21">
        <v>50320270</v>
      </c>
      <c r="C834" s="21" t="s">
        <v>1078</v>
      </c>
      <c r="D834" s="21"/>
      <c r="E834" s="21"/>
      <c r="F834" s="21" t="s">
        <v>178</v>
      </c>
      <c r="G834" s="22">
        <v>18.136363636363637</v>
      </c>
      <c r="H834" s="22" t="s">
        <v>5022</v>
      </c>
      <c r="I834" s="22">
        <v>18.136363636363637</v>
      </c>
    </row>
    <row r="835" spans="1:9" x14ac:dyDescent="0.3">
      <c r="A835" s="23" t="s">
        <v>1080</v>
      </c>
      <c r="B835" s="23">
        <v>50320280</v>
      </c>
      <c r="C835" s="23" t="s">
        <v>1072</v>
      </c>
      <c r="D835" s="23"/>
      <c r="E835" s="23"/>
      <c r="F835" s="23" t="s">
        <v>178</v>
      </c>
      <c r="G835" s="24">
        <v>0.86363636363636365</v>
      </c>
      <c r="H835" s="24" t="s">
        <v>5022</v>
      </c>
      <c r="I835" s="24">
        <v>0.86363636363636365</v>
      </c>
    </row>
    <row r="836" spans="1:9" x14ac:dyDescent="0.3">
      <c r="A836" s="21" t="s">
        <v>1081</v>
      </c>
      <c r="B836" s="21">
        <v>50320290</v>
      </c>
      <c r="C836" s="21" t="s">
        <v>1072</v>
      </c>
      <c r="D836" s="21"/>
      <c r="E836" s="21"/>
      <c r="F836" s="21" t="s">
        <v>178</v>
      </c>
      <c r="G836" s="22">
        <v>1.2272727272727273</v>
      </c>
      <c r="H836" s="22" t="s">
        <v>5022</v>
      </c>
      <c r="I836" s="22">
        <v>1.2272727272727273</v>
      </c>
    </row>
    <row r="837" spans="1:9" x14ac:dyDescent="0.3">
      <c r="A837" s="23" t="s">
        <v>176</v>
      </c>
      <c r="B837" s="23">
        <v>50320300</v>
      </c>
      <c r="C837" s="23" t="s">
        <v>177</v>
      </c>
      <c r="D837" s="23"/>
      <c r="E837" s="23"/>
      <c r="F837" s="23" t="s">
        <v>178</v>
      </c>
      <c r="G837" s="24">
        <v>31.818181818181817</v>
      </c>
      <c r="H837" s="24" t="s">
        <v>5022</v>
      </c>
      <c r="I837" s="24">
        <v>31.818181818181817</v>
      </c>
    </row>
    <row r="838" spans="1:9" x14ac:dyDescent="0.3">
      <c r="A838" s="21" t="s">
        <v>322</v>
      </c>
      <c r="B838" s="21">
        <v>50320310</v>
      </c>
      <c r="C838" s="21" t="s">
        <v>177</v>
      </c>
      <c r="D838" s="21"/>
      <c r="E838" s="21"/>
      <c r="F838" s="21" t="s">
        <v>178</v>
      </c>
      <c r="G838" s="22">
        <v>15.181818181818182</v>
      </c>
      <c r="H838" s="22" t="s">
        <v>5022</v>
      </c>
      <c r="I838" s="22">
        <v>15.181818181818182</v>
      </c>
    </row>
    <row r="839" spans="1:9" x14ac:dyDescent="0.3">
      <c r="A839" s="23" t="s">
        <v>310</v>
      </c>
      <c r="B839" s="23">
        <v>50320330</v>
      </c>
      <c r="C839" s="23" t="s">
        <v>266</v>
      </c>
      <c r="D839" s="23"/>
      <c r="E839" s="23"/>
      <c r="F839" s="23" t="s">
        <v>137</v>
      </c>
      <c r="G839" s="24">
        <v>3.4090909090909092</v>
      </c>
      <c r="H839" s="24">
        <v>10.045454545454501</v>
      </c>
      <c r="I839" s="24">
        <v>13.454545454545411</v>
      </c>
    </row>
    <row r="840" spans="1:9" x14ac:dyDescent="0.3">
      <c r="A840" s="23" t="s">
        <v>49</v>
      </c>
      <c r="B840" s="23">
        <v>50390100</v>
      </c>
      <c r="C840" s="23" t="s">
        <v>50</v>
      </c>
      <c r="D840" s="23"/>
      <c r="E840" s="23"/>
      <c r="F840" s="23" t="s">
        <v>51</v>
      </c>
      <c r="G840" s="24">
        <v>104.59090909090909</v>
      </c>
      <c r="H840" s="24" t="s">
        <v>5022</v>
      </c>
      <c r="I840" s="24">
        <v>104.59090909090909</v>
      </c>
    </row>
    <row r="841" spans="1:9" x14ac:dyDescent="0.3">
      <c r="A841" s="23" t="s">
        <v>1083</v>
      </c>
      <c r="B841" s="23">
        <v>50320400</v>
      </c>
      <c r="C841" s="23" t="s">
        <v>694</v>
      </c>
      <c r="D841" s="23"/>
      <c r="E841" s="23"/>
      <c r="F841" s="23" t="s">
        <v>137</v>
      </c>
      <c r="G841" s="24" t="s">
        <v>5022</v>
      </c>
      <c r="H841" s="24">
        <v>22.954545454545499</v>
      </c>
      <c r="I841" s="24">
        <v>22.954545454545499</v>
      </c>
    </row>
    <row r="842" spans="1:9" x14ac:dyDescent="0.3">
      <c r="A842" s="23" t="s">
        <v>1084</v>
      </c>
      <c r="B842" s="23">
        <v>50320410</v>
      </c>
      <c r="C842" s="23" t="s">
        <v>694</v>
      </c>
      <c r="D842" s="23"/>
      <c r="E842" s="23"/>
      <c r="F842" s="23" t="s">
        <v>137</v>
      </c>
      <c r="G842" s="24" t="s">
        <v>5022</v>
      </c>
      <c r="H842" s="24">
        <v>2.06666666666667</v>
      </c>
      <c r="I842" s="24">
        <v>2.06666666666667</v>
      </c>
    </row>
    <row r="843" spans="1:9" x14ac:dyDescent="0.3">
      <c r="A843" s="21" t="s">
        <v>693</v>
      </c>
      <c r="B843" s="21">
        <v>50340420</v>
      </c>
      <c r="C843" s="21" t="s">
        <v>694</v>
      </c>
      <c r="D843" s="21"/>
      <c r="E843" s="21"/>
      <c r="F843" s="21" t="s">
        <v>178</v>
      </c>
      <c r="G843" s="22" t="s">
        <v>5022</v>
      </c>
      <c r="H843" s="22" t="s">
        <v>5022</v>
      </c>
      <c r="I843" s="22">
        <v>0</v>
      </c>
    </row>
    <row r="844" spans="1:9" x14ac:dyDescent="0.3">
      <c r="A844" s="23" t="s">
        <v>2802</v>
      </c>
      <c r="B844" s="23">
        <v>50390010</v>
      </c>
      <c r="C844" s="23" t="s">
        <v>2803</v>
      </c>
      <c r="D844" s="23"/>
      <c r="E844" s="23"/>
      <c r="F844" s="23" t="s">
        <v>52</v>
      </c>
      <c r="G844" s="24" t="s">
        <v>5022</v>
      </c>
      <c r="H844" s="24" t="s">
        <v>5022</v>
      </c>
      <c r="I844" s="24">
        <v>0</v>
      </c>
    </row>
    <row r="845" spans="1:9" x14ac:dyDescent="0.3">
      <c r="A845" s="21" t="s">
        <v>3011</v>
      </c>
      <c r="B845" s="21">
        <v>50390050</v>
      </c>
      <c r="C845" s="21" t="s">
        <v>3012</v>
      </c>
      <c r="D845" s="21"/>
      <c r="E845" s="21"/>
      <c r="F845" s="21" t="s">
        <v>51</v>
      </c>
      <c r="G845" s="22" t="s">
        <v>5022</v>
      </c>
      <c r="H845" s="22" t="s">
        <v>5022</v>
      </c>
      <c r="I845" s="22">
        <v>0</v>
      </c>
    </row>
    <row r="846" spans="1:9" x14ac:dyDescent="0.3">
      <c r="A846" s="21" t="s">
        <v>287</v>
      </c>
      <c r="B846" s="21">
        <v>50390060</v>
      </c>
      <c r="C846" s="21" t="s">
        <v>288</v>
      </c>
      <c r="D846" s="21"/>
      <c r="E846" s="21" t="s">
        <v>4953</v>
      </c>
      <c r="F846" s="21" t="s">
        <v>51</v>
      </c>
      <c r="G846" s="22">
        <v>35.454545454545453</v>
      </c>
      <c r="H846" s="22" t="s">
        <v>5022</v>
      </c>
      <c r="I846" s="22">
        <v>35.454545454545453</v>
      </c>
    </row>
    <row r="847" spans="1:9" x14ac:dyDescent="0.3">
      <c r="A847" s="21" t="s">
        <v>4578</v>
      </c>
      <c r="B847" s="21">
        <v>50390070</v>
      </c>
      <c r="C847" s="21" t="s">
        <v>4579</v>
      </c>
      <c r="D847" s="21"/>
      <c r="E847" s="21"/>
      <c r="F847" s="21" t="s">
        <v>51</v>
      </c>
      <c r="G847" s="22">
        <v>7.7727272727272725</v>
      </c>
      <c r="H847" s="22" t="s">
        <v>5022</v>
      </c>
      <c r="I847" s="22">
        <v>7.7727272727272725</v>
      </c>
    </row>
    <row r="848" spans="1:9" x14ac:dyDescent="0.3">
      <c r="A848" s="23" t="s">
        <v>3172</v>
      </c>
      <c r="B848" s="23">
        <v>50390080</v>
      </c>
      <c r="C848" s="23" t="s">
        <v>732</v>
      </c>
      <c r="D848" s="23"/>
      <c r="E848" s="23"/>
      <c r="F848" s="23" t="s">
        <v>51</v>
      </c>
      <c r="G848" s="24">
        <v>4.9090909090909092</v>
      </c>
      <c r="H848" s="24" t="s">
        <v>5022</v>
      </c>
      <c r="I848" s="24">
        <v>4.9090909090909092</v>
      </c>
    </row>
    <row r="849" spans="1:9" x14ac:dyDescent="0.3">
      <c r="A849" s="23" t="s">
        <v>375</v>
      </c>
      <c r="B849" s="23">
        <v>50390190</v>
      </c>
      <c r="C849" s="23" t="s">
        <v>55</v>
      </c>
      <c r="D849" s="23"/>
      <c r="E849" s="23"/>
      <c r="F849" s="23" t="s">
        <v>51</v>
      </c>
      <c r="G849" s="24">
        <v>13.136363636363637</v>
      </c>
      <c r="H849" s="24" t="s">
        <v>5022</v>
      </c>
      <c r="I849" s="24">
        <v>13.136363636363637</v>
      </c>
    </row>
    <row r="850" spans="1:9" x14ac:dyDescent="0.3">
      <c r="A850" s="23" t="s">
        <v>54</v>
      </c>
      <c r="B850" s="23">
        <v>50390200</v>
      </c>
      <c r="C850" s="23" t="s">
        <v>55</v>
      </c>
      <c r="D850" s="23"/>
      <c r="E850" s="23"/>
      <c r="F850" s="23" t="s">
        <v>51</v>
      </c>
      <c r="G850" s="24">
        <v>112.18181818181819</v>
      </c>
      <c r="H850" s="24" t="s">
        <v>5022</v>
      </c>
      <c r="I850" s="24">
        <v>112.18181818181819</v>
      </c>
    </row>
    <row r="851" spans="1:9" x14ac:dyDescent="0.3">
      <c r="A851" s="21" t="s">
        <v>687</v>
      </c>
      <c r="B851" s="21">
        <v>50390110</v>
      </c>
      <c r="C851" s="21" t="s">
        <v>688</v>
      </c>
      <c r="D851" s="21"/>
      <c r="E851" s="21"/>
      <c r="F851" s="21" t="s">
        <v>51</v>
      </c>
      <c r="G851" s="22">
        <v>1.7272727272727273</v>
      </c>
      <c r="H851" s="22" t="s">
        <v>5022</v>
      </c>
      <c r="I851" s="22">
        <v>1.7272727272727273</v>
      </c>
    </row>
    <row r="852" spans="1:9" x14ac:dyDescent="0.3">
      <c r="A852" s="21" t="s">
        <v>729</v>
      </c>
      <c r="B852" s="21">
        <v>50390120</v>
      </c>
      <c r="C852" s="21" t="s">
        <v>688</v>
      </c>
      <c r="D852" s="21"/>
      <c r="E852" s="21"/>
      <c r="F852" s="21" t="s">
        <v>51</v>
      </c>
      <c r="G852" s="22">
        <v>0.36363636363636365</v>
      </c>
      <c r="H852" s="22" t="s">
        <v>5022</v>
      </c>
      <c r="I852" s="22">
        <v>0.36363636363636365</v>
      </c>
    </row>
    <row r="853" spans="1:9" x14ac:dyDescent="0.3">
      <c r="A853" s="23" t="s">
        <v>3098</v>
      </c>
      <c r="B853" s="23">
        <v>50390130</v>
      </c>
      <c r="C853" s="23" t="s">
        <v>3099</v>
      </c>
      <c r="D853" s="23"/>
      <c r="E853" s="23"/>
      <c r="F853" s="23" t="s">
        <v>51</v>
      </c>
      <c r="G853" s="24" t="s">
        <v>5022</v>
      </c>
      <c r="H853" s="24" t="s">
        <v>5022</v>
      </c>
      <c r="I853" s="24">
        <v>0</v>
      </c>
    </row>
    <row r="854" spans="1:9" x14ac:dyDescent="0.3">
      <c r="A854" s="21" t="s">
        <v>3100</v>
      </c>
      <c r="B854" s="21">
        <v>50390140</v>
      </c>
      <c r="C854" s="21" t="s">
        <v>3099</v>
      </c>
      <c r="D854" s="21"/>
      <c r="E854" s="21"/>
      <c r="F854" s="21" t="s">
        <v>51</v>
      </c>
      <c r="G854" s="22" t="s">
        <v>5022</v>
      </c>
      <c r="H854" s="22" t="s">
        <v>5022</v>
      </c>
      <c r="I854" s="22">
        <v>0</v>
      </c>
    </row>
    <row r="855" spans="1:9" x14ac:dyDescent="0.3">
      <c r="A855" s="21" t="s">
        <v>3187</v>
      </c>
      <c r="B855" s="21">
        <v>50390150</v>
      </c>
      <c r="C855" s="21" t="s">
        <v>3188</v>
      </c>
      <c r="D855" s="21"/>
      <c r="E855" s="21"/>
      <c r="F855" s="21" t="s">
        <v>51</v>
      </c>
      <c r="G855" s="22">
        <v>20.772727272727273</v>
      </c>
      <c r="H855" s="22" t="s">
        <v>5022</v>
      </c>
      <c r="I855" s="22">
        <v>20.772727272727273</v>
      </c>
    </row>
    <row r="856" spans="1:9" x14ac:dyDescent="0.3">
      <c r="A856" s="21" t="s">
        <v>3189</v>
      </c>
      <c r="B856" s="21">
        <v>50390160</v>
      </c>
      <c r="C856" s="21" t="s">
        <v>3188</v>
      </c>
      <c r="D856" s="21"/>
      <c r="E856" s="21"/>
      <c r="F856" s="21" t="s">
        <v>51</v>
      </c>
      <c r="G856" s="22">
        <v>3.7727272727272729</v>
      </c>
      <c r="H856" s="22" t="s">
        <v>5022</v>
      </c>
      <c r="I856" s="22">
        <v>3.7727272727272729</v>
      </c>
    </row>
    <row r="857" spans="1:9" x14ac:dyDescent="0.3">
      <c r="A857" s="23" t="s">
        <v>4045</v>
      </c>
      <c r="B857" s="23">
        <v>50390170</v>
      </c>
      <c r="C857" s="23" t="s">
        <v>4046</v>
      </c>
      <c r="D857" s="23"/>
      <c r="E857" s="23"/>
      <c r="F857" s="23" t="s">
        <v>51</v>
      </c>
      <c r="G857" s="24">
        <v>16.454545454545453</v>
      </c>
      <c r="H857" s="24" t="s">
        <v>5022</v>
      </c>
      <c r="I857" s="24">
        <v>16.454545454545453</v>
      </c>
    </row>
    <row r="858" spans="1:9" x14ac:dyDescent="0.3">
      <c r="A858" s="21" t="s">
        <v>4047</v>
      </c>
      <c r="B858" s="21">
        <v>50390180</v>
      </c>
      <c r="C858" s="21" t="s">
        <v>4046</v>
      </c>
      <c r="D858" s="21"/>
      <c r="E858" s="21"/>
      <c r="F858" s="21" t="s">
        <v>51</v>
      </c>
      <c r="G858" s="22">
        <v>1.1818181818181819</v>
      </c>
      <c r="H858" s="22" t="s">
        <v>5022</v>
      </c>
      <c r="I858" s="22">
        <v>1.1818181818181819</v>
      </c>
    </row>
    <row r="859" spans="1:9" x14ac:dyDescent="0.3">
      <c r="A859" s="23" t="s">
        <v>36</v>
      </c>
      <c r="B859" s="23">
        <v>51611040</v>
      </c>
      <c r="C859" s="23" t="s">
        <v>37</v>
      </c>
      <c r="D859" s="23"/>
      <c r="E859" s="23"/>
      <c r="F859" s="23" t="s">
        <v>38</v>
      </c>
      <c r="G859" s="24" t="s">
        <v>5022</v>
      </c>
      <c r="H859" s="24">
        <v>153.31818181818201</v>
      </c>
      <c r="I859" s="24">
        <v>153.31818181818201</v>
      </c>
    </row>
    <row r="860" spans="1:9" x14ac:dyDescent="0.3">
      <c r="A860" s="21" t="s">
        <v>2115</v>
      </c>
      <c r="B860" s="21">
        <v>51611050</v>
      </c>
      <c r="C860" s="21" t="s">
        <v>37</v>
      </c>
      <c r="D860" s="21"/>
      <c r="E860" s="21"/>
      <c r="F860" s="21" t="s">
        <v>38</v>
      </c>
      <c r="G860" s="22" t="s">
        <v>5022</v>
      </c>
      <c r="H860" s="22">
        <v>62.681818181818201</v>
      </c>
      <c r="I860" s="22">
        <v>62.681818181818201</v>
      </c>
    </row>
    <row r="861" spans="1:9" x14ac:dyDescent="0.3">
      <c r="A861" s="23" t="s">
        <v>3413</v>
      </c>
      <c r="B861" s="23">
        <v>50390210</v>
      </c>
      <c r="C861" s="23" t="s">
        <v>3414</v>
      </c>
      <c r="D861" s="23"/>
      <c r="E861" s="23"/>
      <c r="F861" s="23" t="s">
        <v>51</v>
      </c>
      <c r="G861" s="24">
        <v>9.0909090909090912E-2</v>
      </c>
      <c r="H861" s="24" t="s">
        <v>5022</v>
      </c>
      <c r="I861" s="24">
        <v>9.0909090909090912E-2</v>
      </c>
    </row>
    <row r="862" spans="1:9" x14ac:dyDescent="0.3">
      <c r="A862" s="21" t="s">
        <v>4039</v>
      </c>
      <c r="B862" s="21">
        <v>50390250</v>
      </c>
      <c r="C862" s="21" t="s">
        <v>4040</v>
      </c>
      <c r="D862" s="21"/>
      <c r="E862" s="21"/>
      <c r="F862" s="21" t="s">
        <v>51</v>
      </c>
      <c r="G862" s="22" t="s">
        <v>5022</v>
      </c>
      <c r="H862" s="22" t="s">
        <v>5022</v>
      </c>
      <c r="I862" s="22">
        <v>0</v>
      </c>
    </row>
    <row r="863" spans="1:9" x14ac:dyDescent="0.3">
      <c r="A863" s="23" t="s">
        <v>4041</v>
      </c>
      <c r="B863" s="23">
        <v>50390260</v>
      </c>
      <c r="C863" s="23" t="s">
        <v>4040</v>
      </c>
      <c r="D863" s="23"/>
      <c r="E863" s="23"/>
      <c r="F863" s="23" t="s">
        <v>51</v>
      </c>
      <c r="G863" s="24" t="s">
        <v>5022</v>
      </c>
      <c r="H863" s="24" t="s">
        <v>5022</v>
      </c>
      <c r="I863" s="24">
        <v>0</v>
      </c>
    </row>
    <row r="864" spans="1:9" x14ac:dyDescent="0.3">
      <c r="A864" s="23" t="s">
        <v>4504</v>
      </c>
      <c r="B864" s="23">
        <v>50390270</v>
      </c>
      <c r="C864" s="23" t="s">
        <v>4505</v>
      </c>
      <c r="D864" s="23"/>
      <c r="E864" s="23"/>
      <c r="F864" s="23" t="s">
        <v>51</v>
      </c>
      <c r="G864" s="24" t="s">
        <v>5022</v>
      </c>
      <c r="H864" s="24" t="s">
        <v>5022</v>
      </c>
      <c r="I864" s="24">
        <v>0</v>
      </c>
    </row>
    <row r="865" spans="1:9" x14ac:dyDescent="0.3">
      <c r="A865" s="21" t="s">
        <v>4879</v>
      </c>
      <c r="B865" s="21">
        <v>50390310</v>
      </c>
      <c r="C865" s="21" t="s">
        <v>935</v>
      </c>
      <c r="D865" s="21"/>
      <c r="E865" s="21"/>
      <c r="F865" s="21" t="s">
        <v>51</v>
      </c>
      <c r="G865" s="22">
        <v>8.7727272727272734</v>
      </c>
      <c r="H865" s="22" t="s">
        <v>5022</v>
      </c>
      <c r="I865" s="22">
        <v>8.7727272727272734</v>
      </c>
    </row>
    <row r="866" spans="1:9" x14ac:dyDescent="0.3">
      <c r="A866" s="23" t="s">
        <v>4880</v>
      </c>
      <c r="B866" s="23">
        <v>50390320</v>
      </c>
      <c r="C866" s="23" t="s">
        <v>935</v>
      </c>
      <c r="D866" s="23"/>
      <c r="E866" s="23"/>
      <c r="F866" s="23" t="s">
        <v>51</v>
      </c>
      <c r="G866" s="24">
        <v>3.4090909090909092</v>
      </c>
      <c r="H866" s="24" t="s">
        <v>5022</v>
      </c>
      <c r="I866" s="24">
        <v>3.4090909090909092</v>
      </c>
    </row>
    <row r="867" spans="1:9" x14ac:dyDescent="0.3">
      <c r="A867" s="23" t="s">
        <v>4913</v>
      </c>
      <c r="B867" s="23">
        <v>50390510</v>
      </c>
      <c r="C867" s="23" t="s">
        <v>4884</v>
      </c>
      <c r="D867" s="23"/>
      <c r="E867" s="23"/>
      <c r="F867" s="23" t="s">
        <v>4979</v>
      </c>
      <c r="G867" s="24">
        <v>0.18181818181818182</v>
      </c>
      <c r="H867" s="24" t="s">
        <v>5022</v>
      </c>
      <c r="I867" s="24">
        <v>0.18181818181818182</v>
      </c>
    </row>
    <row r="868" spans="1:9" x14ac:dyDescent="0.3">
      <c r="A868" s="21" t="s">
        <v>4914</v>
      </c>
      <c r="B868" s="21">
        <v>50390520</v>
      </c>
      <c r="C868" s="21" t="s">
        <v>4884</v>
      </c>
      <c r="D868" s="21"/>
      <c r="E868" s="21"/>
      <c r="F868" s="21" t="s">
        <v>4979</v>
      </c>
      <c r="G868" s="22">
        <v>0.31818181818181818</v>
      </c>
      <c r="H868" s="22" t="s">
        <v>5022</v>
      </c>
      <c r="I868" s="22">
        <v>0.31818181818181818</v>
      </c>
    </row>
    <row r="869" spans="1:9" x14ac:dyDescent="0.3">
      <c r="A869" s="23" t="s">
        <v>317</v>
      </c>
      <c r="B869" s="23">
        <v>50400010</v>
      </c>
      <c r="C869" s="23" t="s">
        <v>92</v>
      </c>
      <c r="D869" s="23"/>
      <c r="E869" s="23"/>
      <c r="F869" s="23" t="s">
        <v>93</v>
      </c>
      <c r="G869" s="24">
        <v>1.0909090909090908</v>
      </c>
      <c r="H869" s="24">
        <v>14.590909090909101</v>
      </c>
      <c r="I869" s="24">
        <v>15.681818181818191</v>
      </c>
    </row>
    <row r="870" spans="1:9" x14ac:dyDescent="0.3">
      <c r="A870" s="21" t="s">
        <v>847</v>
      </c>
      <c r="B870" s="21">
        <v>40600040</v>
      </c>
      <c r="C870" s="21" t="s">
        <v>848</v>
      </c>
      <c r="D870" s="21"/>
      <c r="E870" s="21"/>
      <c r="F870" s="21" t="s">
        <v>66</v>
      </c>
      <c r="G870" s="22" t="s">
        <v>5022</v>
      </c>
      <c r="H870" s="22">
        <v>33.136363636363598</v>
      </c>
      <c r="I870" s="22">
        <v>33.136363636363598</v>
      </c>
    </row>
    <row r="871" spans="1:9" x14ac:dyDescent="0.3">
      <c r="A871" s="21" t="s">
        <v>849</v>
      </c>
      <c r="B871" s="21">
        <v>40600050</v>
      </c>
      <c r="C871" s="21" t="s">
        <v>848</v>
      </c>
      <c r="D871" s="21"/>
      <c r="E871" s="21"/>
      <c r="F871" s="21" t="s">
        <v>66</v>
      </c>
      <c r="G871" s="22" t="s">
        <v>5022</v>
      </c>
      <c r="H871" s="22">
        <v>39.909090909090899</v>
      </c>
      <c r="I871" s="22">
        <v>39.909090909090899</v>
      </c>
    </row>
    <row r="872" spans="1:9" x14ac:dyDescent="0.3">
      <c r="A872" s="21" t="s">
        <v>222</v>
      </c>
      <c r="B872" s="21">
        <v>50400040</v>
      </c>
      <c r="C872" s="21" t="s">
        <v>223</v>
      </c>
      <c r="D872" s="21"/>
      <c r="E872" s="21"/>
      <c r="F872" s="21" t="s">
        <v>43</v>
      </c>
      <c r="G872" s="22">
        <v>3.8181818181818183</v>
      </c>
      <c r="H872" s="22">
        <v>25</v>
      </c>
      <c r="I872" s="22">
        <v>28.81818181818182</v>
      </c>
    </row>
    <row r="873" spans="1:9" x14ac:dyDescent="0.3">
      <c r="A873" s="21" t="s">
        <v>441</v>
      </c>
      <c r="B873" s="21">
        <v>50400050</v>
      </c>
      <c r="C873" s="21" t="s">
        <v>223</v>
      </c>
      <c r="D873" s="21"/>
      <c r="E873" s="21"/>
      <c r="F873" s="21" t="s">
        <v>43</v>
      </c>
      <c r="G873" s="22">
        <v>0.59090909090909094</v>
      </c>
      <c r="H873" s="22">
        <v>6.7619047619047601</v>
      </c>
      <c r="I873" s="22">
        <v>7.3528138528138509</v>
      </c>
    </row>
    <row r="874" spans="1:9" x14ac:dyDescent="0.3">
      <c r="A874" s="23" t="s">
        <v>1085</v>
      </c>
      <c r="B874" s="23">
        <v>50400060</v>
      </c>
      <c r="C874" s="23" t="s">
        <v>459</v>
      </c>
      <c r="D874" s="23"/>
      <c r="E874" s="23"/>
      <c r="F874" s="23" t="s">
        <v>43</v>
      </c>
      <c r="G874" s="24">
        <v>4.0909090909090908</v>
      </c>
      <c r="H874" s="24">
        <v>17.636363636363601</v>
      </c>
      <c r="I874" s="24">
        <v>21.727272727272691</v>
      </c>
    </row>
    <row r="875" spans="1:9" x14ac:dyDescent="0.3">
      <c r="A875" s="21" t="s">
        <v>458</v>
      </c>
      <c r="B875" s="21">
        <v>50400070</v>
      </c>
      <c r="C875" s="21" t="s">
        <v>459</v>
      </c>
      <c r="D875" s="21"/>
      <c r="E875" s="21"/>
      <c r="F875" s="21" t="s">
        <v>43</v>
      </c>
      <c r="G875" s="22">
        <v>0.59090909090909094</v>
      </c>
      <c r="H875" s="22">
        <v>5.2727272727272698</v>
      </c>
      <c r="I875" s="22">
        <v>5.8636363636363606</v>
      </c>
    </row>
    <row r="876" spans="1:9" x14ac:dyDescent="0.3">
      <c r="A876" s="23" t="s">
        <v>4729</v>
      </c>
      <c r="B876" s="23">
        <v>51112304</v>
      </c>
      <c r="C876" s="23" t="s">
        <v>4727</v>
      </c>
      <c r="D876" s="23"/>
      <c r="E876" s="23" t="s">
        <v>4954</v>
      </c>
      <c r="F876" s="23" t="s">
        <v>15</v>
      </c>
      <c r="G876" s="24">
        <v>85.545454545454547</v>
      </c>
      <c r="H876" s="24">
        <v>1</v>
      </c>
      <c r="I876" s="24">
        <v>86.545454545454547</v>
      </c>
    </row>
    <row r="877" spans="1:9" x14ac:dyDescent="0.3">
      <c r="A877" s="21" t="s">
        <v>4866</v>
      </c>
      <c r="B877" s="21">
        <v>50203003</v>
      </c>
      <c r="C877" s="21" t="s">
        <v>4860</v>
      </c>
      <c r="D877" s="21"/>
      <c r="E877" s="21" t="s">
        <v>4953</v>
      </c>
      <c r="F877" s="21" t="s">
        <v>179</v>
      </c>
      <c r="G877" s="22">
        <v>69.909090909090907</v>
      </c>
      <c r="H877" s="22">
        <v>13.090909090909101</v>
      </c>
      <c r="I877" s="22">
        <v>83</v>
      </c>
    </row>
    <row r="878" spans="1:9" x14ac:dyDescent="0.3">
      <c r="A878" s="23" t="s">
        <v>1086</v>
      </c>
      <c r="B878" s="23">
        <v>50400100</v>
      </c>
      <c r="C878" s="23" t="s">
        <v>1087</v>
      </c>
      <c r="D878" s="23"/>
      <c r="E878" s="23"/>
      <c r="F878" s="23" t="s">
        <v>43</v>
      </c>
      <c r="G878" s="24">
        <v>8.045454545454545</v>
      </c>
      <c r="H878" s="24">
        <v>32</v>
      </c>
      <c r="I878" s="24">
        <v>40.045454545454547</v>
      </c>
    </row>
    <row r="879" spans="1:9" x14ac:dyDescent="0.3">
      <c r="A879" s="23" t="s">
        <v>4840</v>
      </c>
      <c r="B879" s="23">
        <v>50400105</v>
      </c>
      <c r="C879" s="23" t="s">
        <v>1087</v>
      </c>
      <c r="D879" s="23"/>
      <c r="E879" s="23"/>
      <c r="F879" s="23" t="s">
        <v>4980</v>
      </c>
      <c r="G879" s="24" t="s">
        <v>5022</v>
      </c>
      <c r="H879" s="24">
        <v>5.4090909090909101</v>
      </c>
      <c r="I879" s="24">
        <v>5.4090909090909101</v>
      </c>
    </row>
    <row r="880" spans="1:9" x14ac:dyDescent="0.3">
      <c r="A880" s="23" t="s">
        <v>1088</v>
      </c>
      <c r="B880" s="23">
        <v>50400110</v>
      </c>
      <c r="C880" s="23" t="s">
        <v>1087</v>
      </c>
      <c r="D880" s="23"/>
      <c r="E880" s="23"/>
      <c r="F880" s="23" t="s">
        <v>43</v>
      </c>
      <c r="G880" s="24">
        <v>0.18181818181818182</v>
      </c>
      <c r="H880" s="24">
        <v>5.1363636363636402</v>
      </c>
      <c r="I880" s="24">
        <v>5.3181818181818219</v>
      </c>
    </row>
    <row r="881" spans="1:9" x14ac:dyDescent="0.3">
      <c r="A881" s="21" t="s">
        <v>4836</v>
      </c>
      <c r="B881" s="21">
        <v>50400115</v>
      </c>
      <c r="C881" s="21" t="s">
        <v>1087</v>
      </c>
      <c r="D881" s="21"/>
      <c r="E881" s="21"/>
      <c r="F881" s="21" t="s">
        <v>4980</v>
      </c>
      <c r="G881" s="22" t="s">
        <v>5022</v>
      </c>
      <c r="H881" s="22">
        <v>15.181818181818199</v>
      </c>
      <c r="I881" s="22">
        <v>15.181818181818199</v>
      </c>
    </row>
    <row r="882" spans="1:9" x14ac:dyDescent="0.3">
      <c r="A882" s="21" t="s">
        <v>2398</v>
      </c>
      <c r="B882" s="21">
        <v>59520051</v>
      </c>
      <c r="C882" s="21" t="s">
        <v>2399</v>
      </c>
      <c r="D882" s="21"/>
      <c r="E882" s="21" t="s">
        <v>4959</v>
      </c>
      <c r="F882" s="21" t="s">
        <v>452</v>
      </c>
      <c r="G882" s="22" t="s">
        <v>5022</v>
      </c>
      <c r="H882" s="22">
        <v>13</v>
      </c>
      <c r="I882" s="22">
        <v>13</v>
      </c>
    </row>
    <row r="883" spans="1:9" x14ac:dyDescent="0.3">
      <c r="A883" s="21" t="s">
        <v>2400</v>
      </c>
      <c r="B883" s="21">
        <v>59520053</v>
      </c>
      <c r="C883" s="21" t="s">
        <v>2399</v>
      </c>
      <c r="D883" s="21"/>
      <c r="E883" s="21" t="s">
        <v>4951</v>
      </c>
      <c r="F883" s="21" t="s">
        <v>452</v>
      </c>
      <c r="G883" s="22" t="s">
        <v>5022</v>
      </c>
      <c r="H883" s="22" t="s">
        <v>5022</v>
      </c>
      <c r="I883" s="22">
        <v>0</v>
      </c>
    </row>
    <row r="884" spans="1:9" x14ac:dyDescent="0.3">
      <c r="A884" s="21" t="s">
        <v>1091</v>
      </c>
      <c r="B884" s="21">
        <v>50400140</v>
      </c>
      <c r="C884" s="21" t="s">
        <v>1092</v>
      </c>
      <c r="D884" s="21"/>
      <c r="E884" s="21"/>
      <c r="F884" s="21" t="s">
        <v>43</v>
      </c>
      <c r="G884" s="22">
        <v>0.63636363636363635</v>
      </c>
      <c r="H884" s="22">
        <v>22.181818181818201</v>
      </c>
      <c r="I884" s="22">
        <v>22.818181818181838</v>
      </c>
    </row>
    <row r="885" spans="1:9" x14ac:dyDescent="0.3">
      <c r="A885" s="21" t="s">
        <v>1093</v>
      </c>
      <c r="B885" s="21">
        <v>50400150</v>
      </c>
      <c r="C885" s="21" t="s">
        <v>1051</v>
      </c>
      <c r="D885" s="21"/>
      <c r="E885" s="21"/>
      <c r="F885" s="21" t="s">
        <v>43</v>
      </c>
      <c r="G885" s="22" t="s">
        <v>5022</v>
      </c>
      <c r="H885" s="22">
        <v>2.1666666666666701</v>
      </c>
      <c r="I885" s="22">
        <v>2.1666666666666701</v>
      </c>
    </row>
    <row r="886" spans="1:9" x14ac:dyDescent="0.3">
      <c r="A886" s="21" t="s">
        <v>2401</v>
      </c>
      <c r="B886" s="21">
        <v>59520055</v>
      </c>
      <c r="C886" s="21" t="s">
        <v>2399</v>
      </c>
      <c r="D886" s="21"/>
      <c r="E886" s="21" t="s">
        <v>4953</v>
      </c>
      <c r="F886" s="21" t="s">
        <v>452</v>
      </c>
      <c r="G886" s="22" t="s">
        <v>5022</v>
      </c>
      <c r="H886" s="22">
        <v>51.954545454545503</v>
      </c>
      <c r="I886" s="22">
        <v>51.954545454545503</v>
      </c>
    </row>
    <row r="887" spans="1:9" x14ac:dyDescent="0.3">
      <c r="A887" s="23" t="s">
        <v>2402</v>
      </c>
      <c r="B887" s="23">
        <v>59520055</v>
      </c>
      <c r="C887" s="23" t="s">
        <v>2399</v>
      </c>
      <c r="D887" s="23"/>
      <c r="E887" s="23" t="s">
        <v>4954</v>
      </c>
      <c r="F887" s="23" t="s">
        <v>452</v>
      </c>
      <c r="G887" s="24" t="s">
        <v>5022</v>
      </c>
      <c r="H887" s="24">
        <v>51.954545454545503</v>
      </c>
      <c r="I887" s="24">
        <v>51.954545454545503</v>
      </c>
    </row>
    <row r="888" spans="1:9" x14ac:dyDescent="0.3">
      <c r="A888" s="21" t="s">
        <v>1097</v>
      </c>
      <c r="B888" s="21">
        <v>50400180</v>
      </c>
      <c r="C888" s="21" t="s">
        <v>1098</v>
      </c>
      <c r="D888" s="21"/>
      <c r="E888" s="21"/>
      <c r="F888" s="21" t="s">
        <v>43</v>
      </c>
      <c r="G888" s="22" t="s">
        <v>5022</v>
      </c>
      <c r="H888" s="22">
        <v>7.8181818181818201</v>
      </c>
      <c r="I888" s="22">
        <v>7.8181818181818201</v>
      </c>
    </row>
    <row r="889" spans="1:9" x14ac:dyDescent="0.3">
      <c r="A889" s="23" t="s">
        <v>1099</v>
      </c>
      <c r="B889" s="23">
        <v>50400190</v>
      </c>
      <c r="C889" s="23" t="s">
        <v>1098</v>
      </c>
      <c r="D889" s="23"/>
      <c r="E889" s="23"/>
      <c r="F889" s="23" t="s">
        <v>43</v>
      </c>
      <c r="G889" s="24" t="s">
        <v>5022</v>
      </c>
      <c r="H889" s="24">
        <v>1.8</v>
      </c>
      <c r="I889" s="24">
        <v>1.8</v>
      </c>
    </row>
    <row r="890" spans="1:9" x14ac:dyDescent="0.3">
      <c r="A890" s="21" t="s">
        <v>1100</v>
      </c>
      <c r="B890" s="21">
        <v>50400200</v>
      </c>
      <c r="C890" s="21" t="s">
        <v>1101</v>
      </c>
      <c r="D890" s="21"/>
      <c r="E890" s="21"/>
      <c r="F890" s="21" t="s">
        <v>43</v>
      </c>
      <c r="G890" s="22" t="s">
        <v>5022</v>
      </c>
      <c r="H890" s="22">
        <v>10.5</v>
      </c>
      <c r="I890" s="22">
        <v>10.5</v>
      </c>
    </row>
    <row r="891" spans="1:9" x14ac:dyDescent="0.3">
      <c r="A891" s="21" t="s">
        <v>1102</v>
      </c>
      <c r="B891" s="21">
        <v>50400210</v>
      </c>
      <c r="C891" s="21" t="s">
        <v>1101</v>
      </c>
      <c r="D891" s="21"/>
      <c r="E891" s="21"/>
      <c r="F891" s="21" t="s">
        <v>43</v>
      </c>
      <c r="G891" s="22" t="s">
        <v>5022</v>
      </c>
      <c r="H891" s="22">
        <v>6.2272727272727302</v>
      </c>
      <c r="I891" s="22">
        <v>6.2272727272727302</v>
      </c>
    </row>
    <row r="892" spans="1:9" x14ac:dyDescent="0.3">
      <c r="A892" s="21" t="s">
        <v>1103</v>
      </c>
      <c r="B892" s="21">
        <v>50400220</v>
      </c>
      <c r="C892" s="21" t="s">
        <v>1104</v>
      </c>
      <c r="D892" s="21"/>
      <c r="E892" s="21"/>
      <c r="F892" s="21" t="s">
        <v>43</v>
      </c>
      <c r="G892" s="22" t="s">
        <v>5022</v>
      </c>
      <c r="H892" s="22">
        <v>16.954545454545499</v>
      </c>
      <c r="I892" s="22">
        <v>16.954545454545499</v>
      </c>
    </row>
    <row r="893" spans="1:9" x14ac:dyDescent="0.3">
      <c r="A893" s="23" t="s">
        <v>1105</v>
      </c>
      <c r="B893" s="23">
        <v>50400230</v>
      </c>
      <c r="C893" s="23" t="s">
        <v>1104</v>
      </c>
      <c r="D893" s="23"/>
      <c r="E893" s="23"/>
      <c r="F893" s="23" t="s">
        <v>43</v>
      </c>
      <c r="G893" s="24" t="s">
        <v>5022</v>
      </c>
      <c r="H893" s="24">
        <v>3.8636363636363602</v>
      </c>
      <c r="I893" s="24">
        <v>3.8636363636363602</v>
      </c>
    </row>
    <row r="894" spans="1:9" x14ac:dyDescent="0.3">
      <c r="A894" s="23" t="s">
        <v>1106</v>
      </c>
      <c r="B894" s="23">
        <v>50400240</v>
      </c>
      <c r="C894" s="23" t="s">
        <v>1075</v>
      </c>
      <c r="D894" s="23"/>
      <c r="E894" s="23"/>
      <c r="F894" s="23" t="s">
        <v>43</v>
      </c>
      <c r="G894" s="24" t="s">
        <v>5022</v>
      </c>
      <c r="H894" s="24" t="s">
        <v>5022</v>
      </c>
      <c r="I894" s="24">
        <v>0</v>
      </c>
    </row>
    <row r="895" spans="1:9" x14ac:dyDescent="0.3">
      <c r="A895" s="21" t="s">
        <v>1107</v>
      </c>
      <c r="B895" s="22">
        <v>50400250</v>
      </c>
      <c r="C895" s="21" t="s">
        <v>1075</v>
      </c>
      <c r="D895" s="21"/>
      <c r="E895" s="21"/>
      <c r="F895" s="21" t="s">
        <v>43</v>
      </c>
      <c r="G895" s="22" t="s">
        <v>5022</v>
      </c>
      <c r="H895" s="22" t="s">
        <v>5022</v>
      </c>
      <c r="I895" s="22">
        <v>0</v>
      </c>
    </row>
    <row r="896" spans="1:9" x14ac:dyDescent="0.3">
      <c r="A896" s="23" t="s">
        <v>1108</v>
      </c>
      <c r="B896" s="23">
        <v>50400260</v>
      </c>
      <c r="C896" s="23" t="s">
        <v>1109</v>
      </c>
      <c r="D896" s="23"/>
      <c r="E896" s="23"/>
      <c r="F896" s="23" t="s">
        <v>43</v>
      </c>
      <c r="G896" s="24" t="s">
        <v>5022</v>
      </c>
      <c r="H896" s="24">
        <v>1</v>
      </c>
      <c r="I896" s="24">
        <v>1</v>
      </c>
    </row>
    <row r="897" spans="1:9" x14ac:dyDescent="0.3">
      <c r="A897" s="21" t="s">
        <v>1110</v>
      </c>
      <c r="B897" s="21">
        <v>50400270</v>
      </c>
      <c r="C897" s="21" t="s">
        <v>1109</v>
      </c>
      <c r="D897" s="21"/>
      <c r="E897" s="21"/>
      <c r="F897" s="21" t="s">
        <v>43</v>
      </c>
      <c r="G897" s="22" t="s">
        <v>5022</v>
      </c>
      <c r="H897" s="22">
        <v>26.545454545454501</v>
      </c>
      <c r="I897" s="22">
        <v>26.545454545454501</v>
      </c>
    </row>
    <row r="898" spans="1:9" x14ac:dyDescent="0.3">
      <c r="A898" s="23" t="s">
        <v>1111</v>
      </c>
      <c r="B898" s="24">
        <v>50400280</v>
      </c>
      <c r="C898" s="23" t="s">
        <v>1112</v>
      </c>
      <c r="D898" s="23"/>
      <c r="E898" s="23"/>
      <c r="F898" s="23" t="s">
        <v>43</v>
      </c>
      <c r="G898" s="24" t="s">
        <v>5022</v>
      </c>
      <c r="H898" s="24">
        <v>2</v>
      </c>
      <c r="I898" s="24">
        <v>2</v>
      </c>
    </row>
    <row r="899" spans="1:9" x14ac:dyDescent="0.3">
      <c r="A899" s="23" t="s">
        <v>1113</v>
      </c>
      <c r="B899" s="23">
        <v>50400290</v>
      </c>
      <c r="C899" s="23" t="s">
        <v>1112</v>
      </c>
      <c r="D899" s="23"/>
      <c r="E899" s="23"/>
      <c r="F899" s="23" t="s">
        <v>43</v>
      </c>
      <c r="G899" s="24" t="s">
        <v>5022</v>
      </c>
      <c r="H899" s="24">
        <v>9.8636363636363598</v>
      </c>
      <c r="I899" s="24">
        <v>9.8636363636363598</v>
      </c>
    </row>
    <row r="900" spans="1:9" x14ac:dyDescent="0.3">
      <c r="A900" s="21" t="s">
        <v>622</v>
      </c>
      <c r="B900" s="21">
        <v>50400300</v>
      </c>
      <c r="C900" s="21" t="s">
        <v>439</v>
      </c>
      <c r="D900" s="21"/>
      <c r="E900" s="21"/>
      <c r="F900" s="21" t="s">
        <v>43</v>
      </c>
      <c r="G900" s="22" t="s">
        <v>5022</v>
      </c>
      <c r="H900" s="22">
        <v>1.6153846153846201</v>
      </c>
      <c r="I900" s="22">
        <v>1.6153846153846201</v>
      </c>
    </row>
    <row r="901" spans="1:9" x14ac:dyDescent="0.3">
      <c r="A901" s="21" t="s">
        <v>438</v>
      </c>
      <c r="B901" s="21">
        <v>50400310</v>
      </c>
      <c r="C901" s="21" t="s">
        <v>439</v>
      </c>
      <c r="D901" s="21"/>
      <c r="E901" s="21"/>
      <c r="F901" s="21" t="s">
        <v>43</v>
      </c>
      <c r="G901" s="22" t="s">
        <v>5022</v>
      </c>
      <c r="H901" s="22">
        <v>6.3333333333333304</v>
      </c>
      <c r="I901" s="22">
        <v>6.3333333333333304</v>
      </c>
    </row>
    <row r="902" spans="1:9" x14ac:dyDescent="0.3">
      <c r="A902" s="23" t="s">
        <v>719</v>
      </c>
      <c r="B902" s="23">
        <v>50400320</v>
      </c>
      <c r="C902" s="23" t="s">
        <v>677</v>
      </c>
      <c r="D902" s="23"/>
      <c r="E902" s="23"/>
      <c r="F902" s="23" t="s">
        <v>627</v>
      </c>
      <c r="G902" s="24" t="s">
        <v>5022</v>
      </c>
      <c r="H902" s="24">
        <v>1</v>
      </c>
      <c r="I902" s="24">
        <v>1</v>
      </c>
    </row>
    <row r="903" spans="1:9" x14ac:dyDescent="0.3">
      <c r="A903" s="23" t="s">
        <v>479</v>
      </c>
      <c r="B903" s="23">
        <v>50400350</v>
      </c>
      <c r="C903" s="23" t="s">
        <v>415</v>
      </c>
      <c r="D903" s="23"/>
      <c r="E903" s="23"/>
      <c r="F903" s="23" t="s">
        <v>43</v>
      </c>
      <c r="G903" s="24" t="s">
        <v>5022</v>
      </c>
      <c r="H903" s="24">
        <v>4.0909090909090899</v>
      </c>
      <c r="I903" s="24">
        <v>4.0909090909090899</v>
      </c>
    </row>
    <row r="904" spans="1:9" x14ac:dyDescent="0.3">
      <c r="A904" s="21" t="s">
        <v>414</v>
      </c>
      <c r="B904" s="21">
        <v>50400360</v>
      </c>
      <c r="C904" s="21" t="s">
        <v>415</v>
      </c>
      <c r="D904" s="21"/>
      <c r="E904" s="21"/>
      <c r="F904" s="21" t="s">
        <v>43</v>
      </c>
      <c r="G904" s="22" t="s">
        <v>5022</v>
      </c>
      <c r="H904" s="22">
        <v>6.7272727272727302</v>
      </c>
      <c r="I904" s="22">
        <v>6.7272727272727302</v>
      </c>
    </row>
    <row r="905" spans="1:9" x14ac:dyDescent="0.3">
      <c r="A905" s="23" t="s">
        <v>749</v>
      </c>
      <c r="B905" s="23">
        <v>50400370</v>
      </c>
      <c r="C905" s="23" t="s">
        <v>686</v>
      </c>
      <c r="D905" s="23"/>
      <c r="E905" s="23"/>
      <c r="F905" s="23" t="s">
        <v>242</v>
      </c>
      <c r="G905" s="24" t="s">
        <v>5022</v>
      </c>
      <c r="H905" s="24">
        <v>1.5</v>
      </c>
      <c r="I905" s="24">
        <v>1.5</v>
      </c>
    </row>
    <row r="906" spans="1:9" x14ac:dyDescent="0.3">
      <c r="A906" s="23" t="s">
        <v>685</v>
      </c>
      <c r="B906" s="23">
        <v>50400380</v>
      </c>
      <c r="C906" s="23" t="s">
        <v>686</v>
      </c>
      <c r="D906" s="23"/>
      <c r="E906" s="23"/>
      <c r="F906" s="23" t="s">
        <v>242</v>
      </c>
      <c r="G906" s="24" t="s">
        <v>5022</v>
      </c>
      <c r="H906" s="24">
        <v>1.71428571428571</v>
      </c>
      <c r="I906" s="24">
        <v>1.71428571428571</v>
      </c>
    </row>
    <row r="907" spans="1:9" x14ac:dyDescent="0.3">
      <c r="A907" s="21" t="s">
        <v>240</v>
      </c>
      <c r="B907" s="21">
        <v>50400420</v>
      </c>
      <c r="C907" s="21" t="s">
        <v>241</v>
      </c>
      <c r="D907" s="21"/>
      <c r="E907" s="21"/>
      <c r="F907" s="21" t="s">
        <v>242</v>
      </c>
      <c r="G907" s="22" t="s">
        <v>5022</v>
      </c>
      <c r="H907" s="22">
        <v>26.454545454545499</v>
      </c>
      <c r="I907" s="22">
        <v>26.454545454545499</v>
      </c>
    </row>
    <row r="908" spans="1:9" x14ac:dyDescent="0.3">
      <c r="A908" s="23" t="s">
        <v>1114</v>
      </c>
      <c r="B908" s="23">
        <v>50400430</v>
      </c>
      <c r="C908" s="23" t="s">
        <v>1115</v>
      </c>
      <c r="D908" s="23"/>
      <c r="E908" s="23"/>
      <c r="F908" s="23" t="s">
        <v>43</v>
      </c>
      <c r="G908" s="24" t="s">
        <v>5022</v>
      </c>
      <c r="H908" s="24">
        <v>21.545454545454501</v>
      </c>
      <c r="I908" s="24">
        <v>21.545454545454501</v>
      </c>
    </row>
    <row r="909" spans="1:9" x14ac:dyDescent="0.3">
      <c r="A909" s="21" t="s">
        <v>1116</v>
      </c>
      <c r="B909" s="21">
        <v>50400440</v>
      </c>
      <c r="C909" s="21" t="s">
        <v>1115</v>
      </c>
      <c r="D909" s="21"/>
      <c r="E909" s="21"/>
      <c r="F909" s="21" t="s">
        <v>43</v>
      </c>
      <c r="G909" s="22" t="s">
        <v>5022</v>
      </c>
      <c r="H909" s="22">
        <v>9.4090909090909101</v>
      </c>
      <c r="I909" s="22">
        <v>9.4090909090909101</v>
      </c>
    </row>
    <row r="910" spans="1:9" x14ac:dyDescent="0.3">
      <c r="A910" s="21" t="s">
        <v>811</v>
      </c>
      <c r="B910" s="21">
        <v>50410010</v>
      </c>
      <c r="C910" s="21" t="s">
        <v>809</v>
      </c>
      <c r="D910" s="21"/>
      <c r="E910" s="21"/>
      <c r="F910" s="21" t="s">
        <v>810</v>
      </c>
      <c r="G910" s="22" t="s">
        <v>5022</v>
      </c>
      <c r="H910" s="22" t="s">
        <v>5022</v>
      </c>
      <c r="I910" s="22">
        <v>0</v>
      </c>
    </row>
    <row r="911" spans="1:9" x14ac:dyDescent="0.3">
      <c r="A911" s="21" t="s">
        <v>734</v>
      </c>
      <c r="B911" s="21">
        <v>50410040</v>
      </c>
      <c r="C911" s="21" t="s">
        <v>713</v>
      </c>
      <c r="D911" s="21"/>
      <c r="E911" s="21"/>
      <c r="F911" s="21" t="s">
        <v>157</v>
      </c>
      <c r="G911" s="22" t="s">
        <v>5022</v>
      </c>
      <c r="H911" s="22" t="s">
        <v>5022</v>
      </c>
      <c r="I911" s="22">
        <v>0</v>
      </c>
    </row>
    <row r="912" spans="1:9" x14ac:dyDescent="0.3">
      <c r="A912" s="23" t="s">
        <v>1117</v>
      </c>
      <c r="B912" s="23">
        <v>50420010</v>
      </c>
      <c r="C912" s="23" t="s">
        <v>1118</v>
      </c>
      <c r="D912" s="23"/>
      <c r="E912" s="23"/>
      <c r="F912" s="23" t="s">
        <v>23</v>
      </c>
      <c r="G912" s="24" t="s">
        <v>5022</v>
      </c>
      <c r="H912" s="24">
        <v>2.1428571428571401</v>
      </c>
      <c r="I912" s="24">
        <v>2.1428571428571401</v>
      </c>
    </row>
    <row r="913" spans="1:9" x14ac:dyDescent="0.3">
      <c r="A913" s="23" t="s">
        <v>1119</v>
      </c>
      <c r="B913" s="23">
        <v>50420020</v>
      </c>
      <c r="C913" s="23" t="s">
        <v>1120</v>
      </c>
      <c r="D913" s="23"/>
      <c r="E913" s="23"/>
      <c r="F913" s="23" t="s">
        <v>23</v>
      </c>
      <c r="G913" s="24" t="s">
        <v>5022</v>
      </c>
      <c r="H913" s="24">
        <v>52.363636363636402</v>
      </c>
      <c r="I913" s="24">
        <v>52.363636363636402</v>
      </c>
    </row>
    <row r="914" spans="1:9" x14ac:dyDescent="0.3">
      <c r="A914" s="21" t="s">
        <v>1121</v>
      </c>
      <c r="B914" s="21">
        <v>50420030</v>
      </c>
      <c r="C914" s="21" t="s">
        <v>1122</v>
      </c>
      <c r="D914" s="21"/>
      <c r="E914" s="21"/>
      <c r="F914" s="21" t="s">
        <v>23</v>
      </c>
      <c r="G914" s="22" t="s">
        <v>5022</v>
      </c>
      <c r="H914" s="22">
        <v>6.8181818181818201</v>
      </c>
      <c r="I914" s="22">
        <v>6.8181818181818201</v>
      </c>
    </row>
    <row r="915" spans="1:9" x14ac:dyDescent="0.3">
      <c r="A915" s="23" t="s">
        <v>1123</v>
      </c>
      <c r="B915" s="23">
        <v>50420040</v>
      </c>
      <c r="C915" s="23" t="s">
        <v>1122</v>
      </c>
      <c r="D915" s="23"/>
      <c r="E915" s="23"/>
      <c r="F915" s="23" t="s">
        <v>23</v>
      </c>
      <c r="G915" s="24" t="s">
        <v>5022</v>
      </c>
      <c r="H915" s="24">
        <v>56.045454545454497</v>
      </c>
      <c r="I915" s="24">
        <v>56.045454545454497</v>
      </c>
    </row>
    <row r="916" spans="1:9" x14ac:dyDescent="0.3">
      <c r="A916" s="23" t="s">
        <v>1124</v>
      </c>
      <c r="B916" s="23">
        <v>50420050</v>
      </c>
      <c r="C916" s="23" t="s">
        <v>1125</v>
      </c>
      <c r="D916" s="23"/>
      <c r="E916" s="23"/>
      <c r="F916" s="23" t="s">
        <v>23</v>
      </c>
      <c r="G916" s="24" t="s">
        <v>5022</v>
      </c>
      <c r="H916" s="24">
        <v>1.4</v>
      </c>
      <c r="I916" s="24">
        <v>1.4</v>
      </c>
    </row>
    <row r="917" spans="1:9" x14ac:dyDescent="0.3">
      <c r="A917" s="21" t="s">
        <v>1126</v>
      </c>
      <c r="B917" s="21">
        <v>50420060</v>
      </c>
      <c r="C917" s="21" t="s">
        <v>1127</v>
      </c>
      <c r="D917" s="21"/>
      <c r="E917" s="21"/>
      <c r="F917" s="21" t="s">
        <v>23</v>
      </c>
      <c r="G917" s="22" t="s">
        <v>5022</v>
      </c>
      <c r="H917" s="22">
        <v>9.0454545454545503</v>
      </c>
      <c r="I917" s="22">
        <v>9.0454545454545503</v>
      </c>
    </row>
    <row r="918" spans="1:9" x14ac:dyDescent="0.3">
      <c r="A918" s="23" t="s">
        <v>1128</v>
      </c>
      <c r="B918" s="23">
        <v>50420070</v>
      </c>
      <c r="C918" s="23" t="s">
        <v>1127</v>
      </c>
      <c r="D918" s="23"/>
      <c r="E918" s="23"/>
      <c r="F918" s="23" t="s">
        <v>23</v>
      </c>
      <c r="G918" s="24" t="s">
        <v>5022</v>
      </c>
      <c r="H918" s="24">
        <v>1.3125</v>
      </c>
      <c r="I918" s="24">
        <v>1.3125</v>
      </c>
    </row>
    <row r="919" spans="1:9" x14ac:dyDescent="0.3">
      <c r="A919" s="21" t="s">
        <v>1129</v>
      </c>
      <c r="B919" s="21">
        <v>50420080</v>
      </c>
      <c r="C919" s="21" t="s">
        <v>1125</v>
      </c>
      <c r="D919" s="21"/>
      <c r="E919" s="21"/>
      <c r="F919" s="21" t="s">
        <v>23</v>
      </c>
      <c r="G919" s="22" t="s">
        <v>5022</v>
      </c>
      <c r="H919" s="22">
        <v>9.9545454545454604</v>
      </c>
      <c r="I919" s="22">
        <v>9.9545454545454604</v>
      </c>
    </row>
    <row r="920" spans="1:9" x14ac:dyDescent="0.3">
      <c r="A920" s="23" t="s">
        <v>1130</v>
      </c>
      <c r="B920" s="23">
        <v>50420090</v>
      </c>
      <c r="C920" s="23" t="s">
        <v>1131</v>
      </c>
      <c r="D920" s="23"/>
      <c r="E920" s="23"/>
      <c r="F920" s="23" t="s">
        <v>23</v>
      </c>
      <c r="G920" s="24" t="s">
        <v>5022</v>
      </c>
      <c r="H920" s="24" t="s">
        <v>5022</v>
      </c>
      <c r="I920" s="24">
        <v>0</v>
      </c>
    </row>
    <row r="921" spans="1:9" x14ac:dyDescent="0.3">
      <c r="A921" s="23" t="s">
        <v>1132</v>
      </c>
      <c r="B921" s="23">
        <v>50420100</v>
      </c>
      <c r="C921" s="23" t="s">
        <v>1133</v>
      </c>
      <c r="D921" s="23"/>
      <c r="E921" s="23"/>
      <c r="F921" s="23" t="s">
        <v>23</v>
      </c>
      <c r="G921" s="24" t="s">
        <v>5022</v>
      </c>
      <c r="H921" s="24">
        <v>208.59090909090901</v>
      </c>
      <c r="I921" s="24">
        <v>208.59090909090901</v>
      </c>
    </row>
    <row r="922" spans="1:9" x14ac:dyDescent="0.3">
      <c r="A922" s="21" t="s">
        <v>1134</v>
      </c>
      <c r="B922" s="21">
        <v>50420110</v>
      </c>
      <c r="C922" s="21" t="s">
        <v>1135</v>
      </c>
      <c r="D922" s="21"/>
      <c r="E922" s="21"/>
      <c r="F922" s="21" t="s">
        <v>23</v>
      </c>
      <c r="G922" s="22" t="s">
        <v>5022</v>
      </c>
      <c r="H922" s="22">
        <v>3.6666666666666701</v>
      </c>
      <c r="I922" s="22">
        <v>3.6666666666666701</v>
      </c>
    </row>
    <row r="923" spans="1:9" x14ac:dyDescent="0.3">
      <c r="A923" s="23" t="s">
        <v>1136</v>
      </c>
      <c r="B923" s="23">
        <v>50420120</v>
      </c>
      <c r="C923" s="23" t="s">
        <v>1135</v>
      </c>
      <c r="D923" s="23"/>
      <c r="E923" s="23"/>
      <c r="F923" s="23" t="s">
        <v>23</v>
      </c>
      <c r="G923" s="24" t="s">
        <v>5022</v>
      </c>
      <c r="H923" s="24">
        <v>2.8</v>
      </c>
      <c r="I923" s="24">
        <v>2.8</v>
      </c>
    </row>
    <row r="924" spans="1:9" x14ac:dyDescent="0.3">
      <c r="A924" s="23" t="s">
        <v>4686</v>
      </c>
      <c r="B924" s="23">
        <v>50420130</v>
      </c>
      <c r="C924" s="23" t="s">
        <v>1336</v>
      </c>
      <c r="D924" s="23"/>
      <c r="E924" s="23"/>
      <c r="F924" s="23" t="s">
        <v>24</v>
      </c>
      <c r="G924" s="24" t="s">
        <v>5022</v>
      </c>
      <c r="H924" s="24">
        <v>16.727272727272702</v>
      </c>
      <c r="I924" s="24">
        <v>16.727272727272702</v>
      </c>
    </row>
    <row r="925" spans="1:9" x14ac:dyDescent="0.3">
      <c r="A925" s="23" t="s">
        <v>2403</v>
      </c>
      <c r="B925" s="23">
        <v>59520060</v>
      </c>
      <c r="C925" s="23" t="s">
        <v>2399</v>
      </c>
      <c r="D925" s="23"/>
      <c r="E925" s="23" t="s">
        <v>4952</v>
      </c>
      <c r="F925" s="23" t="s">
        <v>452</v>
      </c>
      <c r="G925" s="24" t="s">
        <v>5022</v>
      </c>
      <c r="H925" s="24">
        <v>72.636363636363598</v>
      </c>
      <c r="I925" s="24">
        <v>72.636363636363598</v>
      </c>
    </row>
    <row r="926" spans="1:9" x14ac:dyDescent="0.3">
      <c r="A926" s="23" t="s">
        <v>4687</v>
      </c>
      <c r="B926" s="23">
        <v>50420140</v>
      </c>
      <c r="C926" s="23" t="s">
        <v>4688</v>
      </c>
      <c r="D926" s="23"/>
      <c r="E926" s="23"/>
      <c r="F926" s="23" t="s">
        <v>24</v>
      </c>
      <c r="G926" s="24" t="s">
        <v>5022</v>
      </c>
      <c r="H926" s="24">
        <v>121.545454545455</v>
      </c>
      <c r="I926" s="24">
        <v>121.545454545455</v>
      </c>
    </row>
    <row r="927" spans="1:9" x14ac:dyDescent="0.3">
      <c r="A927" s="23" t="s">
        <v>2410</v>
      </c>
      <c r="B927" s="23">
        <v>59520130</v>
      </c>
      <c r="C927" s="23" t="s">
        <v>2411</v>
      </c>
      <c r="D927" s="23"/>
      <c r="E927" s="23"/>
      <c r="F927" s="23" t="s">
        <v>452</v>
      </c>
      <c r="G927" s="24" t="s">
        <v>5022</v>
      </c>
      <c r="H927" s="24">
        <v>8.0909090909090899</v>
      </c>
      <c r="I927" s="24">
        <v>8.0909090909090899</v>
      </c>
    </row>
    <row r="928" spans="1:9" x14ac:dyDescent="0.3">
      <c r="A928" s="23" t="s">
        <v>1139</v>
      </c>
      <c r="B928" s="23">
        <v>50420150</v>
      </c>
      <c r="C928" s="23" t="s">
        <v>1140</v>
      </c>
      <c r="D928" s="23"/>
      <c r="E928" s="23"/>
      <c r="F928" s="23" t="s">
        <v>23</v>
      </c>
      <c r="G928" s="24" t="s">
        <v>5022</v>
      </c>
      <c r="H928" s="24">
        <v>4.3333333333333304</v>
      </c>
      <c r="I928" s="24">
        <v>4.3333333333333304</v>
      </c>
    </row>
    <row r="929" spans="1:9" x14ac:dyDescent="0.3">
      <c r="A929" s="21" t="s">
        <v>1141</v>
      </c>
      <c r="B929" s="21">
        <v>50420160</v>
      </c>
      <c r="C929" s="21" t="s">
        <v>1118</v>
      </c>
      <c r="D929" s="21"/>
      <c r="E929" s="21"/>
      <c r="F929" s="21" t="s">
        <v>23</v>
      </c>
      <c r="G929" s="22" t="s">
        <v>5022</v>
      </c>
      <c r="H929" s="22">
        <v>4.4090909090909101</v>
      </c>
      <c r="I929" s="22">
        <v>4.4090909090909101</v>
      </c>
    </row>
    <row r="930" spans="1:9" x14ac:dyDescent="0.3">
      <c r="A930" s="23" t="s">
        <v>432</v>
      </c>
      <c r="B930" s="23">
        <v>50420170</v>
      </c>
      <c r="C930" s="23" t="s">
        <v>433</v>
      </c>
      <c r="D930" s="23"/>
      <c r="E930" s="23"/>
      <c r="F930" s="23" t="s">
        <v>137</v>
      </c>
      <c r="G930" s="24">
        <v>1.2272727272727273</v>
      </c>
      <c r="H930" s="24">
        <v>2.65</v>
      </c>
      <c r="I930" s="24">
        <v>3.877272727272727</v>
      </c>
    </row>
    <row r="931" spans="1:9" x14ac:dyDescent="0.3">
      <c r="A931" s="21" t="s">
        <v>407</v>
      </c>
      <c r="B931" s="21">
        <v>50420180</v>
      </c>
      <c r="C931" s="21" t="s">
        <v>136</v>
      </c>
      <c r="D931" s="21"/>
      <c r="E931" s="21"/>
      <c r="F931" s="21" t="s">
        <v>137</v>
      </c>
      <c r="G931" s="22">
        <v>4.2272727272727275</v>
      </c>
      <c r="H931" s="22">
        <v>1.6666666666666701</v>
      </c>
      <c r="I931" s="22">
        <v>5.893939393939398</v>
      </c>
    </row>
    <row r="932" spans="1:9" x14ac:dyDescent="0.3">
      <c r="A932" s="21" t="s">
        <v>135</v>
      </c>
      <c r="B932" s="21">
        <v>50420190</v>
      </c>
      <c r="C932" s="21" t="s">
        <v>136</v>
      </c>
      <c r="D932" s="21"/>
      <c r="E932" s="21"/>
      <c r="F932" s="21" t="s">
        <v>137</v>
      </c>
      <c r="G932" s="22">
        <v>9.4090909090909083</v>
      </c>
      <c r="H932" s="22">
        <v>18.772727272727298</v>
      </c>
      <c r="I932" s="22">
        <v>28.181818181818208</v>
      </c>
    </row>
    <row r="933" spans="1:9" x14ac:dyDescent="0.3">
      <c r="A933" s="21" t="s">
        <v>1143</v>
      </c>
      <c r="B933" s="21">
        <v>50420200</v>
      </c>
      <c r="C933" s="21" t="s">
        <v>1144</v>
      </c>
      <c r="D933" s="21"/>
      <c r="E933" s="21"/>
      <c r="F933" s="21" t="s">
        <v>23</v>
      </c>
      <c r="G933" s="22" t="s">
        <v>5022</v>
      </c>
      <c r="H933" s="22">
        <v>1.7777777777777799</v>
      </c>
      <c r="I933" s="22">
        <v>1.7777777777777799</v>
      </c>
    </row>
    <row r="934" spans="1:9" x14ac:dyDescent="0.3">
      <c r="A934" s="23" t="s">
        <v>1145</v>
      </c>
      <c r="B934" s="23">
        <v>50420201</v>
      </c>
      <c r="C934" s="23" t="s">
        <v>1144</v>
      </c>
      <c r="D934" s="23"/>
      <c r="E934" s="23"/>
      <c r="F934" s="23" t="s">
        <v>23</v>
      </c>
      <c r="G934" s="24" t="s">
        <v>5022</v>
      </c>
      <c r="H934" s="24">
        <v>12.2272727272727</v>
      </c>
      <c r="I934" s="24">
        <v>12.2272727272727</v>
      </c>
    </row>
    <row r="935" spans="1:9" x14ac:dyDescent="0.3">
      <c r="A935" s="21" t="s">
        <v>118</v>
      </c>
      <c r="B935" s="21">
        <v>50420210</v>
      </c>
      <c r="C935" s="21" t="s">
        <v>119</v>
      </c>
      <c r="D935" s="21"/>
      <c r="E935" s="21"/>
      <c r="F935" s="21" t="s">
        <v>23</v>
      </c>
      <c r="G935" s="22">
        <v>11.227272727272727</v>
      </c>
      <c r="H935" s="22">
        <v>43.136363636363598</v>
      </c>
      <c r="I935" s="22">
        <v>54.363636363636324</v>
      </c>
    </row>
    <row r="936" spans="1:9" x14ac:dyDescent="0.3">
      <c r="A936" s="21" t="s">
        <v>94</v>
      </c>
      <c r="B936" s="21">
        <v>50420220</v>
      </c>
      <c r="C936" s="21" t="s">
        <v>22</v>
      </c>
      <c r="D936" s="21"/>
      <c r="E936" s="21"/>
      <c r="F936" s="21" t="s">
        <v>23</v>
      </c>
      <c r="G936" s="22">
        <v>27.136363636363637</v>
      </c>
      <c r="H936" s="22">
        <v>54.904761904761898</v>
      </c>
      <c r="I936" s="22">
        <v>82.041125541125538</v>
      </c>
    </row>
    <row r="937" spans="1:9" x14ac:dyDescent="0.3">
      <c r="A937" s="21" t="s">
        <v>2412</v>
      </c>
      <c r="B937" s="21">
        <v>59520140</v>
      </c>
      <c r="C937" s="21" t="s">
        <v>2411</v>
      </c>
      <c r="D937" s="21"/>
      <c r="E937" s="21"/>
      <c r="F937" s="21" t="s">
        <v>452</v>
      </c>
      <c r="G937" s="22" t="s">
        <v>5022</v>
      </c>
      <c r="H937" s="22">
        <v>63.818181818181799</v>
      </c>
      <c r="I937" s="22">
        <v>63.818181818181799</v>
      </c>
    </row>
    <row r="938" spans="1:9" x14ac:dyDescent="0.3">
      <c r="A938" s="21" t="s">
        <v>4689</v>
      </c>
      <c r="B938" s="21">
        <v>50420240</v>
      </c>
      <c r="C938" s="21" t="s">
        <v>1147</v>
      </c>
      <c r="D938" s="21"/>
      <c r="E938" s="21"/>
      <c r="F938" s="21" t="s">
        <v>24</v>
      </c>
      <c r="G938" s="22" t="s">
        <v>5022</v>
      </c>
      <c r="H938" s="22">
        <v>3.42105263157895</v>
      </c>
      <c r="I938" s="22">
        <v>3.42105263157895</v>
      </c>
    </row>
    <row r="939" spans="1:9" x14ac:dyDescent="0.3">
      <c r="A939" s="23" t="s">
        <v>1146</v>
      </c>
      <c r="B939" s="23">
        <v>50420250</v>
      </c>
      <c r="C939" s="23" t="s">
        <v>1147</v>
      </c>
      <c r="D939" s="23"/>
      <c r="E939" s="23"/>
      <c r="F939" s="23" t="s">
        <v>23</v>
      </c>
      <c r="G939" s="24" t="s">
        <v>5022</v>
      </c>
      <c r="H939" s="24">
        <v>5.8636363636363598</v>
      </c>
      <c r="I939" s="24">
        <v>5.8636363636363598</v>
      </c>
    </row>
    <row r="940" spans="1:9" x14ac:dyDescent="0.3">
      <c r="A940" s="23" t="s">
        <v>1148</v>
      </c>
      <c r="B940" s="23">
        <v>50420260</v>
      </c>
      <c r="C940" s="23" t="s">
        <v>1149</v>
      </c>
      <c r="D940" s="23"/>
      <c r="E940" s="23"/>
      <c r="F940" s="23" t="s">
        <v>23</v>
      </c>
      <c r="G940" s="24" t="s">
        <v>5022</v>
      </c>
      <c r="H940" s="24">
        <v>7.2272727272727302</v>
      </c>
      <c r="I940" s="24">
        <v>7.2272727272727302</v>
      </c>
    </row>
    <row r="941" spans="1:9" x14ac:dyDescent="0.3">
      <c r="A941" s="21" t="s">
        <v>128</v>
      </c>
      <c r="B941" s="21">
        <v>40600110</v>
      </c>
      <c r="C941" s="21" t="s">
        <v>65</v>
      </c>
      <c r="D941" s="21"/>
      <c r="E941" s="21"/>
      <c r="F941" s="21" t="s">
        <v>66</v>
      </c>
      <c r="G941" s="22" t="s">
        <v>5022</v>
      </c>
      <c r="H941" s="22">
        <v>77.090909090909093</v>
      </c>
      <c r="I941" s="22">
        <v>77.090909090909093</v>
      </c>
    </row>
    <row r="942" spans="1:9" x14ac:dyDescent="0.3">
      <c r="A942" s="23" t="s">
        <v>146</v>
      </c>
      <c r="B942" s="23">
        <v>50420280</v>
      </c>
      <c r="C942" s="23" t="s">
        <v>147</v>
      </c>
      <c r="D942" s="23"/>
      <c r="E942" s="23"/>
      <c r="F942" s="23" t="s">
        <v>148</v>
      </c>
      <c r="G942" s="24" t="s">
        <v>5022</v>
      </c>
      <c r="H942" s="24">
        <v>32.590909090909101</v>
      </c>
      <c r="I942" s="24">
        <v>32.590909090909101</v>
      </c>
    </row>
    <row r="943" spans="1:9" x14ac:dyDescent="0.3">
      <c r="A943" s="21" t="s">
        <v>1151</v>
      </c>
      <c r="B943" s="22">
        <v>50420290</v>
      </c>
      <c r="C943" s="21" t="s">
        <v>1152</v>
      </c>
      <c r="D943" s="21"/>
      <c r="E943" s="21"/>
      <c r="F943" s="21" t="s">
        <v>23</v>
      </c>
      <c r="G943" s="22" t="s">
        <v>5022</v>
      </c>
      <c r="H943" s="22">
        <v>12.863636363636401</v>
      </c>
      <c r="I943" s="22">
        <v>12.863636363636401</v>
      </c>
    </row>
    <row r="944" spans="1:9" x14ac:dyDescent="0.3">
      <c r="A944" s="23" t="s">
        <v>1153</v>
      </c>
      <c r="B944" s="23">
        <v>50420300</v>
      </c>
      <c r="C944" s="23" t="s">
        <v>1152</v>
      </c>
      <c r="D944" s="23"/>
      <c r="E944" s="23"/>
      <c r="F944" s="23" t="s">
        <v>23</v>
      </c>
      <c r="G944" s="24" t="s">
        <v>5022</v>
      </c>
      <c r="H944" s="24">
        <v>58.909090909090899</v>
      </c>
      <c r="I944" s="24">
        <v>58.909090909090899</v>
      </c>
    </row>
    <row r="945" spans="1:9" x14ac:dyDescent="0.3">
      <c r="A945" s="21" t="s">
        <v>351</v>
      </c>
      <c r="B945" s="21">
        <v>50420320</v>
      </c>
      <c r="C945" s="21" t="s">
        <v>119</v>
      </c>
      <c r="D945" s="21"/>
      <c r="E945" s="21"/>
      <c r="F945" s="21" t="s">
        <v>23</v>
      </c>
      <c r="G945" s="22">
        <v>8.1363636363636367</v>
      </c>
      <c r="H945" s="22">
        <v>2.9047619047619002</v>
      </c>
      <c r="I945" s="22">
        <v>11.041125541125536</v>
      </c>
    </row>
    <row r="946" spans="1:9" x14ac:dyDescent="0.3">
      <c r="A946" s="23" t="s">
        <v>1154</v>
      </c>
      <c r="B946" s="23">
        <v>50420330</v>
      </c>
      <c r="C946" s="23" t="s">
        <v>1155</v>
      </c>
      <c r="D946" s="23"/>
      <c r="E946" s="23"/>
      <c r="F946" s="23" t="s">
        <v>23</v>
      </c>
      <c r="G946" s="24" t="s">
        <v>5022</v>
      </c>
      <c r="H946" s="24">
        <v>19.454545454545499</v>
      </c>
      <c r="I946" s="24">
        <v>19.454545454545499</v>
      </c>
    </row>
    <row r="947" spans="1:9" x14ac:dyDescent="0.3">
      <c r="A947" s="23" t="s">
        <v>1156</v>
      </c>
      <c r="B947" s="23">
        <v>50420340</v>
      </c>
      <c r="C947" s="23" t="s">
        <v>1155</v>
      </c>
      <c r="D947" s="23"/>
      <c r="E947" s="23"/>
      <c r="F947" s="23" t="s">
        <v>23</v>
      </c>
      <c r="G947" s="24" t="s">
        <v>5022</v>
      </c>
      <c r="H947" s="24">
        <v>69.590909090909093</v>
      </c>
      <c r="I947" s="24">
        <v>69.590909090909093</v>
      </c>
    </row>
    <row r="948" spans="1:9" x14ac:dyDescent="0.3">
      <c r="A948" s="23" t="s">
        <v>1157</v>
      </c>
      <c r="B948" s="23">
        <v>50420351</v>
      </c>
      <c r="C948" s="23" t="s">
        <v>1158</v>
      </c>
      <c r="D948" s="23"/>
      <c r="E948" s="23"/>
      <c r="F948" s="23" t="s">
        <v>23</v>
      </c>
      <c r="G948" s="24" t="s">
        <v>5022</v>
      </c>
      <c r="H948" s="24">
        <v>38.545454545454497</v>
      </c>
      <c r="I948" s="24">
        <v>38.545454545454497</v>
      </c>
    </row>
    <row r="949" spans="1:9" x14ac:dyDescent="0.3">
      <c r="A949" s="23" t="s">
        <v>1159</v>
      </c>
      <c r="B949" s="23">
        <v>50420370</v>
      </c>
      <c r="C949" s="23" t="s">
        <v>1160</v>
      </c>
      <c r="D949" s="23"/>
      <c r="E949" s="23"/>
      <c r="F949" s="23" t="s">
        <v>23</v>
      </c>
      <c r="G949" s="24" t="s">
        <v>5022</v>
      </c>
      <c r="H949" s="24">
        <v>9.7727272727272698</v>
      </c>
      <c r="I949" s="24">
        <v>9.7727272727272698</v>
      </c>
    </row>
    <row r="950" spans="1:9" x14ac:dyDescent="0.3">
      <c r="A950" s="23" t="s">
        <v>1161</v>
      </c>
      <c r="B950" s="23">
        <v>50420380</v>
      </c>
      <c r="C950" s="23" t="s">
        <v>1160</v>
      </c>
      <c r="D950" s="23"/>
      <c r="E950" s="23"/>
      <c r="F950" s="23" t="s">
        <v>23</v>
      </c>
      <c r="G950" s="24" t="s">
        <v>5022</v>
      </c>
      <c r="H950" s="24">
        <v>1.95</v>
      </c>
      <c r="I950" s="24">
        <v>1.95</v>
      </c>
    </row>
    <row r="951" spans="1:9" x14ac:dyDescent="0.3">
      <c r="A951" s="21" t="s">
        <v>1162</v>
      </c>
      <c r="B951" s="21">
        <v>50420400</v>
      </c>
      <c r="C951" s="21" t="s">
        <v>1158</v>
      </c>
      <c r="D951" s="21"/>
      <c r="E951" s="21"/>
      <c r="F951" s="21" t="s">
        <v>23</v>
      </c>
      <c r="G951" s="22" t="s">
        <v>5022</v>
      </c>
      <c r="H951" s="22">
        <v>149.31818181818201</v>
      </c>
      <c r="I951" s="22">
        <v>149.31818181818201</v>
      </c>
    </row>
    <row r="952" spans="1:9" x14ac:dyDescent="0.3">
      <c r="A952" s="21" t="s">
        <v>1163</v>
      </c>
      <c r="B952" s="21">
        <v>50420460</v>
      </c>
      <c r="C952" s="21" t="s">
        <v>1164</v>
      </c>
      <c r="D952" s="21"/>
      <c r="E952" s="21"/>
      <c r="F952" s="21" t="s">
        <v>23</v>
      </c>
      <c r="G952" s="22" t="s">
        <v>5022</v>
      </c>
      <c r="H952" s="22">
        <v>8.2272727272727302</v>
      </c>
      <c r="I952" s="22">
        <v>8.2272727272727302</v>
      </c>
    </row>
    <row r="953" spans="1:9" x14ac:dyDescent="0.3">
      <c r="A953" s="23" t="s">
        <v>1165</v>
      </c>
      <c r="B953" s="23">
        <v>50420470</v>
      </c>
      <c r="C953" s="23" t="s">
        <v>1164</v>
      </c>
      <c r="D953" s="23"/>
      <c r="E953" s="23"/>
      <c r="F953" s="23" t="s">
        <v>23</v>
      </c>
      <c r="G953" s="24" t="s">
        <v>5022</v>
      </c>
      <c r="H953" s="24">
        <v>8.5909090909090899</v>
      </c>
      <c r="I953" s="24">
        <v>8.5909090909090899</v>
      </c>
    </row>
    <row r="954" spans="1:9" x14ac:dyDescent="0.3">
      <c r="A954" s="21" t="s">
        <v>1166</v>
      </c>
      <c r="B954" s="21">
        <v>50420480</v>
      </c>
      <c r="C954" s="21" t="s">
        <v>1164</v>
      </c>
      <c r="D954" s="21"/>
      <c r="E954" s="21"/>
      <c r="F954" s="21" t="s">
        <v>23</v>
      </c>
      <c r="G954" s="22" t="s">
        <v>5022</v>
      </c>
      <c r="H954" s="22">
        <v>1.1000000000000001</v>
      </c>
      <c r="I954" s="22">
        <v>1.1000000000000001</v>
      </c>
    </row>
    <row r="955" spans="1:9" x14ac:dyDescent="0.3">
      <c r="A955" s="23" t="s">
        <v>1167</v>
      </c>
      <c r="B955" s="23">
        <v>50420490</v>
      </c>
      <c r="C955" s="23" t="s">
        <v>1164</v>
      </c>
      <c r="D955" s="23"/>
      <c r="E955" s="23"/>
      <c r="F955" s="23" t="s">
        <v>23</v>
      </c>
      <c r="G955" s="24" t="s">
        <v>5022</v>
      </c>
      <c r="H955" s="24">
        <v>4.2380952380952399</v>
      </c>
      <c r="I955" s="24">
        <v>4.2380952380952399</v>
      </c>
    </row>
    <row r="956" spans="1:9" x14ac:dyDescent="0.3">
      <c r="A956" s="21" t="s">
        <v>4690</v>
      </c>
      <c r="B956" s="21">
        <v>50420500</v>
      </c>
      <c r="C956" s="21" t="s">
        <v>4691</v>
      </c>
      <c r="D956" s="21"/>
      <c r="E956" s="21"/>
      <c r="F956" s="21" t="s">
        <v>24</v>
      </c>
      <c r="G956" s="22" t="s">
        <v>5022</v>
      </c>
      <c r="H956" s="22">
        <v>12</v>
      </c>
      <c r="I956" s="22">
        <v>12</v>
      </c>
    </row>
    <row r="957" spans="1:9" x14ac:dyDescent="0.3">
      <c r="A957" s="21" t="s">
        <v>4692</v>
      </c>
      <c r="B957" s="21">
        <v>50420510</v>
      </c>
      <c r="C957" s="21" t="s">
        <v>4691</v>
      </c>
      <c r="D957" s="21"/>
      <c r="E957" s="21"/>
      <c r="F957" s="21" t="s">
        <v>24</v>
      </c>
      <c r="G957" s="22" t="s">
        <v>5022</v>
      </c>
      <c r="H957" s="22">
        <v>6</v>
      </c>
      <c r="I957" s="22">
        <v>6</v>
      </c>
    </row>
    <row r="958" spans="1:9" x14ac:dyDescent="0.3">
      <c r="A958" s="21" t="s">
        <v>4226</v>
      </c>
      <c r="B958" s="21">
        <v>51285020</v>
      </c>
      <c r="C958" s="21" t="s">
        <v>4223</v>
      </c>
      <c r="D958" s="21"/>
      <c r="E958" s="21"/>
      <c r="F958" s="21" t="s">
        <v>314</v>
      </c>
      <c r="G958" s="22">
        <v>75.227272727272734</v>
      </c>
      <c r="H958" s="22" t="s">
        <v>5022</v>
      </c>
      <c r="I958" s="22">
        <v>75.227272727272734</v>
      </c>
    </row>
    <row r="959" spans="1:9" x14ac:dyDescent="0.3">
      <c r="A959" s="23" t="s">
        <v>1170</v>
      </c>
      <c r="B959" s="23">
        <v>50420520</v>
      </c>
      <c r="C959" s="23" t="s">
        <v>1169</v>
      </c>
      <c r="D959" s="23"/>
      <c r="E959" s="23"/>
      <c r="F959" s="23" t="s">
        <v>23</v>
      </c>
      <c r="G959" s="24" t="s">
        <v>5022</v>
      </c>
      <c r="H959" s="24">
        <v>137.5</v>
      </c>
      <c r="I959" s="24">
        <v>137.5</v>
      </c>
    </row>
    <row r="960" spans="1:9" x14ac:dyDescent="0.3">
      <c r="A960" s="23" t="s">
        <v>1010</v>
      </c>
      <c r="B960" s="23">
        <v>40805120</v>
      </c>
      <c r="C960" s="23" t="s">
        <v>1011</v>
      </c>
      <c r="D960" s="23"/>
      <c r="E960" s="23"/>
      <c r="F960" s="23" t="s">
        <v>4928</v>
      </c>
      <c r="G960" s="24" t="s">
        <v>5022</v>
      </c>
      <c r="H960" s="24">
        <v>69.545454545454504</v>
      </c>
      <c r="I960" s="24">
        <v>69.545454545454504</v>
      </c>
    </row>
    <row r="961" spans="1:9" x14ac:dyDescent="0.3">
      <c r="A961" s="21" t="s">
        <v>1173</v>
      </c>
      <c r="B961" s="21">
        <v>50420610</v>
      </c>
      <c r="C961" s="21" t="s">
        <v>1174</v>
      </c>
      <c r="D961" s="21"/>
      <c r="E961" s="21"/>
      <c r="F961" s="21" t="s">
        <v>24</v>
      </c>
      <c r="G961" s="22">
        <v>4.6818181818181817</v>
      </c>
      <c r="H961" s="22" t="s">
        <v>5022</v>
      </c>
      <c r="I961" s="22">
        <v>4.6818181818181817</v>
      </c>
    </row>
    <row r="962" spans="1:9" x14ac:dyDescent="0.3">
      <c r="A962" s="23" t="s">
        <v>1175</v>
      </c>
      <c r="B962" s="23">
        <v>50420620</v>
      </c>
      <c r="C962" s="23" t="s">
        <v>1174</v>
      </c>
      <c r="D962" s="23"/>
      <c r="E962" s="23"/>
      <c r="F962" s="23" t="s">
        <v>24</v>
      </c>
      <c r="G962" s="24">
        <v>12.227272727272727</v>
      </c>
      <c r="H962" s="24" t="s">
        <v>5022</v>
      </c>
      <c r="I962" s="24">
        <v>12.227272727272727</v>
      </c>
    </row>
    <row r="963" spans="1:9" x14ac:dyDescent="0.3">
      <c r="A963" s="21" t="s">
        <v>1176</v>
      </c>
      <c r="B963" s="21">
        <v>50420640</v>
      </c>
      <c r="C963" s="21" t="s">
        <v>1177</v>
      </c>
      <c r="D963" s="21"/>
      <c r="E963" s="21"/>
      <c r="F963" s="21" t="s">
        <v>24</v>
      </c>
      <c r="G963" s="22" t="s">
        <v>5022</v>
      </c>
      <c r="H963" s="22" t="s">
        <v>5022</v>
      </c>
      <c r="I963" s="22">
        <v>0</v>
      </c>
    </row>
    <row r="964" spans="1:9" x14ac:dyDescent="0.3">
      <c r="A964" s="23" t="s">
        <v>1178</v>
      </c>
      <c r="B964" s="23">
        <v>50420650</v>
      </c>
      <c r="C964" s="23" t="s">
        <v>1177</v>
      </c>
      <c r="D964" s="23"/>
      <c r="E964" s="23"/>
      <c r="F964" s="23" t="s">
        <v>24</v>
      </c>
      <c r="G964" s="24" t="s">
        <v>5022</v>
      </c>
      <c r="H964" s="24" t="s">
        <v>5022</v>
      </c>
      <c r="I964" s="24">
        <v>0</v>
      </c>
    </row>
    <row r="965" spans="1:9" x14ac:dyDescent="0.3">
      <c r="A965" s="23" t="s">
        <v>4232</v>
      </c>
      <c r="B965" s="23">
        <v>59250254</v>
      </c>
      <c r="C965" s="23" t="s">
        <v>4231</v>
      </c>
      <c r="D965" s="23"/>
      <c r="E965" s="23"/>
      <c r="F965" s="23" t="s">
        <v>4974</v>
      </c>
      <c r="G965" s="24">
        <v>66.63636363636364</v>
      </c>
      <c r="H965" s="24">
        <v>1</v>
      </c>
      <c r="I965" s="24">
        <v>67.63636363636364</v>
      </c>
    </row>
    <row r="966" spans="1:9" x14ac:dyDescent="0.3">
      <c r="A966" s="21" t="s">
        <v>1181</v>
      </c>
      <c r="B966" s="21">
        <v>50420671</v>
      </c>
      <c r="C966" s="21" t="s">
        <v>1182</v>
      </c>
      <c r="D966" s="21"/>
      <c r="E966" s="21"/>
      <c r="F966" s="21" t="s">
        <v>23</v>
      </c>
      <c r="G966" s="22" t="s">
        <v>5022</v>
      </c>
      <c r="H966" s="22">
        <v>18.090909090909101</v>
      </c>
      <c r="I966" s="22">
        <v>18.090909090909101</v>
      </c>
    </row>
    <row r="967" spans="1:9" x14ac:dyDescent="0.3">
      <c r="A967" s="23" t="s">
        <v>1183</v>
      </c>
      <c r="B967" s="23">
        <v>50420680</v>
      </c>
      <c r="C967" s="23" t="s">
        <v>1182</v>
      </c>
      <c r="D967" s="23"/>
      <c r="E967" s="23"/>
      <c r="F967" s="23" t="s">
        <v>23</v>
      </c>
      <c r="G967" s="24" t="s">
        <v>5022</v>
      </c>
      <c r="H967" s="24">
        <v>80.090909090909093</v>
      </c>
      <c r="I967" s="24">
        <v>80.090909090909093</v>
      </c>
    </row>
    <row r="968" spans="1:9" x14ac:dyDescent="0.3">
      <c r="A968" s="21" t="s">
        <v>1184</v>
      </c>
      <c r="B968" s="21">
        <v>50420710</v>
      </c>
      <c r="C968" s="21" t="s">
        <v>1185</v>
      </c>
      <c r="D968" s="21"/>
      <c r="E968" s="21"/>
      <c r="F968" s="21" t="s">
        <v>23</v>
      </c>
      <c r="G968" s="22" t="s">
        <v>5022</v>
      </c>
      <c r="H968" s="22">
        <v>6.4705882352941204</v>
      </c>
      <c r="I968" s="22">
        <v>6.4705882352941204</v>
      </c>
    </row>
    <row r="969" spans="1:9" x14ac:dyDescent="0.3">
      <c r="A969" s="21" t="s">
        <v>1186</v>
      </c>
      <c r="B969" s="21">
        <v>50420720</v>
      </c>
      <c r="C969" s="21" t="s">
        <v>1185</v>
      </c>
      <c r="D969" s="21"/>
      <c r="E969" s="21"/>
      <c r="F969" s="21" t="s">
        <v>23</v>
      </c>
      <c r="G969" s="22" t="s">
        <v>5022</v>
      </c>
      <c r="H969" s="22">
        <v>2.8</v>
      </c>
      <c r="I969" s="22">
        <v>2.8</v>
      </c>
    </row>
    <row r="970" spans="1:9" x14ac:dyDescent="0.3">
      <c r="A970" s="23" t="s">
        <v>1187</v>
      </c>
      <c r="B970" s="24">
        <v>50420750</v>
      </c>
      <c r="C970" s="23" t="s">
        <v>1188</v>
      </c>
      <c r="D970" s="23"/>
      <c r="E970" s="23"/>
      <c r="F970" s="23" t="s">
        <v>23</v>
      </c>
      <c r="G970" s="24" t="s">
        <v>5022</v>
      </c>
      <c r="H970" s="24">
        <v>39.136363636363598</v>
      </c>
      <c r="I970" s="24">
        <v>39.136363636363598</v>
      </c>
    </row>
    <row r="971" spans="1:9" x14ac:dyDescent="0.3">
      <c r="A971" s="23" t="s">
        <v>1189</v>
      </c>
      <c r="B971" s="23">
        <v>50420770</v>
      </c>
      <c r="C971" s="23" t="s">
        <v>1190</v>
      </c>
      <c r="D971" s="23"/>
      <c r="E971" s="23"/>
      <c r="F971" s="23" t="s">
        <v>23</v>
      </c>
      <c r="G971" s="24" t="s">
        <v>5022</v>
      </c>
      <c r="H971" s="24">
        <v>21</v>
      </c>
      <c r="I971" s="24">
        <v>21</v>
      </c>
    </row>
    <row r="972" spans="1:9" x14ac:dyDescent="0.3">
      <c r="A972" s="23" t="s">
        <v>1191</v>
      </c>
      <c r="B972" s="23">
        <v>50420800</v>
      </c>
      <c r="C972" s="23" t="s">
        <v>1192</v>
      </c>
      <c r="D972" s="23"/>
      <c r="E972" s="23"/>
      <c r="F972" s="23" t="s">
        <v>23</v>
      </c>
      <c r="G972" s="24" t="s">
        <v>5022</v>
      </c>
      <c r="H972" s="24">
        <v>1.3333333333333299</v>
      </c>
      <c r="I972" s="24">
        <v>1.3333333333333299</v>
      </c>
    </row>
    <row r="973" spans="1:9" x14ac:dyDescent="0.3">
      <c r="A973" s="23" t="s">
        <v>1193</v>
      </c>
      <c r="B973" s="23">
        <v>50420810</v>
      </c>
      <c r="C973" s="23" t="s">
        <v>1194</v>
      </c>
      <c r="D973" s="23"/>
      <c r="E973" s="23"/>
      <c r="F973" s="23" t="s">
        <v>23</v>
      </c>
      <c r="G973" s="24" t="s">
        <v>5022</v>
      </c>
      <c r="H973" s="24">
        <v>68.363636363636402</v>
      </c>
      <c r="I973" s="24">
        <v>68.363636363636402</v>
      </c>
    </row>
    <row r="974" spans="1:9" x14ac:dyDescent="0.3">
      <c r="A974" s="21" t="s">
        <v>1195</v>
      </c>
      <c r="B974" s="21">
        <v>50420830</v>
      </c>
      <c r="C974" s="21" t="s">
        <v>1196</v>
      </c>
      <c r="D974" s="21"/>
      <c r="E974" s="21"/>
      <c r="F974" s="21" t="s">
        <v>23</v>
      </c>
      <c r="G974" s="22" t="s">
        <v>5022</v>
      </c>
      <c r="H974" s="22">
        <v>5</v>
      </c>
      <c r="I974" s="22">
        <v>5</v>
      </c>
    </row>
    <row r="975" spans="1:9" x14ac:dyDescent="0.3">
      <c r="A975" s="21" t="s">
        <v>1197</v>
      </c>
      <c r="B975" s="21">
        <v>50420840</v>
      </c>
      <c r="C975" s="21" t="s">
        <v>1196</v>
      </c>
      <c r="D975" s="21"/>
      <c r="E975" s="21"/>
      <c r="F975" s="21" t="s">
        <v>23</v>
      </c>
      <c r="G975" s="22" t="s">
        <v>5022</v>
      </c>
      <c r="H975" s="22">
        <v>26.454545454545499</v>
      </c>
      <c r="I975" s="22">
        <v>26.454545454545499</v>
      </c>
    </row>
    <row r="976" spans="1:9" x14ac:dyDescent="0.3">
      <c r="A976" s="23" t="s">
        <v>1198</v>
      </c>
      <c r="B976" s="23">
        <v>50420850</v>
      </c>
      <c r="C976" s="23" t="s">
        <v>1199</v>
      </c>
      <c r="D976" s="23"/>
      <c r="E976" s="23"/>
      <c r="F976" s="23" t="s">
        <v>23</v>
      </c>
      <c r="G976" s="24" t="s">
        <v>5022</v>
      </c>
      <c r="H976" s="24">
        <v>11.818181818181801</v>
      </c>
      <c r="I976" s="24">
        <v>11.818181818181801</v>
      </c>
    </row>
    <row r="977" spans="1:9" x14ac:dyDescent="0.3">
      <c r="A977" s="21" t="s">
        <v>1200</v>
      </c>
      <c r="B977" s="21">
        <v>50420880</v>
      </c>
      <c r="C977" s="21" t="s">
        <v>1201</v>
      </c>
      <c r="D977" s="21"/>
      <c r="E977" s="21"/>
      <c r="F977" s="21" t="s">
        <v>23</v>
      </c>
      <c r="G977" s="22" t="s">
        <v>5022</v>
      </c>
      <c r="H977" s="22">
        <v>18.909090909090899</v>
      </c>
      <c r="I977" s="22">
        <v>18.909090909090899</v>
      </c>
    </row>
    <row r="978" spans="1:9" x14ac:dyDescent="0.3">
      <c r="A978" s="21" t="s">
        <v>1202</v>
      </c>
      <c r="B978" s="21">
        <v>50420900</v>
      </c>
      <c r="C978" s="21" t="s">
        <v>1199</v>
      </c>
      <c r="D978" s="21"/>
      <c r="E978" s="21"/>
      <c r="F978" s="21" t="s">
        <v>23</v>
      </c>
      <c r="G978" s="22" t="s">
        <v>5022</v>
      </c>
      <c r="H978" s="22">
        <v>65</v>
      </c>
      <c r="I978" s="22">
        <v>65</v>
      </c>
    </row>
    <row r="979" spans="1:9" x14ac:dyDescent="0.3">
      <c r="A979" s="23" t="s">
        <v>1203</v>
      </c>
      <c r="B979" s="23">
        <v>50420931</v>
      </c>
      <c r="C979" s="23" t="s">
        <v>1204</v>
      </c>
      <c r="D979" s="23"/>
      <c r="E979" s="23"/>
      <c r="F979" s="23" t="s">
        <v>23</v>
      </c>
      <c r="G979" s="24" t="s">
        <v>5022</v>
      </c>
      <c r="H979" s="24">
        <v>2.5263157894736801</v>
      </c>
      <c r="I979" s="24">
        <v>2.5263157894736801</v>
      </c>
    </row>
    <row r="980" spans="1:9" x14ac:dyDescent="0.3">
      <c r="A980" s="21" t="s">
        <v>1205</v>
      </c>
      <c r="B980" s="21">
        <v>50420940</v>
      </c>
      <c r="C980" s="21" t="s">
        <v>1204</v>
      </c>
      <c r="D980" s="21"/>
      <c r="E980" s="21"/>
      <c r="F980" s="21" t="s">
        <v>23</v>
      </c>
      <c r="G980" s="22" t="s">
        <v>5022</v>
      </c>
      <c r="H980" s="22">
        <v>34</v>
      </c>
      <c r="I980" s="22">
        <v>34</v>
      </c>
    </row>
    <row r="981" spans="1:9" x14ac:dyDescent="0.3">
      <c r="A981" s="21" t="s">
        <v>1206</v>
      </c>
      <c r="B981" s="21">
        <v>50420950</v>
      </c>
      <c r="C981" s="21" t="s">
        <v>1207</v>
      </c>
      <c r="D981" s="21"/>
      <c r="E981" s="21"/>
      <c r="F981" s="21" t="s">
        <v>23</v>
      </c>
      <c r="G981" s="22" t="s">
        <v>5022</v>
      </c>
      <c r="H981" s="22">
        <v>28.363636363636399</v>
      </c>
      <c r="I981" s="22">
        <v>28.363636363636399</v>
      </c>
    </row>
    <row r="982" spans="1:9" x14ac:dyDescent="0.3">
      <c r="A982" s="21" t="s">
        <v>1208</v>
      </c>
      <c r="B982" s="21">
        <v>50420960</v>
      </c>
      <c r="C982" s="21" t="s">
        <v>1209</v>
      </c>
      <c r="D982" s="21"/>
      <c r="E982" s="21"/>
      <c r="F982" s="21" t="s">
        <v>23</v>
      </c>
      <c r="G982" s="22" t="s">
        <v>5022</v>
      </c>
      <c r="H982" s="22">
        <v>1</v>
      </c>
      <c r="I982" s="22">
        <v>1</v>
      </c>
    </row>
    <row r="983" spans="1:9" x14ac:dyDescent="0.3">
      <c r="A983" s="23" t="s">
        <v>1210</v>
      </c>
      <c r="B983" s="23">
        <v>50420970</v>
      </c>
      <c r="C983" s="23" t="s">
        <v>1209</v>
      </c>
      <c r="D983" s="23"/>
      <c r="E983" s="23"/>
      <c r="F983" s="23" t="s">
        <v>23</v>
      </c>
      <c r="G983" s="24" t="s">
        <v>5022</v>
      </c>
      <c r="H983" s="24">
        <v>6</v>
      </c>
      <c r="I983" s="24">
        <v>6</v>
      </c>
    </row>
    <row r="984" spans="1:9" x14ac:dyDescent="0.3">
      <c r="A984" s="21" t="s">
        <v>1211</v>
      </c>
      <c r="B984" s="21">
        <v>50420980</v>
      </c>
      <c r="C984" s="21" t="s">
        <v>1212</v>
      </c>
      <c r="D984" s="21"/>
      <c r="E984" s="21"/>
      <c r="F984" s="21" t="s">
        <v>23</v>
      </c>
      <c r="G984" s="22" t="s">
        <v>5022</v>
      </c>
      <c r="H984" s="22">
        <v>33.545454545454497</v>
      </c>
      <c r="I984" s="22">
        <v>33.545454545454497</v>
      </c>
    </row>
    <row r="985" spans="1:9" x14ac:dyDescent="0.3">
      <c r="A985" s="23" t="s">
        <v>1213</v>
      </c>
      <c r="B985" s="23">
        <v>50420990</v>
      </c>
      <c r="C985" s="23" t="s">
        <v>1212</v>
      </c>
      <c r="D985" s="23"/>
      <c r="E985" s="23"/>
      <c r="F985" s="23" t="s">
        <v>23</v>
      </c>
      <c r="G985" s="24" t="s">
        <v>5022</v>
      </c>
      <c r="H985" s="24">
        <v>11.136363636363599</v>
      </c>
      <c r="I985" s="24">
        <v>11.136363636363599</v>
      </c>
    </row>
    <row r="986" spans="1:9" x14ac:dyDescent="0.3">
      <c r="A986" s="23" t="s">
        <v>1214</v>
      </c>
      <c r="B986" s="23">
        <v>50421020</v>
      </c>
      <c r="C986" s="23" t="s">
        <v>1215</v>
      </c>
      <c r="D986" s="23"/>
      <c r="E986" s="23"/>
      <c r="F986" s="23" t="s">
        <v>23</v>
      </c>
      <c r="G986" s="24" t="s">
        <v>5022</v>
      </c>
      <c r="H986" s="24">
        <v>2.21428571428571</v>
      </c>
      <c r="I986" s="24">
        <v>2.21428571428571</v>
      </c>
    </row>
    <row r="987" spans="1:9" x14ac:dyDescent="0.3">
      <c r="A987" s="23" t="s">
        <v>1216</v>
      </c>
      <c r="B987" s="23">
        <v>50421030</v>
      </c>
      <c r="C987" s="23" t="s">
        <v>1217</v>
      </c>
      <c r="D987" s="23"/>
      <c r="E987" s="23"/>
      <c r="F987" s="23" t="s">
        <v>23</v>
      </c>
      <c r="G987" s="24" t="s">
        <v>5022</v>
      </c>
      <c r="H987" s="24">
        <v>62.772727272727302</v>
      </c>
      <c r="I987" s="24">
        <v>62.772727272727302</v>
      </c>
    </row>
    <row r="988" spans="1:9" x14ac:dyDescent="0.3">
      <c r="A988" s="21" t="s">
        <v>1218</v>
      </c>
      <c r="B988" s="21">
        <v>50421050</v>
      </c>
      <c r="C988" s="21" t="s">
        <v>1219</v>
      </c>
      <c r="D988" s="21"/>
      <c r="E988" s="21"/>
      <c r="F988" s="21" t="s">
        <v>23</v>
      </c>
      <c r="G988" s="22" t="s">
        <v>5022</v>
      </c>
      <c r="H988" s="22">
        <v>3.0952380952380998</v>
      </c>
      <c r="I988" s="22">
        <v>3.0952380952380998</v>
      </c>
    </row>
    <row r="989" spans="1:9" x14ac:dyDescent="0.3">
      <c r="A989" s="21" t="s">
        <v>1220</v>
      </c>
      <c r="B989" s="22">
        <v>50421060</v>
      </c>
      <c r="C989" s="21" t="s">
        <v>1219</v>
      </c>
      <c r="D989" s="21"/>
      <c r="E989" s="21"/>
      <c r="F989" s="21" t="s">
        <v>23</v>
      </c>
      <c r="G989" s="22" t="s">
        <v>5022</v>
      </c>
      <c r="H989" s="22">
        <v>2.25</v>
      </c>
      <c r="I989" s="22">
        <v>2.25</v>
      </c>
    </row>
    <row r="990" spans="1:9" x14ac:dyDescent="0.3">
      <c r="A990" s="23" t="s">
        <v>1221</v>
      </c>
      <c r="B990" s="23">
        <v>50421070</v>
      </c>
      <c r="C990" s="23" t="s">
        <v>1222</v>
      </c>
      <c r="D990" s="23"/>
      <c r="E990" s="23"/>
      <c r="F990" s="23" t="s">
        <v>23</v>
      </c>
      <c r="G990" s="24" t="s">
        <v>5022</v>
      </c>
      <c r="H990" s="24">
        <v>1.2</v>
      </c>
      <c r="I990" s="24">
        <v>1.2</v>
      </c>
    </row>
    <row r="991" spans="1:9" x14ac:dyDescent="0.3">
      <c r="A991" s="21" t="s">
        <v>1223</v>
      </c>
      <c r="B991" s="22">
        <v>50421080</v>
      </c>
      <c r="C991" s="21" t="s">
        <v>1222</v>
      </c>
      <c r="D991" s="21"/>
      <c r="E991" s="21"/>
      <c r="F991" s="21" t="s">
        <v>23</v>
      </c>
      <c r="G991" s="22" t="s">
        <v>5022</v>
      </c>
      <c r="H991" s="22">
        <v>2.5882352941176499</v>
      </c>
      <c r="I991" s="22">
        <v>2.5882352941176499</v>
      </c>
    </row>
    <row r="992" spans="1:9" x14ac:dyDescent="0.3">
      <c r="A992" s="21" t="s">
        <v>1224</v>
      </c>
      <c r="B992" s="21">
        <v>50421090</v>
      </c>
      <c r="C992" s="21" t="s">
        <v>1225</v>
      </c>
      <c r="D992" s="21"/>
      <c r="E992" s="21"/>
      <c r="F992" s="21" t="s">
        <v>23</v>
      </c>
      <c r="G992" s="22" t="s">
        <v>5022</v>
      </c>
      <c r="H992" s="22">
        <v>2.3157894736842102</v>
      </c>
      <c r="I992" s="22">
        <v>2.3157894736842102</v>
      </c>
    </row>
    <row r="993" spans="1:9" x14ac:dyDescent="0.3">
      <c r="A993" s="21" t="s">
        <v>1226</v>
      </c>
      <c r="B993" s="21">
        <v>50421100</v>
      </c>
      <c r="C993" s="21" t="s">
        <v>1225</v>
      </c>
      <c r="D993" s="21"/>
      <c r="E993" s="21"/>
      <c r="F993" s="21" t="s">
        <v>23</v>
      </c>
      <c r="G993" s="22" t="s">
        <v>5022</v>
      </c>
      <c r="H993" s="22">
        <v>6.1818181818181799</v>
      </c>
      <c r="I993" s="22">
        <v>6.1818181818181799</v>
      </c>
    </row>
    <row r="994" spans="1:9" x14ac:dyDescent="0.3">
      <c r="A994" s="21" t="s">
        <v>1227</v>
      </c>
      <c r="B994" s="21">
        <v>50421120</v>
      </c>
      <c r="C994" s="21" t="s">
        <v>1215</v>
      </c>
      <c r="D994" s="21"/>
      <c r="E994" s="21"/>
      <c r="F994" s="21" t="s">
        <v>23</v>
      </c>
      <c r="G994" s="22" t="s">
        <v>5022</v>
      </c>
      <c r="H994" s="22">
        <v>7.9090909090909101</v>
      </c>
      <c r="I994" s="22">
        <v>7.9090909090909101</v>
      </c>
    </row>
    <row r="995" spans="1:9" x14ac:dyDescent="0.3">
      <c r="A995" s="21" t="s">
        <v>1228</v>
      </c>
      <c r="B995" s="21">
        <v>50421150</v>
      </c>
      <c r="C995" s="21" t="s">
        <v>1229</v>
      </c>
      <c r="D995" s="21"/>
      <c r="E995" s="21"/>
      <c r="F995" s="21" t="s">
        <v>23</v>
      </c>
      <c r="G995" s="22" t="s">
        <v>5022</v>
      </c>
      <c r="H995" s="22">
        <v>3.4090909090909101</v>
      </c>
      <c r="I995" s="22">
        <v>3.4090909090909101</v>
      </c>
    </row>
    <row r="996" spans="1:9" x14ac:dyDescent="0.3">
      <c r="A996" s="23" t="s">
        <v>1230</v>
      </c>
      <c r="B996" s="23">
        <v>50421160</v>
      </c>
      <c r="C996" s="23" t="s">
        <v>1229</v>
      </c>
      <c r="D996" s="23"/>
      <c r="E996" s="23"/>
      <c r="F996" s="23" t="s">
        <v>23</v>
      </c>
      <c r="G996" s="24" t="s">
        <v>5022</v>
      </c>
      <c r="H996" s="24">
        <v>14.7272727272727</v>
      </c>
      <c r="I996" s="24">
        <v>14.7272727272727</v>
      </c>
    </row>
    <row r="997" spans="1:9" x14ac:dyDescent="0.3">
      <c r="A997" s="23" t="s">
        <v>1231</v>
      </c>
      <c r="B997" s="23">
        <v>50421170</v>
      </c>
      <c r="C997" s="23" t="s">
        <v>1232</v>
      </c>
      <c r="D997" s="23"/>
      <c r="E997" s="23"/>
      <c r="F997" s="23" t="s">
        <v>23</v>
      </c>
      <c r="G997" s="24" t="s">
        <v>5022</v>
      </c>
      <c r="H997" s="24">
        <v>5.9545454545454497</v>
      </c>
      <c r="I997" s="24">
        <v>5.9545454545454497</v>
      </c>
    </row>
    <row r="998" spans="1:9" x14ac:dyDescent="0.3">
      <c r="A998" s="21" t="s">
        <v>1233</v>
      </c>
      <c r="B998" s="21">
        <v>50421180</v>
      </c>
      <c r="C998" s="21" t="s">
        <v>1232</v>
      </c>
      <c r="D998" s="21"/>
      <c r="E998" s="21"/>
      <c r="F998" s="21" t="s">
        <v>23</v>
      </c>
      <c r="G998" s="22" t="s">
        <v>5022</v>
      </c>
      <c r="H998" s="22">
        <v>19.863636363636399</v>
      </c>
      <c r="I998" s="22">
        <v>19.863636363636399</v>
      </c>
    </row>
    <row r="999" spans="1:9" x14ac:dyDescent="0.3">
      <c r="A999" s="21" t="s">
        <v>1234</v>
      </c>
      <c r="B999" s="21">
        <v>50421190</v>
      </c>
      <c r="C999" s="21" t="s">
        <v>309</v>
      </c>
      <c r="D999" s="21"/>
      <c r="E999" s="21"/>
      <c r="F999" s="21" t="s">
        <v>23</v>
      </c>
      <c r="G999" s="22" t="s">
        <v>5022</v>
      </c>
      <c r="H999" s="22">
        <v>1.25</v>
      </c>
      <c r="I999" s="22">
        <v>1.25</v>
      </c>
    </row>
    <row r="1000" spans="1:9" x14ac:dyDescent="0.3">
      <c r="A1000" s="21" t="s">
        <v>1235</v>
      </c>
      <c r="B1000" s="21">
        <v>50421200</v>
      </c>
      <c r="C1000" s="21" t="s">
        <v>309</v>
      </c>
      <c r="D1000" s="21"/>
      <c r="E1000" s="21"/>
      <c r="F1000" s="21" t="s">
        <v>23</v>
      </c>
      <c r="G1000" s="22" t="s">
        <v>5022</v>
      </c>
      <c r="H1000" s="22">
        <v>10.181818181818199</v>
      </c>
      <c r="I1000" s="22">
        <v>10.181818181818199</v>
      </c>
    </row>
    <row r="1001" spans="1:9" x14ac:dyDescent="0.3">
      <c r="A1001" s="23" t="s">
        <v>4858</v>
      </c>
      <c r="B1001" s="23">
        <v>51112300</v>
      </c>
      <c r="C1001" s="23" t="s">
        <v>4727</v>
      </c>
      <c r="D1001" s="23"/>
      <c r="E1001" s="23" t="s">
        <v>4951</v>
      </c>
      <c r="F1001" s="23" t="s">
        <v>15</v>
      </c>
      <c r="G1001" s="24">
        <v>65.954545454545453</v>
      </c>
      <c r="H1001" s="24" t="s">
        <v>5022</v>
      </c>
      <c r="I1001" s="24">
        <v>65.954545454545453</v>
      </c>
    </row>
    <row r="1002" spans="1:9" x14ac:dyDescent="0.3">
      <c r="A1002" s="23" t="s">
        <v>2458</v>
      </c>
      <c r="B1002" s="23">
        <v>59520570</v>
      </c>
      <c r="C1002" s="23" t="s">
        <v>2459</v>
      </c>
      <c r="D1002" s="23"/>
      <c r="E1002" s="23"/>
      <c r="F1002" s="23" t="s">
        <v>452</v>
      </c>
      <c r="G1002" s="24" t="s">
        <v>5022</v>
      </c>
      <c r="H1002" s="24">
        <v>29.090909090909101</v>
      </c>
      <c r="I1002" s="24">
        <v>29.090909090909101</v>
      </c>
    </row>
    <row r="1003" spans="1:9" x14ac:dyDescent="0.3">
      <c r="A1003" s="23" t="s">
        <v>1239</v>
      </c>
      <c r="B1003" s="23">
        <v>50421230</v>
      </c>
      <c r="C1003" s="23" t="s">
        <v>1240</v>
      </c>
      <c r="D1003" s="23"/>
      <c r="E1003" s="23"/>
      <c r="F1003" s="23" t="s">
        <v>23</v>
      </c>
      <c r="G1003" s="24" t="s">
        <v>5022</v>
      </c>
      <c r="H1003" s="24">
        <v>6.8</v>
      </c>
      <c r="I1003" s="24">
        <v>6.8</v>
      </c>
    </row>
    <row r="1004" spans="1:9" x14ac:dyDescent="0.3">
      <c r="A1004" s="23" t="s">
        <v>1241</v>
      </c>
      <c r="B1004" s="23">
        <v>50421240</v>
      </c>
      <c r="C1004" s="23" t="s">
        <v>1240</v>
      </c>
      <c r="D1004" s="23"/>
      <c r="E1004" s="23"/>
      <c r="F1004" s="23" t="s">
        <v>23</v>
      </c>
      <c r="G1004" s="24" t="s">
        <v>5022</v>
      </c>
      <c r="H1004" s="24">
        <v>50.363636363636402</v>
      </c>
      <c r="I1004" s="24">
        <v>50.363636363636402</v>
      </c>
    </row>
    <row r="1005" spans="1:9" x14ac:dyDescent="0.3">
      <c r="A1005" s="21" t="s">
        <v>1242</v>
      </c>
      <c r="B1005" s="21">
        <v>50421250</v>
      </c>
      <c r="C1005" s="21" t="s">
        <v>1243</v>
      </c>
      <c r="D1005" s="21"/>
      <c r="E1005" s="21"/>
      <c r="F1005" s="21" t="s">
        <v>23</v>
      </c>
      <c r="G1005" s="22" t="s">
        <v>5022</v>
      </c>
      <c r="H1005" s="22">
        <v>3.1428571428571401</v>
      </c>
      <c r="I1005" s="22">
        <v>3.1428571428571401</v>
      </c>
    </row>
    <row r="1006" spans="1:9" x14ac:dyDescent="0.3">
      <c r="A1006" s="23" t="s">
        <v>1244</v>
      </c>
      <c r="B1006" s="23">
        <v>50421260</v>
      </c>
      <c r="C1006" s="23" t="s">
        <v>1243</v>
      </c>
      <c r="D1006" s="23"/>
      <c r="E1006" s="23"/>
      <c r="F1006" s="23" t="s">
        <v>23</v>
      </c>
      <c r="G1006" s="24" t="s">
        <v>5022</v>
      </c>
      <c r="H1006" s="24">
        <v>16.045454545454501</v>
      </c>
      <c r="I1006" s="24">
        <v>16.045454545454501</v>
      </c>
    </row>
    <row r="1007" spans="1:9" x14ac:dyDescent="0.3">
      <c r="A1007" s="23" t="s">
        <v>1245</v>
      </c>
      <c r="B1007" s="24">
        <v>50421270</v>
      </c>
      <c r="C1007" s="23" t="s">
        <v>1246</v>
      </c>
      <c r="D1007" s="23"/>
      <c r="E1007" s="23"/>
      <c r="F1007" s="23" t="s">
        <v>23</v>
      </c>
      <c r="G1007" s="24" t="s">
        <v>5022</v>
      </c>
      <c r="H1007" s="24">
        <v>7.8636363636363598</v>
      </c>
      <c r="I1007" s="24">
        <v>7.8636363636363598</v>
      </c>
    </row>
    <row r="1008" spans="1:9" x14ac:dyDescent="0.3">
      <c r="A1008" s="21" t="s">
        <v>1247</v>
      </c>
      <c r="B1008" s="21">
        <v>50421280</v>
      </c>
      <c r="C1008" s="21" t="s">
        <v>1246</v>
      </c>
      <c r="D1008" s="21"/>
      <c r="E1008" s="21"/>
      <c r="F1008" s="21" t="s">
        <v>23</v>
      </c>
      <c r="G1008" s="22" t="s">
        <v>5022</v>
      </c>
      <c r="H1008" s="22">
        <v>3.5</v>
      </c>
      <c r="I1008" s="22">
        <v>3.5</v>
      </c>
    </row>
    <row r="1009" spans="1:9" x14ac:dyDescent="0.3">
      <c r="A1009" s="21" t="s">
        <v>1248</v>
      </c>
      <c r="B1009" s="21">
        <v>50421310</v>
      </c>
      <c r="C1009" s="21" t="s">
        <v>1249</v>
      </c>
      <c r="D1009" s="21"/>
      <c r="E1009" s="21"/>
      <c r="F1009" s="21" t="s">
        <v>23</v>
      </c>
      <c r="G1009" s="22" t="s">
        <v>5022</v>
      </c>
      <c r="H1009" s="22">
        <v>318.5</v>
      </c>
      <c r="I1009" s="22">
        <v>318.5</v>
      </c>
    </row>
    <row r="1010" spans="1:9" x14ac:dyDescent="0.3">
      <c r="A1010" s="23" t="s">
        <v>1250</v>
      </c>
      <c r="B1010" s="23">
        <v>50421322</v>
      </c>
      <c r="C1010" s="23" t="s">
        <v>1249</v>
      </c>
      <c r="D1010" s="23"/>
      <c r="E1010" s="23"/>
      <c r="F1010" s="23" t="s">
        <v>23</v>
      </c>
      <c r="G1010" s="24" t="s">
        <v>5022</v>
      </c>
      <c r="H1010" s="24">
        <v>135.59090909090901</v>
      </c>
      <c r="I1010" s="24">
        <v>135.59090909090901</v>
      </c>
    </row>
    <row r="1011" spans="1:9" x14ac:dyDescent="0.3">
      <c r="A1011" s="21" t="s">
        <v>1251</v>
      </c>
      <c r="B1011" s="21">
        <v>50421330</v>
      </c>
      <c r="C1011" s="21" t="s">
        <v>1192</v>
      </c>
      <c r="D1011" s="21"/>
      <c r="E1011" s="21"/>
      <c r="F1011" s="21" t="s">
        <v>23</v>
      </c>
      <c r="G1011" s="22" t="s">
        <v>5022</v>
      </c>
      <c r="H1011" s="22">
        <v>12.636363636363599</v>
      </c>
      <c r="I1011" s="22">
        <v>12.636363636363599</v>
      </c>
    </row>
    <row r="1012" spans="1:9" x14ac:dyDescent="0.3">
      <c r="A1012" s="23" t="s">
        <v>1252</v>
      </c>
      <c r="B1012" s="23">
        <v>50421340</v>
      </c>
      <c r="C1012" s="23" t="s">
        <v>1253</v>
      </c>
      <c r="D1012" s="23"/>
      <c r="E1012" s="23"/>
      <c r="F1012" s="23" t="s">
        <v>23</v>
      </c>
      <c r="G1012" s="24" t="s">
        <v>5022</v>
      </c>
      <c r="H1012" s="24">
        <v>11</v>
      </c>
      <c r="I1012" s="24">
        <v>11</v>
      </c>
    </row>
    <row r="1013" spans="1:9" x14ac:dyDescent="0.3">
      <c r="A1013" s="21" t="s">
        <v>1254</v>
      </c>
      <c r="B1013" s="21">
        <v>50421350</v>
      </c>
      <c r="C1013" s="21" t="s">
        <v>1149</v>
      </c>
      <c r="D1013" s="21"/>
      <c r="E1013" s="21"/>
      <c r="F1013" s="21" t="s">
        <v>23</v>
      </c>
      <c r="G1013" s="22" t="s">
        <v>5022</v>
      </c>
      <c r="H1013" s="22">
        <v>60.590909090909101</v>
      </c>
      <c r="I1013" s="22">
        <v>60.590909090909101</v>
      </c>
    </row>
    <row r="1014" spans="1:9" x14ac:dyDescent="0.3">
      <c r="A1014" s="23" t="s">
        <v>1255</v>
      </c>
      <c r="B1014" s="23">
        <v>50421360</v>
      </c>
      <c r="C1014" s="23" t="s">
        <v>1256</v>
      </c>
      <c r="D1014" s="23"/>
      <c r="E1014" s="23"/>
      <c r="F1014" s="23" t="s">
        <v>23</v>
      </c>
      <c r="G1014" s="24" t="s">
        <v>5022</v>
      </c>
      <c r="H1014" s="24">
        <v>18.136363636363601</v>
      </c>
      <c r="I1014" s="24">
        <v>18.136363636363601</v>
      </c>
    </row>
    <row r="1015" spans="1:9" x14ac:dyDescent="0.3">
      <c r="A1015" s="21" t="s">
        <v>1257</v>
      </c>
      <c r="B1015" s="21">
        <v>50421370</v>
      </c>
      <c r="C1015" s="21" t="s">
        <v>1256</v>
      </c>
      <c r="D1015" s="21"/>
      <c r="E1015" s="21"/>
      <c r="F1015" s="21" t="s">
        <v>23</v>
      </c>
      <c r="G1015" s="22" t="s">
        <v>5022</v>
      </c>
      <c r="H1015" s="22">
        <v>4.6190476190476204</v>
      </c>
      <c r="I1015" s="22">
        <v>4.6190476190476204</v>
      </c>
    </row>
    <row r="1016" spans="1:9" x14ac:dyDescent="0.3">
      <c r="A1016" s="23" t="s">
        <v>1258</v>
      </c>
      <c r="B1016" s="23">
        <v>50421390</v>
      </c>
      <c r="C1016" s="23" t="s">
        <v>1259</v>
      </c>
      <c r="D1016" s="23"/>
      <c r="E1016" s="23"/>
      <c r="F1016" s="23" t="s">
        <v>23</v>
      </c>
      <c r="G1016" s="24" t="s">
        <v>5022</v>
      </c>
      <c r="H1016" s="24">
        <v>11.954545454545499</v>
      </c>
      <c r="I1016" s="24">
        <v>11.954545454545499</v>
      </c>
    </row>
    <row r="1017" spans="1:9" x14ac:dyDescent="0.3">
      <c r="A1017" s="23" t="s">
        <v>1260</v>
      </c>
      <c r="B1017" s="23">
        <v>50421400</v>
      </c>
      <c r="C1017" s="23" t="s">
        <v>1261</v>
      </c>
      <c r="D1017" s="23"/>
      <c r="E1017" s="23"/>
      <c r="F1017" s="23" t="s">
        <v>23</v>
      </c>
      <c r="G1017" s="24" t="s">
        <v>5022</v>
      </c>
      <c r="H1017" s="24">
        <v>15</v>
      </c>
      <c r="I1017" s="24">
        <v>15</v>
      </c>
    </row>
    <row r="1018" spans="1:9" x14ac:dyDescent="0.3">
      <c r="A1018" s="21" t="s">
        <v>1262</v>
      </c>
      <c r="B1018" s="21">
        <v>50421410</v>
      </c>
      <c r="C1018" s="21" t="s">
        <v>1263</v>
      </c>
      <c r="D1018" s="21"/>
      <c r="E1018" s="21"/>
      <c r="F1018" s="21" t="s">
        <v>23</v>
      </c>
      <c r="G1018" s="22" t="s">
        <v>5022</v>
      </c>
      <c r="H1018" s="22">
        <v>11.2727272727273</v>
      </c>
      <c r="I1018" s="22">
        <v>11.2727272727273</v>
      </c>
    </row>
    <row r="1019" spans="1:9" x14ac:dyDescent="0.3">
      <c r="A1019" s="21" t="s">
        <v>1264</v>
      </c>
      <c r="B1019" s="22">
        <v>50421420</v>
      </c>
      <c r="C1019" s="21" t="s">
        <v>1265</v>
      </c>
      <c r="D1019" s="21"/>
      <c r="E1019" s="21"/>
      <c r="F1019" s="21" t="s">
        <v>23</v>
      </c>
      <c r="G1019" s="22" t="s">
        <v>5022</v>
      </c>
      <c r="H1019" s="22">
        <v>1.2</v>
      </c>
      <c r="I1019" s="22">
        <v>1.2</v>
      </c>
    </row>
    <row r="1020" spans="1:9" x14ac:dyDescent="0.3">
      <c r="A1020" s="23" t="s">
        <v>1266</v>
      </c>
      <c r="B1020" s="23">
        <v>50421430</v>
      </c>
      <c r="C1020" s="23" t="s">
        <v>1267</v>
      </c>
      <c r="D1020" s="23"/>
      <c r="E1020" s="23"/>
      <c r="F1020" s="23" t="s">
        <v>23</v>
      </c>
      <c r="G1020" s="24" t="s">
        <v>5022</v>
      </c>
      <c r="H1020" s="24">
        <v>7.9090909090909101</v>
      </c>
      <c r="I1020" s="24">
        <v>7.9090909090909101</v>
      </c>
    </row>
    <row r="1021" spans="1:9" x14ac:dyDescent="0.3">
      <c r="A1021" s="23" t="s">
        <v>1268</v>
      </c>
      <c r="B1021" s="23">
        <v>50421440</v>
      </c>
      <c r="C1021" s="23" t="s">
        <v>1267</v>
      </c>
      <c r="D1021" s="23"/>
      <c r="E1021" s="23"/>
      <c r="F1021" s="23" t="s">
        <v>23</v>
      </c>
      <c r="G1021" s="24" t="s">
        <v>5022</v>
      </c>
      <c r="H1021" s="24">
        <v>17.090909090909101</v>
      </c>
      <c r="I1021" s="24">
        <v>17.090909090909101</v>
      </c>
    </row>
    <row r="1022" spans="1:9" x14ac:dyDescent="0.3">
      <c r="A1022" s="23" t="s">
        <v>1269</v>
      </c>
      <c r="B1022" s="23">
        <v>50421460</v>
      </c>
      <c r="C1022" s="23" t="s">
        <v>1270</v>
      </c>
      <c r="D1022" s="23"/>
      <c r="E1022" s="23"/>
      <c r="F1022" s="23" t="s">
        <v>23</v>
      </c>
      <c r="G1022" s="24" t="s">
        <v>5022</v>
      </c>
      <c r="H1022" s="24" t="s">
        <v>5022</v>
      </c>
      <c r="I1022" s="24">
        <v>0</v>
      </c>
    </row>
    <row r="1023" spans="1:9" x14ac:dyDescent="0.3">
      <c r="A1023" s="21" t="s">
        <v>1271</v>
      </c>
      <c r="B1023" s="21">
        <v>50421470</v>
      </c>
      <c r="C1023" s="21" t="s">
        <v>1265</v>
      </c>
      <c r="D1023" s="21"/>
      <c r="E1023" s="21"/>
      <c r="F1023" s="21" t="s">
        <v>23</v>
      </c>
      <c r="G1023" s="22" t="s">
        <v>5022</v>
      </c>
      <c r="H1023" s="22">
        <v>6.2380952380952399</v>
      </c>
      <c r="I1023" s="22">
        <v>6.2380952380952399</v>
      </c>
    </row>
    <row r="1024" spans="1:9" x14ac:dyDescent="0.3">
      <c r="A1024" s="23" t="s">
        <v>1272</v>
      </c>
      <c r="B1024" s="23">
        <v>50421480</v>
      </c>
      <c r="C1024" s="23" t="s">
        <v>1263</v>
      </c>
      <c r="D1024" s="23"/>
      <c r="E1024" s="23"/>
      <c r="F1024" s="23" t="s">
        <v>23</v>
      </c>
      <c r="G1024" s="24" t="s">
        <v>5022</v>
      </c>
      <c r="H1024" s="24">
        <v>1.9166666666666701</v>
      </c>
      <c r="I1024" s="24">
        <v>1.9166666666666701</v>
      </c>
    </row>
    <row r="1025" spans="1:9" x14ac:dyDescent="0.3">
      <c r="A1025" s="21" t="s">
        <v>1273</v>
      </c>
      <c r="B1025" s="21">
        <v>50421521</v>
      </c>
      <c r="C1025" s="21" t="s">
        <v>1274</v>
      </c>
      <c r="D1025" s="21"/>
      <c r="E1025" s="21"/>
      <c r="F1025" s="21" t="s">
        <v>23</v>
      </c>
      <c r="G1025" s="22" t="s">
        <v>5022</v>
      </c>
      <c r="H1025" s="22">
        <v>11.5</v>
      </c>
      <c r="I1025" s="22">
        <v>11.5</v>
      </c>
    </row>
    <row r="1026" spans="1:9" x14ac:dyDescent="0.3">
      <c r="A1026" s="21" t="s">
        <v>1275</v>
      </c>
      <c r="B1026" s="21">
        <v>50421540</v>
      </c>
      <c r="C1026" s="21" t="s">
        <v>1276</v>
      </c>
      <c r="D1026" s="21"/>
      <c r="E1026" s="21"/>
      <c r="F1026" s="21" t="s">
        <v>23</v>
      </c>
      <c r="G1026" s="22" t="s">
        <v>5022</v>
      </c>
      <c r="H1026" s="22">
        <v>39.909090909090899</v>
      </c>
      <c r="I1026" s="22">
        <v>39.909090909090899</v>
      </c>
    </row>
    <row r="1027" spans="1:9" x14ac:dyDescent="0.3">
      <c r="A1027" s="23" t="s">
        <v>1277</v>
      </c>
      <c r="B1027" s="23">
        <v>50421550</v>
      </c>
      <c r="C1027" s="23" t="s">
        <v>1276</v>
      </c>
      <c r="D1027" s="23"/>
      <c r="E1027" s="23"/>
      <c r="F1027" s="23" t="s">
        <v>23</v>
      </c>
      <c r="G1027" s="24" t="s">
        <v>5022</v>
      </c>
      <c r="H1027" s="24">
        <v>8.3636363636363598</v>
      </c>
      <c r="I1027" s="24">
        <v>8.3636363636363598</v>
      </c>
    </row>
    <row r="1028" spans="1:9" x14ac:dyDescent="0.3">
      <c r="A1028" s="21" t="s">
        <v>1278</v>
      </c>
      <c r="B1028" s="21">
        <v>50421560</v>
      </c>
      <c r="C1028" s="21" t="s">
        <v>1259</v>
      </c>
      <c r="D1028" s="21"/>
      <c r="E1028" s="21"/>
      <c r="F1028" s="21" t="s">
        <v>23</v>
      </c>
      <c r="G1028" s="22" t="s">
        <v>5022</v>
      </c>
      <c r="H1028" s="22">
        <v>1.375</v>
      </c>
      <c r="I1028" s="22">
        <v>1.375</v>
      </c>
    </row>
    <row r="1029" spans="1:9" x14ac:dyDescent="0.3">
      <c r="A1029" s="21" t="s">
        <v>1279</v>
      </c>
      <c r="B1029" s="21">
        <v>50421580</v>
      </c>
      <c r="C1029" s="21" t="s">
        <v>1177</v>
      </c>
      <c r="D1029" s="21"/>
      <c r="E1029" s="21"/>
      <c r="F1029" s="21" t="s">
        <v>23</v>
      </c>
      <c r="G1029" s="22" t="s">
        <v>5022</v>
      </c>
      <c r="H1029" s="22" t="s">
        <v>5022</v>
      </c>
      <c r="I1029" s="22">
        <v>0</v>
      </c>
    </row>
    <row r="1030" spans="1:9" x14ac:dyDescent="0.3">
      <c r="A1030" s="21" t="s">
        <v>1280</v>
      </c>
      <c r="B1030" s="21">
        <v>50421600</v>
      </c>
      <c r="C1030" s="21" t="s">
        <v>1281</v>
      </c>
      <c r="D1030" s="21"/>
      <c r="E1030" s="21"/>
      <c r="F1030" s="21" t="s">
        <v>23</v>
      </c>
      <c r="G1030" s="22" t="s">
        <v>5022</v>
      </c>
      <c r="H1030" s="22">
        <v>11.7727272727273</v>
      </c>
      <c r="I1030" s="22">
        <v>11.7727272727273</v>
      </c>
    </row>
    <row r="1031" spans="1:9" x14ac:dyDescent="0.3">
      <c r="A1031" s="23" t="s">
        <v>1282</v>
      </c>
      <c r="B1031" s="23">
        <v>50421610</v>
      </c>
      <c r="C1031" s="23" t="s">
        <v>1283</v>
      </c>
      <c r="D1031" s="23"/>
      <c r="E1031" s="23"/>
      <c r="F1031" s="23" t="s">
        <v>23</v>
      </c>
      <c r="G1031" s="24" t="s">
        <v>5022</v>
      </c>
      <c r="H1031" s="24">
        <v>31.272727272727298</v>
      </c>
      <c r="I1031" s="24">
        <v>31.272727272727298</v>
      </c>
    </row>
    <row r="1032" spans="1:9" x14ac:dyDescent="0.3">
      <c r="A1032" s="23" t="s">
        <v>1284</v>
      </c>
      <c r="B1032" s="23">
        <v>50421630</v>
      </c>
      <c r="C1032" s="23" t="s">
        <v>1285</v>
      </c>
      <c r="D1032" s="23"/>
      <c r="E1032" s="23"/>
      <c r="F1032" s="23" t="s">
        <v>23</v>
      </c>
      <c r="G1032" s="24" t="s">
        <v>5022</v>
      </c>
      <c r="H1032" s="24">
        <v>16.590909090909101</v>
      </c>
      <c r="I1032" s="24">
        <v>16.590909090909101</v>
      </c>
    </row>
    <row r="1033" spans="1:9" x14ac:dyDescent="0.3">
      <c r="A1033" s="21" t="s">
        <v>1286</v>
      </c>
      <c r="B1033" s="21">
        <v>50421640</v>
      </c>
      <c r="C1033" s="21" t="s">
        <v>1285</v>
      </c>
      <c r="D1033" s="21"/>
      <c r="E1033" s="21"/>
      <c r="F1033" s="21" t="s">
        <v>23</v>
      </c>
      <c r="G1033" s="22" t="s">
        <v>5022</v>
      </c>
      <c r="H1033" s="22">
        <v>74.045454545454504</v>
      </c>
      <c r="I1033" s="22">
        <v>74.045454545454504</v>
      </c>
    </row>
    <row r="1034" spans="1:9" x14ac:dyDescent="0.3">
      <c r="A1034" s="23" t="s">
        <v>1287</v>
      </c>
      <c r="B1034" s="23">
        <v>50421690</v>
      </c>
      <c r="C1034" s="23" t="s">
        <v>1288</v>
      </c>
      <c r="D1034" s="23"/>
      <c r="E1034" s="23"/>
      <c r="F1034" s="23" t="s">
        <v>23</v>
      </c>
      <c r="G1034" s="24" t="s">
        <v>5022</v>
      </c>
      <c r="H1034" s="24">
        <v>81.409090909090907</v>
      </c>
      <c r="I1034" s="24">
        <v>81.409090909090907</v>
      </c>
    </row>
    <row r="1035" spans="1:9" x14ac:dyDescent="0.3">
      <c r="A1035" s="21" t="s">
        <v>1289</v>
      </c>
      <c r="B1035" s="21">
        <v>50421711</v>
      </c>
      <c r="C1035" s="21" t="s">
        <v>1290</v>
      </c>
      <c r="D1035" s="21"/>
      <c r="E1035" s="21"/>
      <c r="F1035" s="21" t="s">
        <v>23</v>
      </c>
      <c r="G1035" s="22" t="s">
        <v>5022</v>
      </c>
      <c r="H1035" s="22">
        <v>21.863636363636399</v>
      </c>
      <c r="I1035" s="22">
        <v>21.863636363636399</v>
      </c>
    </row>
    <row r="1036" spans="1:9" x14ac:dyDescent="0.3">
      <c r="A1036" s="23" t="s">
        <v>1291</v>
      </c>
      <c r="B1036" s="23">
        <v>50421720</v>
      </c>
      <c r="C1036" s="23" t="s">
        <v>1290</v>
      </c>
      <c r="D1036" s="23"/>
      <c r="E1036" s="23"/>
      <c r="F1036" s="23" t="s">
        <v>23</v>
      </c>
      <c r="G1036" s="24" t="s">
        <v>5022</v>
      </c>
      <c r="H1036" s="24">
        <v>138.68181818181799</v>
      </c>
      <c r="I1036" s="24">
        <v>138.68181818181799</v>
      </c>
    </row>
    <row r="1037" spans="1:9" x14ac:dyDescent="0.3">
      <c r="A1037" s="23" t="s">
        <v>1292</v>
      </c>
      <c r="B1037" s="23">
        <v>50421730</v>
      </c>
      <c r="C1037" s="23" t="s">
        <v>1293</v>
      </c>
      <c r="D1037" s="23"/>
      <c r="E1037" s="23"/>
      <c r="F1037" s="23" t="s">
        <v>23</v>
      </c>
      <c r="G1037" s="24" t="s">
        <v>5022</v>
      </c>
      <c r="H1037" s="24">
        <v>11.681818181818199</v>
      </c>
      <c r="I1037" s="24">
        <v>11.681818181818199</v>
      </c>
    </row>
    <row r="1038" spans="1:9" x14ac:dyDescent="0.3">
      <c r="A1038" s="23" t="s">
        <v>1294</v>
      </c>
      <c r="B1038" s="23">
        <v>50421741</v>
      </c>
      <c r="C1038" s="23" t="s">
        <v>1293</v>
      </c>
      <c r="D1038" s="23"/>
      <c r="E1038" s="23"/>
      <c r="F1038" s="23" t="s">
        <v>23</v>
      </c>
      <c r="G1038" s="24" t="s">
        <v>5022</v>
      </c>
      <c r="H1038" s="24" t="s">
        <v>5022</v>
      </c>
      <c r="I1038" s="24">
        <v>0</v>
      </c>
    </row>
    <row r="1039" spans="1:9" x14ac:dyDescent="0.3">
      <c r="A1039" s="23" t="s">
        <v>1295</v>
      </c>
      <c r="B1039" s="23">
        <v>50421750</v>
      </c>
      <c r="C1039" s="23" t="s">
        <v>1296</v>
      </c>
      <c r="D1039" s="23"/>
      <c r="E1039" s="23"/>
      <c r="F1039" s="23" t="s">
        <v>23</v>
      </c>
      <c r="G1039" s="24" t="s">
        <v>5022</v>
      </c>
      <c r="H1039" s="24">
        <v>23.181818181818201</v>
      </c>
      <c r="I1039" s="24">
        <v>23.181818181818201</v>
      </c>
    </row>
    <row r="1040" spans="1:9" x14ac:dyDescent="0.3">
      <c r="A1040" s="21" t="s">
        <v>1297</v>
      </c>
      <c r="B1040" s="21">
        <v>50421790</v>
      </c>
      <c r="C1040" s="21" t="s">
        <v>1298</v>
      </c>
      <c r="D1040" s="21"/>
      <c r="E1040" s="21"/>
      <c r="F1040" s="21" t="s">
        <v>23</v>
      </c>
      <c r="G1040" s="22" t="s">
        <v>5022</v>
      </c>
      <c r="H1040" s="22">
        <v>19.363636363636399</v>
      </c>
      <c r="I1040" s="22">
        <v>19.363636363636399</v>
      </c>
    </row>
    <row r="1041" spans="1:9" x14ac:dyDescent="0.3">
      <c r="A1041" s="21" t="s">
        <v>1299</v>
      </c>
      <c r="B1041" s="21">
        <v>50421830</v>
      </c>
      <c r="C1041" s="21" t="s">
        <v>1300</v>
      </c>
      <c r="D1041" s="21"/>
      <c r="E1041" s="21"/>
      <c r="F1041" s="21" t="s">
        <v>23</v>
      </c>
      <c r="G1041" s="22" t="s">
        <v>5022</v>
      </c>
      <c r="H1041" s="22">
        <v>71.863636363636402</v>
      </c>
      <c r="I1041" s="22">
        <v>71.863636363636402</v>
      </c>
    </row>
    <row r="1042" spans="1:9" x14ac:dyDescent="0.3">
      <c r="A1042" s="23" t="s">
        <v>1301</v>
      </c>
      <c r="B1042" s="23">
        <v>50421850</v>
      </c>
      <c r="C1042" s="23" t="s">
        <v>1302</v>
      </c>
      <c r="D1042" s="23"/>
      <c r="E1042" s="23"/>
      <c r="F1042" s="23" t="s">
        <v>23</v>
      </c>
      <c r="G1042" s="24" t="s">
        <v>5022</v>
      </c>
      <c r="H1042" s="24">
        <v>19.545454545454501</v>
      </c>
      <c r="I1042" s="24">
        <v>19.545454545454501</v>
      </c>
    </row>
    <row r="1043" spans="1:9" x14ac:dyDescent="0.3">
      <c r="A1043" s="21" t="s">
        <v>1303</v>
      </c>
      <c r="B1043" s="21">
        <v>50421870</v>
      </c>
      <c r="C1043" s="21" t="s">
        <v>1304</v>
      </c>
      <c r="D1043" s="21"/>
      <c r="E1043" s="21"/>
      <c r="F1043" s="21" t="s">
        <v>23</v>
      </c>
      <c r="G1043" s="22" t="s">
        <v>5022</v>
      </c>
      <c r="H1043" s="22">
        <v>46.181818181818201</v>
      </c>
      <c r="I1043" s="22">
        <v>46.181818181818201</v>
      </c>
    </row>
    <row r="1044" spans="1:9" x14ac:dyDescent="0.3">
      <c r="A1044" s="21" t="s">
        <v>1305</v>
      </c>
      <c r="B1044" s="21">
        <v>50421880</v>
      </c>
      <c r="C1044" s="21" t="s">
        <v>1306</v>
      </c>
      <c r="D1044" s="21"/>
      <c r="E1044" s="21"/>
      <c r="F1044" s="21" t="s">
        <v>23</v>
      </c>
      <c r="G1044" s="22" t="s">
        <v>5022</v>
      </c>
      <c r="H1044" s="22">
        <v>17.590909090909101</v>
      </c>
      <c r="I1044" s="22">
        <v>17.590909090909101</v>
      </c>
    </row>
    <row r="1045" spans="1:9" x14ac:dyDescent="0.3">
      <c r="A1045" s="21" t="s">
        <v>1307</v>
      </c>
      <c r="B1045" s="21">
        <v>50421890</v>
      </c>
      <c r="C1045" s="21" t="s">
        <v>1308</v>
      </c>
      <c r="D1045" s="21"/>
      <c r="E1045" s="21"/>
      <c r="F1045" s="21" t="s">
        <v>23</v>
      </c>
      <c r="G1045" s="22" t="s">
        <v>5022</v>
      </c>
      <c r="H1045" s="22">
        <v>52.227272727272698</v>
      </c>
      <c r="I1045" s="22">
        <v>52.227272727272698</v>
      </c>
    </row>
    <row r="1046" spans="1:9" x14ac:dyDescent="0.3">
      <c r="A1046" s="23" t="s">
        <v>1309</v>
      </c>
      <c r="B1046" s="23">
        <v>50421910</v>
      </c>
      <c r="C1046" s="23" t="s">
        <v>1310</v>
      </c>
      <c r="D1046" s="23"/>
      <c r="E1046" s="23"/>
      <c r="F1046" s="23" t="s">
        <v>23</v>
      </c>
      <c r="G1046" s="24" t="s">
        <v>5022</v>
      </c>
      <c r="H1046" s="24">
        <v>34.5</v>
      </c>
      <c r="I1046" s="24">
        <v>34.5</v>
      </c>
    </row>
    <row r="1047" spans="1:9" x14ac:dyDescent="0.3">
      <c r="A1047" s="23" t="s">
        <v>1311</v>
      </c>
      <c r="B1047" s="23">
        <v>50421930</v>
      </c>
      <c r="C1047" s="23" t="s">
        <v>1312</v>
      </c>
      <c r="D1047" s="23"/>
      <c r="E1047" s="23"/>
      <c r="F1047" s="23" t="s">
        <v>23</v>
      </c>
      <c r="G1047" s="24" t="s">
        <v>5022</v>
      </c>
      <c r="H1047" s="24">
        <v>44.5</v>
      </c>
      <c r="I1047" s="24">
        <v>44.5</v>
      </c>
    </row>
    <row r="1048" spans="1:9" x14ac:dyDescent="0.3">
      <c r="A1048" s="21" t="s">
        <v>1313</v>
      </c>
      <c r="B1048" s="21">
        <v>50421950</v>
      </c>
      <c r="C1048" s="21" t="s">
        <v>1314</v>
      </c>
      <c r="D1048" s="21"/>
      <c r="E1048" s="21"/>
      <c r="F1048" s="21" t="s">
        <v>23</v>
      </c>
      <c r="G1048" s="22" t="s">
        <v>5022</v>
      </c>
      <c r="H1048" s="22">
        <v>45.590909090909101</v>
      </c>
      <c r="I1048" s="22">
        <v>45.590909090909101</v>
      </c>
    </row>
    <row r="1049" spans="1:9" x14ac:dyDescent="0.3">
      <c r="A1049" s="23" t="s">
        <v>1315</v>
      </c>
      <c r="B1049" s="23">
        <v>50421960</v>
      </c>
      <c r="C1049" s="23" t="s">
        <v>1314</v>
      </c>
      <c r="D1049" s="23"/>
      <c r="E1049" s="23"/>
      <c r="F1049" s="23" t="s">
        <v>23</v>
      </c>
      <c r="G1049" s="24" t="s">
        <v>5022</v>
      </c>
      <c r="H1049" s="24">
        <v>33.363636363636402</v>
      </c>
      <c r="I1049" s="24">
        <v>33.363636363636402</v>
      </c>
    </row>
    <row r="1050" spans="1:9" x14ac:dyDescent="0.3">
      <c r="A1050" s="23" t="s">
        <v>1316</v>
      </c>
      <c r="B1050" s="23">
        <v>50421970</v>
      </c>
      <c r="C1050" s="23" t="s">
        <v>1317</v>
      </c>
      <c r="D1050" s="23"/>
      <c r="E1050" s="23"/>
      <c r="F1050" s="23" t="s">
        <v>23</v>
      </c>
      <c r="G1050" s="24" t="s">
        <v>5022</v>
      </c>
      <c r="H1050" s="24">
        <v>33.090909090909101</v>
      </c>
      <c r="I1050" s="24">
        <v>33.090909090909101</v>
      </c>
    </row>
    <row r="1051" spans="1:9" x14ac:dyDescent="0.3">
      <c r="A1051" s="23" t="s">
        <v>1318</v>
      </c>
      <c r="B1051" s="23">
        <v>50421980</v>
      </c>
      <c r="C1051" s="23" t="s">
        <v>1317</v>
      </c>
      <c r="D1051" s="23"/>
      <c r="E1051" s="23"/>
      <c r="F1051" s="23" t="s">
        <v>23</v>
      </c>
      <c r="G1051" s="24" t="s">
        <v>5022</v>
      </c>
      <c r="H1051" s="24">
        <v>13.454545454545499</v>
      </c>
      <c r="I1051" s="24">
        <v>13.454545454545499</v>
      </c>
    </row>
    <row r="1052" spans="1:9" x14ac:dyDescent="0.3">
      <c r="A1052" s="23" t="s">
        <v>1319</v>
      </c>
      <c r="B1052" s="23">
        <v>50422000</v>
      </c>
      <c r="C1052" s="23" t="s">
        <v>1320</v>
      </c>
      <c r="D1052" s="23"/>
      <c r="E1052" s="23"/>
      <c r="F1052" s="23" t="s">
        <v>23</v>
      </c>
      <c r="G1052" s="24" t="s">
        <v>5022</v>
      </c>
      <c r="H1052" s="24">
        <v>9.6363636363636402</v>
      </c>
      <c r="I1052" s="24">
        <v>9.6363636363636402</v>
      </c>
    </row>
    <row r="1053" spans="1:9" x14ac:dyDescent="0.3">
      <c r="A1053" s="23" t="s">
        <v>1321</v>
      </c>
      <c r="B1053" s="23">
        <v>50422010</v>
      </c>
      <c r="C1053" s="23" t="s">
        <v>1322</v>
      </c>
      <c r="D1053" s="23"/>
      <c r="E1053" s="23"/>
      <c r="F1053" s="23" t="s">
        <v>23</v>
      </c>
      <c r="G1053" s="24" t="s">
        <v>5022</v>
      </c>
      <c r="H1053" s="24">
        <v>10.7272727272727</v>
      </c>
      <c r="I1053" s="24">
        <v>10.7272727272727</v>
      </c>
    </row>
    <row r="1054" spans="1:9" x14ac:dyDescent="0.3">
      <c r="A1054" s="21" t="s">
        <v>1323</v>
      </c>
      <c r="B1054" s="21">
        <v>50422011</v>
      </c>
      <c r="C1054" s="21" t="s">
        <v>1322</v>
      </c>
      <c r="D1054" s="21"/>
      <c r="E1054" s="21"/>
      <c r="F1054" s="21" t="s">
        <v>23</v>
      </c>
      <c r="G1054" s="22" t="s">
        <v>5022</v>
      </c>
      <c r="H1054" s="22">
        <v>2.0526315789473699</v>
      </c>
      <c r="I1054" s="22">
        <v>2.0526315789473699</v>
      </c>
    </row>
    <row r="1055" spans="1:9" x14ac:dyDescent="0.3">
      <c r="A1055" s="23" t="s">
        <v>1324</v>
      </c>
      <c r="B1055" s="23">
        <v>50422030</v>
      </c>
      <c r="C1055" s="23" t="s">
        <v>1325</v>
      </c>
      <c r="D1055" s="23"/>
      <c r="E1055" s="23"/>
      <c r="F1055" s="23" t="s">
        <v>23</v>
      </c>
      <c r="G1055" s="24" t="s">
        <v>5022</v>
      </c>
      <c r="H1055" s="24">
        <v>45.5555555555556</v>
      </c>
      <c r="I1055" s="24">
        <v>45.5555555555556</v>
      </c>
    </row>
    <row r="1056" spans="1:9" x14ac:dyDescent="0.3">
      <c r="A1056" s="23" t="s">
        <v>1326</v>
      </c>
      <c r="B1056" s="23">
        <v>50422040</v>
      </c>
      <c r="C1056" s="23" t="s">
        <v>1325</v>
      </c>
      <c r="D1056" s="23"/>
      <c r="E1056" s="23"/>
      <c r="F1056" s="23" t="s">
        <v>23</v>
      </c>
      <c r="G1056" s="24" t="s">
        <v>5022</v>
      </c>
      <c r="H1056" s="24">
        <v>10.0555555555556</v>
      </c>
      <c r="I1056" s="24">
        <v>10.0555555555556</v>
      </c>
    </row>
    <row r="1057" spans="1:9" x14ac:dyDescent="0.3">
      <c r="A1057" s="21" t="s">
        <v>1327</v>
      </c>
      <c r="B1057" s="21">
        <v>50422050</v>
      </c>
      <c r="C1057" s="21" t="s">
        <v>1328</v>
      </c>
      <c r="D1057" s="21"/>
      <c r="E1057" s="21"/>
      <c r="F1057" s="21" t="s">
        <v>23</v>
      </c>
      <c r="G1057" s="22" t="s">
        <v>5022</v>
      </c>
      <c r="H1057" s="22">
        <v>6.4444444444444402</v>
      </c>
      <c r="I1057" s="22">
        <v>6.4444444444444402</v>
      </c>
    </row>
    <row r="1058" spans="1:9" x14ac:dyDescent="0.3">
      <c r="A1058" s="23" t="s">
        <v>1329</v>
      </c>
      <c r="B1058" s="23">
        <v>50422060</v>
      </c>
      <c r="C1058" s="23" t="s">
        <v>1328</v>
      </c>
      <c r="D1058" s="23"/>
      <c r="E1058" s="23"/>
      <c r="F1058" s="23" t="s">
        <v>23</v>
      </c>
      <c r="G1058" s="24" t="s">
        <v>5022</v>
      </c>
      <c r="H1058" s="24">
        <v>2.47058823529412</v>
      </c>
      <c r="I1058" s="24">
        <v>2.47058823529412</v>
      </c>
    </row>
    <row r="1059" spans="1:9" x14ac:dyDescent="0.3">
      <c r="A1059" s="23" t="s">
        <v>2460</v>
      </c>
      <c r="B1059" s="23">
        <v>59520580</v>
      </c>
      <c r="C1059" s="23" t="s">
        <v>2459</v>
      </c>
      <c r="D1059" s="23"/>
      <c r="E1059" s="23"/>
      <c r="F1059" s="23" t="s">
        <v>452</v>
      </c>
      <c r="G1059" s="24" t="s">
        <v>5022</v>
      </c>
      <c r="H1059" s="24">
        <v>93.227272727272705</v>
      </c>
      <c r="I1059" s="24">
        <v>93.227272727272705</v>
      </c>
    </row>
    <row r="1060" spans="1:9" x14ac:dyDescent="0.3">
      <c r="A1060" s="23" t="s">
        <v>1069</v>
      </c>
      <c r="B1060" s="23">
        <v>50320080</v>
      </c>
      <c r="C1060" s="23" t="s">
        <v>1070</v>
      </c>
      <c r="D1060" s="23"/>
      <c r="E1060" s="23"/>
      <c r="F1060" s="23" t="s">
        <v>137</v>
      </c>
      <c r="G1060" s="24">
        <v>29.227272727272727</v>
      </c>
      <c r="H1060" s="24">
        <v>30.409090909090899</v>
      </c>
      <c r="I1060" s="24">
        <v>59.636363636363626</v>
      </c>
    </row>
    <row r="1061" spans="1:9" x14ac:dyDescent="0.3">
      <c r="A1061" s="23" t="s">
        <v>1333</v>
      </c>
      <c r="B1061" s="23">
        <v>50422100</v>
      </c>
      <c r="C1061" s="23" t="s">
        <v>1334</v>
      </c>
      <c r="D1061" s="23"/>
      <c r="E1061" s="23"/>
      <c r="F1061" s="23" t="s">
        <v>23</v>
      </c>
      <c r="G1061" s="24" t="s">
        <v>5022</v>
      </c>
      <c r="H1061" s="24">
        <v>23.136363636363601</v>
      </c>
      <c r="I1061" s="24">
        <v>23.136363636363601</v>
      </c>
    </row>
    <row r="1062" spans="1:9" x14ac:dyDescent="0.3">
      <c r="A1062" s="21" t="s">
        <v>1335</v>
      </c>
      <c r="B1062" s="21">
        <v>50422160</v>
      </c>
      <c r="C1062" s="21" t="s">
        <v>1336</v>
      </c>
      <c r="D1062" s="21"/>
      <c r="E1062" s="21"/>
      <c r="F1062" s="21" t="s">
        <v>23</v>
      </c>
      <c r="G1062" s="22" t="s">
        <v>5022</v>
      </c>
      <c r="H1062" s="22" t="s">
        <v>5022</v>
      </c>
      <c r="I1062" s="22">
        <v>0</v>
      </c>
    </row>
    <row r="1063" spans="1:9" x14ac:dyDescent="0.3">
      <c r="A1063" s="21" t="s">
        <v>1337</v>
      </c>
      <c r="B1063" s="21">
        <v>50422190</v>
      </c>
      <c r="C1063" s="21" t="s">
        <v>1338</v>
      </c>
      <c r="D1063" s="21"/>
      <c r="E1063" s="21"/>
      <c r="F1063" s="21" t="s">
        <v>23</v>
      </c>
      <c r="G1063" s="22" t="s">
        <v>5022</v>
      </c>
      <c r="H1063" s="22">
        <v>6.3181818181818201</v>
      </c>
      <c r="I1063" s="22">
        <v>6.3181818181818201</v>
      </c>
    </row>
    <row r="1064" spans="1:9" x14ac:dyDescent="0.3">
      <c r="A1064" s="21" t="s">
        <v>1339</v>
      </c>
      <c r="B1064" s="21">
        <v>50422200</v>
      </c>
      <c r="C1064" s="21" t="s">
        <v>1338</v>
      </c>
      <c r="D1064" s="21"/>
      <c r="E1064" s="21"/>
      <c r="F1064" s="21" t="s">
        <v>23</v>
      </c>
      <c r="G1064" s="22" t="s">
        <v>5022</v>
      </c>
      <c r="H1064" s="22">
        <v>35.454545454545503</v>
      </c>
      <c r="I1064" s="22">
        <v>35.454545454545503</v>
      </c>
    </row>
    <row r="1065" spans="1:9" x14ac:dyDescent="0.3">
      <c r="A1065" s="21" t="s">
        <v>1340</v>
      </c>
      <c r="B1065" s="21">
        <v>50422210</v>
      </c>
      <c r="C1065" s="21" t="s">
        <v>1341</v>
      </c>
      <c r="D1065" s="21"/>
      <c r="E1065" s="21"/>
      <c r="F1065" s="21" t="s">
        <v>23</v>
      </c>
      <c r="G1065" s="22" t="s">
        <v>5022</v>
      </c>
      <c r="H1065" s="22" t="s">
        <v>5022</v>
      </c>
      <c r="I1065" s="22">
        <v>0</v>
      </c>
    </row>
    <row r="1066" spans="1:9" x14ac:dyDescent="0.3">
      <c r="A1066" s="21" t="s">
        <v>1342</v>
      </c>
      <c r="B1066" s="21">
        <v>50422220</v>
      </c>
      <c r="C1066" s="21" t="s">
        <v>1341</v>
      </c>
      <c r="D1066" s="21"/>
      <c r="E1066" s="21"/>
      <c r="F1066" s="21" t="s">
        <v>23</v>
      </c>
      <c r="G1066" s="22" t="s">
        <v>5022</v>
      </c>
      <c r="H1066" s="22" t="s">
        <v>5022</v>
      </c>
      <c r="I1066" s="22">
        <v>0</v>
      </c>
    </row>
    <row r="1067" spans="1:9" x14ac:dyDescent="0.3">
      <c r="A1067" s="23" t="s">
        <v>1343</v>
      </c>
      <c r="B1067" s="23">
        <v>50422250</v>
      </c>
      <c r="C1067" s="23" t="s">
        <v>1177</v>
      </c>
      <c r="D1067" s="23"/>
      <c r="E1067" s="23"/>
      <c r="F1067" s="23" t="s">
        <v>23</v>
      </c>
      <c r="G1067" s="24">
        <v>0.90909090909090906</v>
      </c>
      <c r="H1067" s="24">
        <v>1</v>
      </c>
      <c r="I1067" s="24">
        <v>1.9090909090909092</v>
      </c>
    </row>
    <row r="1068" spans="1:9" x14ac:dyDescent="0.3">
      <c r="A1068" s="21" t="s">
        <v>1344</v>
      </c>
      <c r="B1068" s="21">
        <v>50422280</v>
      </c>
      <c r="C1068" s="21" t="s">
        <v>1281</v>
      </c>
      <c r="D1068" s="21"/>
      <c r="E1068" s="21"/>
      <c r="F1068" s="21" t="s">
        <v>23</v>
      </c>
      <c r="G1068" s="22" t="s">
        <v>5022</v>
      </c>
      <c r="H1068" s="22">
        <v>1</v>
      </c>
      <c r="I1068" s="22">
        <v>1</v>
      </c>
    </row>
    <row r="1069" spans="1:9" x14ac:dyDescent="0.3">
      <c r="A1069" s="21" t="s">
        <v>1345</v>
      </c>
      <c r="B1069" s="21">
        <v>50422290</v>
      </c>
      <c r="C1069" s="21" t="s">
        <v>1346</v>
      </c>
      <c r="D1069" s="21"/>
      <c r="E1069" s="21"/>
      <c r="F1069" s="21" t="s">
        <v>23</v>
      </c>
      <c r="G1069" s="22" t="s">
        <v>5022</v>
      </c>
      <c r="H1069" s="22">
        <v>60.409090909090899</v>
      </c>
      <c r="I1069" s="22">
        <v>60.409090909090899</v>
      </c>
    </row>
    <row r="1070" spans="1:9" x14ac:dyDescent="0.3">
      <c r="A1070" s="21" t="s">
        <v>1347</v>
      </c>
      <c r="B1070" s="21">
        <v>50422300</v>
      </c>
      <c r="C1070" s="21" t="s">
        <v>1348</v>
      </c>
      <c r="D1070" s="21"/>
      <c r="E1070" s="21"/>
      <c r="F1070" s="21" t="s">
        <v>23</v>
      </c>
      <c r="G1070" s="22" t="s">
        <v>5022</v>
      </c>
      <c r="H1070" s="22">
        <v>3.95</v>
      </c>
      <c r="I1070" s="22">
        <v>3.95</v>
      </c>
    </row>
    <row r="1071" spans="1:9" x14ac:dyDescent="0.3">
      <c r="A1071" s="21" t="s">
        <v>1349</v>
      </c>
      <c r="B1071" s="21">
        <v>50422310</v>
      </c>
      <c r="C1071" s="21" t="s">
        <v>1348</v>
      </c>
      <c r="D1071" s="21"/>
      <c r="E1071" s="21"/>
      <c r="F1071" s="21" t="s">
        <v>23</v>
      </c>
      <c r="G1071" s="22" t="s">
        <v>5022</v>
      </c>
      <c r="H1071" s="22">
        <v>29.772727272727298</v>
      </c>
      <c r="I1071" s="22">
        <v>29.772727272727298</v>
      </c>
    </row>
    <row r="1072" spans="1:9" x14ac:dyDescent="0.3">
      <c r="A1072" s="21" t="s">
        <v>1350</v>
      </c>
      <c r="B1072" s="21">
        <v>50422320</v>
      </c>
      <c r="C1072" s="21" t="s">
        <v>1351</v>
      </c>
      <c r="D1072" s="21"/>
      <c r="E1072" s="21"/>
      <c r="F1072" s="21" t="s">
        <v>23</v>
      </c>
      <c r="G1072" s="22" t="s">
        <v>5022</v>
      </c>
      <c r="H1072" s="22">
        <v>3.8181818181818201</v>
      </c>
      <c r="I1072" s="22">
        <v>3.8181818181818201</v>
      </c>
    </row>
    <row r="1073" spans="1:9" x14ac:dyDescent="0.3">
      <c r="A1073" s="23" t="s">
        <v>1352</v>
      </c>
      <c r="B1073" s="24">
        <v>50422330</v>
      </c>
      <c r="C1073" s="23" t="s">
        <v>1253</v>
      </c>
      <c r="D1073" s="23"/>
      <c r="E1073" s="23"/>
      <c r="F1073" s="23" t="s">
        <v>23</v>
      </c>
      <c r="G1073" s="24" t="s">
        <v>5022</v>
      </c>
      <c r="H1073" s="24">
        <v>9.6363636363636402</v>
      </c>
      <c r="I1073" s="24">
        <v>9.6363636363636402</v>
      </c>
    </row>
    <row r="1074" spans="1:9" x14ac:dyDescent="0.3">
      <c r="A1074" s="21" t="s">
        <v>1353</v>
      </c>
      <c r="B1074" s="21">
        <v>50422520</v>
      </c>
      <c r="C1074" s="21" t="s">
        <v>1354</v>
      </c>
      <c r="D1074" s="21"/>
      <c r="E1074" s="21"/>
      <c r="F1074" s="21" t="s">
        <v>23</v>
      </c>
      <c r="G1074" s="22" t="s">
        <v>5022</v>
      </c>
      <c r="H1074" s="22">
        <v>1</v>
      </c>
      <c r="I1074" s="22">
        <v>1</v>
      </c>
    </row>
    <row r="1075" spans="1:9" x14ac:dyDescent="0.3">
      <c r="A1075" s="23" t="s">
        <v>1355</v>
      </c>
      <c r="B1075" s="23">
        <v>50422530</v>
      </c>
      <c r="C1075" s="23" t="s">
        <v>1354</v>
      </c>
      <c r="D1075" s="23"/>
      <c r="E1075" s="23"/>
      <c r="F1075" s="23" t="s">
        <v>23</v>
      </c>
      <c r="G1075" s="24" t="s">
        <v>5022</v>
      </c>
      <c r="H1075" s="24">
        <v>7.3636363636363598</v>
      </c>
      <c r="I1075" s="24">
        <v>7.3636363636363598</v>
      </c>
    </row>
    <row r="1076" spans="1:9" x14ac:dyDescent="0.3">
      <c r="A1076" s="21" t="s">
        <v>1082</v>
      </c>
      <c r="B1076" s="21">
        <v>50320350</v>
      </c>
      <c r="C1076" s="21" t="s">
        <v>1070</v>
      </c>
      <c r="D1076" s="21"/>
      <c r="E1076" s="21"/>
      <c r="F1076" s="21" t="s">
        <v>137</v>
      </c>
      <c r="G1076" s="22">
        <v>23.045454545454547</v>
      </c>
      <c r="H1076" s="22">
        <v>51.727272727272698</v>
      </c>
      <c r="I1076" s="22">
        <v>74.772727272727252</v>
      </c>
    </row>
    <row r="1077" spans="1:9" x14ac:dyDescent="0.3">
      <c r="A1077" s="23" t="s">
        <v>1357</v>
      </c>
      <c r="B1077" s="23">
        <v>50422550</v>
      </c>
      <c r="C1077" s="23" t="s">
        <v>1358</v>
      </c>
      <c r="D1077" s="23"/>
      <c r="E1077" s="23"/>
      <c r="F1077" s="23" t="s">
        <v>23</v>
      </c>
      <c r="G1077" s="24" t="s">
        <v>5022</v>
      </c>
      <c r="H1077" s="24">
        <v>26.409090909090899</v>
      </c>
      <c r="I1077" s="24">
        <v>26.409090909090899</v>
      </c>
    </row>
    <row r="1078" spans="1:9" x14ac:dyDescent="0.3">
      <c r="A1078" s="21" t="s">
        <v>1359</v>
      </c>
      <c r="B1078" s="21">
        <v>50422560</v>
      </c>
      <c r="C1078" s="21" t="s">
        <v>1360</v>
      </c>
      <c r="D1078" s="21"/>
      <c r="E1078" s="21"/>
      <c r="F1078" s="21" t="s">
        <v>23</v>
      </c>
      <c r="G1078" s="22" t="s">
        <v>5022</v>
      </c>
      <c r="H1078" s="22">
        <v>101.136363636364</v>
      </c>
      <c r="I1078" s="22">
        <v>101.136363636364</v>
      </c>
    </row>
    <row r="1079" spans="1:9" x14ac:dyDescent="0.3">
      <c r="A1079" s="23" t="s">
        <v>1361</v>
      </c>
      <c r="B1079" s="23">
        <v>50422570</v>
      </c>
      <c r="C1079" s="23" t="s">
        <v>1288</v>
      </c>
      <c r="D1079" s="23"/>
      <c r="E1079" s="23"/>
      <c r="F1079" s="23" t="s">
        <v>23</v>
      </c>
      <c r="G1079" s="24" t="s">
        <v>5022</v>
      </c>
      <c r="H1079" s="24">
        <v>299.90909090909099</v>
      </c>
      <c r="I1079" s="24">
        <v>299.90909090909099</v>
      </c>
    </row>
    <row r="1080" spans="1:9" x14ac:dyDescent="0.3">
      <c r="A1080" s="21" t="s">
        <v>1362</v>
      </c>
      <c r="B1080" s="21">
        <v>50422590</v>
      </c>
      <c r="C1080" s="21" t="s">
        <v>1320</v>
      </c>
      <c r="D1080" s="21"/>
      <c r="E1080" s="21"/>
      <c r="F1080" s="21" t="s">
        <v>23</v>
      </c>
      <c r="G1080" s="22" t="s">
        <v>5022</v>
      </c>
      <c r="H1080" s="22">
        <v>17.818181818181799</v>
      </c>
      <c r="I1080" s="22">
        <v>17.818181818181799</v>
      </c>
    </row>
    <row r="1081" spans="1:9" x14ac:dyDescent="0.3">
      <c r="A1081" s="21" t="s">
        <v>1363</v>
      </c>
      <c r="B1081" s="21">
        <v>50422740</v>
      </c>
      <c r="C1081" s="21" t="s">
        <v>1364</v>
      </c>
      <c r="D1081" s="21"/>
      <c r="E1081" s="21"/>
      <c r="F1081" s="21" t="s">
        <v>23</v>
      </c>
      <c r="G1081" s="22" t="s">
        <v>5022</v>
      </c>
      <c r="H1081" s="22">
        <v>69.454545454545496</v>
      </c>
      <c r="I1081" s="22">
        <v>69.454545454545496</v>
      </c>
    </row>
    <row r="1082" spans="1:9" x14ac:dyDescent="0.3">
      <c r="A1082" s="21" t="s">
        <v>1365</v>
      </c>
      <c r="B1082" s="21">
        <v>50423010</v>
      </c>
      <c r="C1082" s="21" t="s">
        <v>1366</v>
      </c>
      <c r="D1082" s="21"/>
      <c r="E1082" s="21"/>
      <c r="F1082" s="21" t="s">
        <v>23</v>
      </c>
      <c r="G1082" s="22" t="s">
        <v>5022</v>
      </c>
      <c r="H1082" s="22" t="s">
        <v>5022</v>
      </c>
      <c r="I1082" s="22">
        <v>0</v>
      </c>
    </row>
    <row r="1083" spans="1:9" x14ac:dyDescent="0.3">
      <c r="A1083" s="21" t="s">
        <v>1367</v>
      </c>
      <c r="B1083" s="21">
        <v>50423020</v>
      </c>
      <c r="C1083" s="21" t="s">
        <v>1368</v>
      </c>
      <c r="D1083" s="21"/>
      <c r="E1083" s="21"/>
      <c r="F1083" s="21" t="s">
        <v>23</v>
      </c>
      <c r="G1083" s="22" t="s">
        <v>5022</v>
      </c>
      <c r="H1083" s="22">
        <v>1</v>
      </c>
      <c r="I1083" s="22">
        <v>1</v>
      </c>
    </row>
    <row r="1084" spans="1:9" x14ac:dyDescent="0.3">
      <c r="A1084" s="21" t="s">
        <v>1369</v>
      </c>
      <c r="B1084" s="21">
        <v>50423040</v>
      </c>
      <c r="C1084" s="21" t="s">
        <v>1370</v>
      </c>
      <c r="D1084" s="21"/>
      <c r="E1084" s="21"/>
      <c r="F1084" s="21" t="s">
        <v>23</v>
      </c>
      <c r="G1084" s="22" t="s">
        <v>5022</v>
      </c>
      <c r="H1084" s="22">
        <v>7.4375</v>
      </c>
      <c r="I1084" s="22">
        <v>7.4375</v>
      </c>
    </row>
    <row r="1085" spans="1:9" x14ac:dyDescent="0.3">
      <c r="A1085" s="21" t="s">
        <v>1371</v>
      </c>
      <c r="B1085" s="21">
        <v>50423050</v>
      </c>
      <c r="C1085" s="21" t="s">
        <v>1370</v>
      </c>
      <c r="D1085" s="21"/>
      <c r="E1085" s="21"/>
      <c r="F1085" s="21" t="s">
        <v>23</v>
      </c>
      <c r="G1085" s="22" t="s">
        <v>5022</v>
      </c>
      <c r="H1085" s="22" t="s">
        <v>5022</v>
      </c>
      <c r="I1085" s="22">
        <v>0</v>
      </c>
    </row>
    <row r="1086" spans="1:9" x14ac:dyDescent="0.3">
      <c r="A1086" s="23" t="s">
        <v>1372</v>
      </c>
      <c r="B1086" s="23">
        <v>50423060</v>
      </c>
      <c r="C1086" s="23" t="s">
        <v>1366</v>
      </c>
      <c r="D1086" s="23"/>
      <c r="E1086" s="23"/>
      <c r="F1086" s="23" t="s">
        <v>23</v>
      </c>
      <c r="G1086" s="24" t="s">
        <v>5022</v>
      </c>
      <c r="H1086" s="24" t="s">
        <v>5022</v>
      </c>
      <c r="I1086" s="24">
        <v>0</v>
      </c>
    </row>
    <row r="1087" spans="1:9" x14ac:dyDescent="0.3">
      <c r="A1087" s="21" t="s">
        <v>1373</v>
      </c>
      <c r="B1087" s="21">
        <v>50423080</v>
      </c>
      <c r="C1087" s="21" t="s">
        <v>1374</v>
      </c>
      <c r="D1087" s="21"/>
      <c r="E1087" s="21"/>
      <c r="F1087" s="21" t="s">
        <v>23</v>
      </c>
      <c r="G1087" s="22" t="s">
        <v>5022</v>
      </c>
      <c r="H1087" s="22">
        <v>8.0454545454545503</v>
      </c>
      <c r="I1087" s="22">
        <v>8.0454545454545503</v>
      </c>
    </row>
    <row r="1088" spans="1:9" x14ac:dyDescent="0.3">
      <c r="A1088" s="23" t="s">
        <v>1375</v>
      </c>
      <c r="B1088" s="23">
        <v>50423100</v>
      </c>
      <c r="C1088" s="23" t="s">
        <v>1207</v>
      </c>
      <c r="D1088" s="23"/>
      <c r="E1088" s="23"/>
      <c r="F1088" s="23" t="s">
        <v>23</v>
      </c>
      <c r="G1088" s="24" t="s">
        <v>5022</v>
      </c>
      <c r="H1088" s="24">
        <v>12.909090909090899</v>
      </c>
      <c r="I1088" s="24">
        <v>12.909090909090899</v>
      </c>
    </row>
    <row r="1089" spans="1:9" x14ac:dyDescent="0.3">
      <c r="A1089" s="21" t="s">
        <v>1376</v>
      </c>
      <c r="B1089" s="21">
        <v>50423160</v>
      </c>
      <c r="C1089" s="21" t="s">
        <v>1377</v>
      </c>
      <c r="D1089" s="21"/>
      <c r="E1089" s="21"/>
      <c r="F1089" s="21" t="s">
        <v>23</v>
      </c>
      <c r="G1089" s="22" t="s">
        <v>5022</v>
      </c>
      <c r="H1089" s="22">
        <v>1</v>
      </c>
      <c r="I1089" s="22">
        <v>1</v>
      </c>
    </row>
    <row r="1090" spans="1:9" x14ac:dyDescent="0.3">
      <c r="A1090" s="23" t="s">
        <v>1378</v>
      </c>
      <c r="B1090" s="23">
        <v>50423170</v>
      </c>
      <c r="C1090" s="23" t="s">
        <v>1377</v>
      </c>
      <c r="D1090" s="23"/>
      <c r="E1090" s="23"/>
      <c r="F1090" s="23" t="s">
        <v>23</v>
      </c>
      <c r="G1090" s="24" t="s">
        <v>5022</v>
      </c>
      <c r="H1090" s="24">
        <v>12.363636363636401</v>
      </c>
      <c r="I1090" s="24">
        <v>12.363636363636401</v>
      </c>
    </row>
    <row r="1091" spans="1:9" x14ac:dyDescent="0.3">
      <c r="A1091" s="21" t="s">
        <v>1379</v>
      </c>
      <c r="B1091" s="21">
        <v>50423320</v>
      </c>
      <c r="C1091" s="21" t="s">
        <v>1368</v>
      </c>
      <c r="D1091" s="21"/>
      <c r="E1091" s="21"/>
      <c r="F1091" s="21" t="s">
        <v>23</v>
      </c>
      <c r="G1091" s="22" t="s">
        <v>5022</v>
      </c>
      <c r="H1091" s="22">
        <v>1</v>
      </c>
      <c r="I1091" s="22">
        <v>1</v>
      </c>
    </row>
    <row r="1092" spans="1:9" x14ac:dyDescent="0.3">
      <c r="A1092" s="23" t="s">
        <v>1380</v>
      </c>
      <c r="B1092" s="23">
        <v>50423410</v>
      </c>
      <c r="C1092" s="23" t="s">
        <v>1366</v>
      </c>
      <c r="D1092" s="23"/>
      <c r="E1092" s="23"/>
      <c r="F1092" s="23" t="s">
        <v>23</v>
      </c>
      <c r="G1092" s="24" t="s">
        <v>5022</v>
      </c>
      <c r="H1092" s="24">
        <v>290.444444444444</v>
      </c>
      <c r="I1092" s="24">
        <v>290.444444444444</v>
      </c>
    </row>
    <row r="1093" spans="1:9" x14ac:dyDescent="0.3">
      <c r="A1093" s="21" t="s">
        <v>1381</v>
      </c>
      <c r="B1093" s="21">
        <v>50423420</v>
      </c>
      <c r="C1093" s="21" t="s">
        <v>1366</v>
      </c>
      <c r="D1093" s="21"/>
      <c r="E1093" s="21"/>
      <c r="F1093" s="21" t="s">
        <v>23</v>
      </c>
      <c r="G1093" s="22" t="s">
        <v>5022</v>
      </c>
      <c r="H1093" s="22" t="s">
        <v>5022</v>
      </c>
      <c r="I1093" s="22">
        <v>0</v>
      </c>
    </row>
    <row r="1094" spans="1:9" x14ac:dyDescent="0.3">
      <c r="A1094" s="21" t="s">
        <v>1382</v>
      </c>
      <c r="B1094" s="21">
        <v>50423430</v>
      </c>
      <c r="C1094" s="21" t="s">
        <v>1366</v>
      </c>
      <c r="D1094" s="21"/>
      <c r="E1094" s="21"/>
      <c r="F1094" s="21" t="s">
        <v>23</v>
      </c>
      <c r="G1094" s="22" t="s">
        <v>5022</v>
      </c>
      <c r="H1094" s="22" t="s">
        <v>5022</v>
      </c>
      <c r="I1094" s="22">
        <v>0</v>
      </c>
    </row>
    <row r="1095" spans="1:9" x14ac:dyDescent="0.3">
      <c r="A1095" s="23" t="s">
        <v>3212</v>
      </c>
      <c r="B1095" s="23">
        <v>50000030</v>
      </c>
      <c r="C1095" s="23" t="s">
        <v>3213</v>
      </c>
      <c r="D1095" s="23"/>
      <c r="E1095" s="23"/>
      <c r="F1095" s="23" t="s">
        <v>15</v>
      </c>
      <c r="G1095" s="24">
        <v>104.90909090909091</v>
      </c>
      <c r="H1095" s="24" t="s">
        <v>5022</v>
      </c>
      <c r="I1095" s="24">
        <v>104.90909090909091</v>
      </c>
    </row>
    <row r="1096" spans="1:9" x14ac:dyDescent="0.3">
      <c r="A1096" s="23" t="s">
        <v>3881</v>
      </c>
      <c r="B1096" s="23">
        <v>50000140</v>
      </c>
      <c r="C1096" s="23" t="s">
        <v>3882</v>
      </c>
      <c r="D1096" s="23"/>
      <c r="E1096" s="23"/>
      <c r="F1096" s="23" t="s">
        <v>15</v>
      </c>
      <c r="G1096" s="24">
        <v>478.31818181818181</v>
      </c>
      <c r="H1096" s="24" t="s">
        <v>5022</v>
      </c>
      <c r="I1096" s="24">
        <v>478.31818181818181</v>
      </c>
    </row>
    <row r="1097" spans="1:9" x14ac:dyDescent="0.3">
      <c r="A1097" s="21" t="s">
        <v>4429</v>
      </c>
      <c r="B1097" s="21">
        <v>50000152</v>
      </c>
      <c r="C1097" s="21" t="s">
        <v>4430</v>
      </c>
      <c r="D1097" s="21"/>
      <c r="E1097" s="21"/>
      <c r="F1097" s="21" t="s">
        <v>15</v>
      </c>
      <c r="G1097" s="22">
        <v>149.86363636363637</v>
      </c>
      <c r="H1097" s="22" t="s">
        <v>5022</v>
      </c>
      <c r="I1097" s="22">
        <v>149.86363636363637</v>
      </c>
    </row>
    <row r="1098" spans="1:9" x14ac:dyDescent="0.3">
      <c r="A1098" s="23" t="s">
        <v>2892</v>
      </c>
      <c r="B1098" s="23">
        <v>50000180</v>
      </c>
      <c r="C1098" s="23" t="s">
        <v>2893</v>
      </c>
      <c r="D1098" s="23"/>
      <c r="E1098" s="23" t="s">
        <v>4981</v>
      </c>
      <c r="F1098" s="23" t="s">
        <v>15</v>
      </c>
      <c r="G1098" s="24" t="s">
        <v>5022</v>
      </c>
      <c r="H1098" s="24" t="s">
        <v>5022</v>
      </c>
      <c r="I1098" s="24">
        <v>0</v>
      </c>
    </row>
    <row r="1099" spans="1:9" x14ac:dyDescent="0.3">
      <c r="A1099" s="23" t="s">
        <v>2894</v>
      </c>
      <c r="B1099" s="23">
        <v>50000185</v>
      </c>
      <c r="C1099" s="23" t="s">
        <v>2893</v>
      </c>
      <c r="D1099" s="23"/>
      <c r="E1099" s="23" t="s">
        <v>4982</v>
      </c>
      <c r="F1099" s="23" t="s">
        <v>15</v>
      </c>
      <c r="G1099" s="24" t="s">
        <v>5022</v>
      </c>
      <c r="H1099" s="24" t="s">
        <v>5022</v>
      </c>
      <c r="I1099" s="24">
        <v>0</v>
      </c>
    </row>
    <row r="1100" spans="1:9" x14ac:dyDescent="0.3">
      <c r="A1100" s="21" t="s">
        <v>4452</v>
      </c>
      <c r="B1100" s="21">
        <v>50000200</v>
      </c>
      <c r="C1100" s="21" t="s">
        <v>4453</v>
      </c>
      <c r="D1100" s="21"/>
      <c r="E1100" s="21"/>
      <c r="F1100" s="21" t="s">
        <v>15</v>
      </c>
      <c r="G1100" s="22">
        <v>35.545454545454547</v>
      </c>
      <c r="H1100" s="22" t="s">
        <v>5022</v>
      </c>
      <c r="I1100" s="22">
        <v>35.545454545454547</v>
      </c>
    </row>
    <row r="1101" spans="1:9" x14ac:dyDescent="0.3">
      <c r="A1101" s="21" t="s">
        <v>2972</v>
      </c>
      <c r="B1101" s="21">
        <v>50000260</v>
      </c>
      <c r="C1101" s="21" t="s">
        <v>2971</v>
      </c>
      <c r="D1101" s="21"/>
      <c r="E1101" s="21"/>
      <c r="F1101" s="21" t="s">
        <v>15</v>
      </c>
      <c r="G1101" s="22">
        <v>25.045454545454547</v>
      </c>
      <c r="H1101" s="22" t="s">
        <v>5022</v>
      </c>
      <c r="I1101" s="22">
        <v>25.045454545454547</v>
      </c>
    </row>
    <row r="1102" spans="1:9" x14ac:dyDescent="0.3">
      <c r="A1102" s="23" t="s">
        <v>3145</v>
      </c>
      <c r="B1102" s="23">
        <v>50000300</v>
      </c>
      <c r="C1102" s="23" t="s">
        <v>3144</v>
      </c>
      <c r="D1102" s="23"/>
      <c r="E1102" s="23"/>
      <c r="F1102" s="23" t="s">
        <v>15</v>
      </c>
      <c r="G1102" s="24">
        <v>161.81818181818181</v>
      </c>
      <c r="H1102" s="24" t="s">
        <v>5022</v>
      </c>
      <c r="I1102" s="24">
        <v>161.81818181818181</v>
      </c>
    </row>
    <row r="1103" spans="1:9" x14ac:dyDescent="0.3">
      <c r="A1103" s="21" t="s">
        <v>4844</v>
      </c>
      <c r="B1103" s="21">
        <v>51200510</v>
      </c>
      <c r="C1103" s="21" t="s">
        <v>4243</v>
      </c>
      <c r="D1103" s="21"/>
      <c r="E1103" s="21"/>
      <c r="F1103" s="21" t="s">
        <v>4992</v>
      </c>
      <c r="G1103" s="22">
        <v>62.136363636363633</v>
      </c>
      <c r="H1103" s="22" t="s">
        <v>5022</v>
      </c>
      <c r="I1103" s="22">
        <v>62.136363636363633</v>
      </c>
    </row>
    <row r="1104" spans="1:9" x14ac:dyDescent="0.3">
      <c r="A1104" s="23" t="s">
        <v>3476</v>
      </c>
      <c r="B1104" s="23">
        <v>50000320</v>
      </c>
      <c r="C1104" s="23" t="s">
        <v>3475</v>
      </c>
      <c r="D1104" s="23"/>
      <c r="E1104" s="23"/>
      <c r="F1104" s="23" t="s">
        <v>15</v>
      </c>
      <c r="G1104" s="24">
        <v>228.86363636363637</v>
      </c>
      <c r="H1104" s="24" t="s">
        <v>5022</v>
      </c>
      <c r="I1104" s="24">
        <v>228.86363636363637</v>
      </c>
    </row>
    <row r="1105" spans="1:9" x14ac:dyDescent="0.3">
      <c r="A1105" s="21" t="s">
        <v>4554</v>
      </c>
      <c r="B1105" s="21">
        <v>50000330</v>
      </c>
      <c r="C1105" s="21" t="s">
        <v>4555</v>
      </c>
      <c r="D1105" s="21"/>
      <c r="E1105" s="21"/>
      <c r="F1105" s="21" t="s">
        <v>15</v>
      </c>
      <c r="G1105" s="22">
        <v>53.68181818181818</v>
      </c>
      <c r="H1105" s="22" t="s">
        <v>5022</v>
      </c>
      <c r="I1105" s="22">
        <v>53.68181818181818</v>
      </c>
    </row>
    <row r="1106" spans="1:9" x14ac:dyDescent="0.3">
      <c r="A1106" s="23" t="s">
        <v>4801</v>
      </c>
      <c r="B1106" s="23">
        <v>50427010</v>
      </c>
      <c r="C1106" s="23" t="s">
        <v>4802</v>
      </c>
      <c r="D1106" s="23"/>
      <c r="E1106" s="23"/>
      <c r="F1106" s="23" t="s">
        <v>24</v>
      </c>
      <c r="G1106" s="24" t="s">
        <v>5022</v>
      </c>
      <c r="H1106" s="24">
        <v>1</v>
      </c>
      <c r="I1106" s="24">
        <v>1</v>
      </c>
    </row>
    <row r="1107" spans="1:9" x14ac:dyDescent="0.3">
      <c r="A1107" s="21" t="s">
        <v>4803</v>
      </c>
      <c r="B1107" s="21">
        <v>50427020</v>
      </c>
      <c r="C1107" s="21" t="s">
        <v>4802</v>
      </c>
      <c r="D1107" s="21"/>
      <c r="E1107" s="21"/>
      <c r="F1107" s="21" t="s">
        <v>24</v>
      </c>
      <c r="G1107" s="22" t="s">
        <v>5022</v>
      </c>
      <c r="H1107" s="22">
        <v>1.4545454545454499</v>
      </c>
      <c r="I1107" s="22">
        <v>1.4545454545454499</v>
      </c>
    </row>
    <row r="1108" spans="1:9" x14ac:dyDescent="0.3">
      <c r="A1108" s="21" t="s">
        <v>1396</v>
      </c>
      <c r="B1108" s="21">
        <v>50427030</v>
      </c>
      <c r="C1108" s="21" t="s">
        <v>1397</v>
      </c>
      <c r="D1108" s="21"/>
      <c r="E1108" s="21"/>
      <c r="F1108" s="21" t="s">
        <v>23</v>
      </c>
      <c r="G1108" s="22" t="s">
        <v>5022</v>
      </c>
      <c r="H1108" s="22">
        <v>1</v>
      </c>
      <c r="I1108" s="22">
        <v>1</v>
      </c>
    </row>
    <row r="1109" spans="1:9" x14ac:dyDescent="0.3">
      <c r="A1109" s="23" t="s">
        <v>1398</v>
      </c>
      <c r="B1109" s="23">
        <v>50427040</v>
      </c>
      <c r="C1109" s="23" t="s">
        <v>1397</v>
      </c>
      <c r="D1109" s="23"/>
      <c r="E1109" s="23"/>
      <c r="F1109" s="23" t="s">
        <v>23</v>
      </c>
      <c r="G1109" s="24" t="s">
        <v>5022</v>
      </c>
      <c r="H1109" s="24">
        <v>8</v>
      </c>
      <c r="I1109" s="24">
        <v>8</v>
      </c>
    </row>
    <row r="1110" spans="1:9" x14ac:dyDescent="0.3">
      <c r="A1110" s="21" t="s">
        <v>1732</v>
      </c>
      <c r="B1110" s="21">
        <v>50695013</v>
      </c>
      <c r="C1110" s="21" t="s">
        <v>1731</v>
      </c>
      <c r="D1110" s="21"/>
      <c r="E1110" s="21"/>
      <c r="F1110" s="21" t="s">
        <v>34</v>
      </c>
      <c r="G1110" s="22">
        <v>55.363636363636367</v>
      </c>
      <c r="H1110" s="22" t="s">
        <v>5022</v>
      </c>
      <c r="I1110" s="22">
        <v>55.363636363636367</v>
      </c>
    </row>
    <row r="1111" spans="1:9" x14ac:dyDescent="0.3">
      <c r="A1111" s="21" t="s">
        <v>4623</v>
      </c>
      <c r="B1111" s="21">
        <v>50428009</v>
      </c>
      <c r="C1111" s="21" t="s">
        <v>1400</v>
      </c>
      <c r="D1111" s="21"/>
      <c r="E1111" s="21"/>
      <c r="F1111" s="21" t="s">
        <v>24</v>
      </c>
      <c r="G1111" s="22" t="s">
        <v>5022</v>
      </c>
      <c r="H1111" s="22" t="s">
        <v>5022</v>
      </c>
      <c r="I1111" s="22">
        <v>0</v>
      </c>
    </row>
    <row r="1112" spans="1:9" x14ac:dyDescent="0.3">
      <c r="A1112" s="23" t="s">
        <v>1399</v>
      </c>
      <c r="B1112" s="23">
        <v>50428010</v>
      </c>
      <c r="C1112" s="23" t="s">
        <v>1400</v>
      </c>
      <c r="D1112" s="23"/>
      <c r="E1112" s="23"/>
      <c r="F1112" s="23" t="s">
        <v>24</v>
      </c>
      <c r="G1112" s="24" t="s">
        <v>5022</v>
      </c>
      <c r="H1112" s="24" t="s">
        <v>5022</v>
      </c>
      <c r="I1112" s="24">
        <v>0</v>
      </c>
    </row>
    <row r="1113" spans="1:9" x14ac:dyDescent="0.3">
      <c r="A1113" s="23" t="s">
        <v>1401</v>
      </c>
      <c r="B1113" s="23">
        <v>50428011</v>
      </c>
      <c r="C1113" s="23" t="s">
        <v>1402</v>
      </c>
      <c r="D1113" s="23"/>
      <c r="E1113" s="23"/>
      <c r="F1113" s="23" t="s">
        <v>24</v>
      </c>
      <c r="G1113" s="24" t="s">
        <v>5022</v>
      </c>
      <c r="H1113" s="24" t="s">
        <v>5022</v>
      </c>
      <c r="I1113" s="24">
        <v>0</v>
      </c>
    </row>
    <row r="1114" spans="1:9" x14ac:dyDescent="0.3">
      <c r="A1114" s="23" t="s">
        <v>1403</v>
      </c>
      <c r="B1114" s="23">
        <v>50428012</v>
      </c>
      <c r="C1114" s="23" t="s">
        <v>1402</v>
      </c>
      <c r="D1114" s="23"/>
      <c r="E1114" s="23"/>
      <c r="F1114" s="23" t="s">
        <v>24</v>
      </c>
      <c r="G1114" s="24" t="s">
        <v>5022</v>
      </c>
      <c r="H1114" s="24" t="s">
        <v>5022</v>
      </c>
      <c r="I1114" s="24">
        <v>0</v>
      </c>
    </row>
    <row r="1115" spans="1:9" x14ac:dyDescent="0.3">
      <c r="A1115" s="23" t="s">
        <v>1404</v>
      </c>
      <c r="B1115" s="23">
        <v>50428014</v>
      </c>
      <c r="C1115" s="23" t="s">
        <v>1405</v>
      </c>
      <c r="D1115" s="23"/>
      <c r="E1115" s="23"/>
      <c r="F1115" s="23" t="s">
        <v>24</v>
      </c>
      <c r="G1115" s="24" t="s">
        <v>5022</v>
      </c>
      <c r="H1115" s="24" t="s">
        <v>5022</v>
      </c>
      <c r="I1115" s="24">
        <v>0</v>
      </c>
    </row>
    <row r="1116" spans="1:9" x14ac:dyDescent="0.3">
      <c r="A1116" s="21" t="s">
        <v>1406</v>
      </c>
      <c r="B1116" s="21">
        <v>50428025</v>
      </c>
      <c r="C1116" s="21" t="s">
        <v>1407</v>
      </c>
      <c r="D1116" s="21"/>
      <c r="E1116" s="21"/>
      <c r="F1116" s="21" t="s">
        <v>24</v>
      </c>
      <c r="G1116" s="22" t="s">
        <v>5022</v>
      </c>
      <c r="H1116" s="22" t="s">
        <v>5022</v>
      </c>
      <c r="I1116" s="22">
        <v>0</v>
      </c>
    </row>
    <row r="1117" spans="1:9" x14ac:dyDescent="0.3">
      <c r="A1117" s="23" t="s">
        <v>1408</v>
      </c>
      <c r="B1117" s="23">
        <v>50428026</v>
      </c>
      <c r="C1117" s="23" t="s">
        <v>1407</v>
      </c>
      <c r="D1117" s="23"/>
      <c r="E1117" s="23"/>
      <c r="F1117" s="23" t="s">
        <v>24</v>
      </c>
      <c r="G1117" s="24" t="s">
        <v>5022</v>
      </c>
      <c r="H1117" s="24" t="s">
        <v>5022</v>
      </c>
      <c r="I1117" s="24">
        <v>0</v>
      </c>
    </row>
    <row r="1118" spans="1:9" x14ac:dyDescent="0.3">
      <c r="A1118" s="23" t="s">
        <v>1409</v>
      </c>
      <c r="B1118" s="23">
        <v>50428049</v>
      </c>
      <c r="C1118" s="23" t="s">
        <v>1366</v>
      </c>
      <c r="D1118" s="23"/>
      <c r="E1118" s="23"/>
      <c r="F1118" s="23" t="s">
        <v>24</v>
      </c>
      <c r="G1118" s="24" t="s">
        <v>5022</v>
      </c>
      <c r="H1118" s="24" t="s">
        <v>5022</v>
      </c>
      <c r="I1118" s="24">
        <v>0</v>
      </c>
    </row>
    <row r="1119" spans="1:9" x14ac:dyDescent="0.3">
      <c r="A1119" s="21" t="s">
        <v>1410</v>
      </c>
      <c r="B1119" s="21">
        <v>50428050</v>
      </c>
      <c r="C1119" s="21" t="s">
        <v>1411</v>
      </c>
      <c r="D1119" s="21"/>
      <c r="E1119" s="21"/>
      <c r="F1119" s="21" t="s">
        <v>24</v>
      </c>
      <c r="G1119" s="22" t="s">
        <v>5022</v>
      </c>
      <c r="H1119" s="22" t="s">
        <v>5022</v>
      </c>
      <c r="I1119" s="22">
        <v>0</v>
      </c>
    </row>
    <row r="1120" spans="1:9" x14ac:dyDescent="0.3">
      <c r="A1120" s="23" t="s">
        <v>1412</v>
      </c>
      <c r="B1120" s="23">
        <v>50428051</v>
      </c>
      <c r="C1120" s="23" t="s">
        <v>1411</v>
      </c>
      <c r="D1120" s="23"/>
      <c r="E1120" s="23"/>
      <c r="F1120" s="23" t="s">
        <v>24</v>
      </c>
      <c r="G1120" s="24" t="s">
        <v>5022</v>
      </c>
      <c r="H1120" s="24" t="s">
        <v>5022</v>
      </c>
      <c r="I1120" s="24">
        <v>0</v>
      </c>
    </row>
    <row r="1121" spans="1:9" x14ac:dyDescent="0.3">
      <c r="A1121" s="23" t="s">
        <v>1413</v>
      </c>
      <c r="B1121" s="23">
        <v>50429170</v>
      </c>
      <c r="C1121" s="23" t="s">
        <v>1140</v>
      </c>
      <c r="D1121" s="23"/>
      <c r="E1121" s="23"/>
      <c r="F1121" s="23" t="s">
        <v>23</v>
      </c>
      <c r="G1121" s="24" t="s">
        <v>5022</v>
      </c>
      <c r="H1121" s="24">
        <v>62.545454545454497</v>
      </c>
      <c r="I1121" s="24">
        <v>62.545454545454497</v>
      </c>
    </row>
    <row r="1122" spans="1:9" x14ac:dyDescent="0.3">
      <c r="A1122" s="23" t="s">
        <v>1414</v>
      </c>
      <c r="B1122" s="23">
        <v>50429440</v>
      </c>
      <c r="C1122" s="23" t="s">
        <v>1217</v>
      </c>
      <c r="D1122" s="23"/>
      <c r="E1122" s="23"/>
      <c r="F1122" s="23" t="s">
        <v>23</v>
      </c>
      <c r="G1122" s="24" t="s">
        <v>5022</v>
      </c>
      <c r="H1122" s="24">
        <v>221.772727272727</v>
      </c>
      <c r="I1122" s="24">
        <v>221.772727272727</v>
      </c>
    </row>
    <row r="1123" spans="1:9" x14ac:dyDescent="0.3">
      <c r="A1123" s="23" t="s">
        <v>1415</v>
      </c>
      <c r="B1123" s="23">
        <v>50429580</v>
      </c>
      <c r="C1123" s="23" t="s">
        <v>1416</v>
      </c>
      <c r="D1123" s="23"/>
      <c r="E1123" s="23"/>
      <c r="F1123" s="23" t="s">
        <v>23</v>
      </c>
      <c r="G1123" s="24" t="s">
        <v>5022</v>
      </c>
      <c r="H1123" s="24">
        <v>4.1818181818181799</v>
      </c>
      <c r="I1123" s="24">
        <v>4.1818181818181799</v>
      </c>
    </row>
    <row r="1124" spans="1:9" x14ac:dyDescent="0.3">
      <c r="A1124" s="21" t="s">
        <v>569</v>
      </c>
      <c r="B1124" s="21">
        <v>50450010</v>
      </c>
      <c r="C1124" s="21" t="s">
        <v>570</v>
      </c>
      <c r="D1124" s="21"/>
      <c r="E1124" s="21"/>
      <c r="F1124" s="21" t="s">
        <v>157</v>
      </c>
      <c r="G1124" s="22" t="s">
        <v>5022</v>
      </c>
      <c r="H1124" s="22">
        <v>4.1363636363636402</v>
      </c>
      <c r="I1124" s="22">
        <v>4.1363636363636402</v>
      </c>
    </row>
    <row r="1125" spans="1:9" x14ac:dyDescent="0.3">
      <c r="A1125" s="21" t="s">
        <v>725</v>
      </c>
      <c r="B1125" s="21">
        <v>50450020</v>
      </c>
      <c r="C1125" s="21" t="s">
        <v>475</v>
      </c>
      <c r="D1125" s="21"/>
      <c r="E1125" s="21"/>
      <c r="F1125" s="21" t="s">
        <v>282</v>
      </c>
      <c r="G1125" s="22" t="s">
        <v>5022</v>
      </c>
      <c r="H1125" s="22">
        <v>1.375</v>
      </c>
      <c r="I1125" s="22">
        <v>1.375</v>
      </c>
    </row>
    <row r="1126" spans="1:9" x14ac:dyDescent="0.3">
      <c r="A1126" s="23" t="s">
        <v>474</v>
      </c>
      <c r="B1126" s="23">
        <v>50450030</v>
      </c>
      <c r="C1126" s="23" t="s">
        <v>475</v>
      </c>
      <c r="D1126" s="23"/>
      <c r="E1126" s="23"/>
      <c r="F1126" s="23" t="s">
        <v>282</v>
      </c>
      <c r="G1126" s="24" t="s">
        <v>5022</v>
      </c>
      <c r="H1126" s="24">
        <v>4.4090909090909101</v>
      </c>
      <c r="I1126" s="24">
        <v>4.4090909090909101</v>
      </c>
    </row>
    <row r="1127" spans="1:9" x14ac:dyDescent="0.3">
      <c r="A1127" s="23" t="s">
        <v>468</v>
      </c>
      <c r="B1127" s="23">
        <v>50450040</v>
      </c>
      <c r="C1127" s="23" t="s">
        <v>226</v>
      </c>
      <c r="D1127" s="23"/>
      <c r="E1127" s="23"/>
      <c r="F1127" s="23" t="s">
        <v>282</v>
      </c>
      <c r="G1127" s="24" t="s">
        <v>5022</v>
      </c>
      <c r="H1127" s="24">
        <v>7.1363636363636402</v>
      </c>
      <c r="I1127" s="24">
        <v>7.1363636363636402</v>
      </c>
    </row>
    <row r="1128" spans="1:9" x14ac:dyDescent="0.3">
      <c r="A1128" s="23" t="s">
        <v>281</v>
      </c>
      <c r="B1128" s="23">
        <v>50450050</v>
      </c>
      <c r="C1128" s="23" t="s">
        <v>226</v>
      </c>
      <c r="D1128" s="23"/>
      <c r="E1128" s="23"/>
      <c r="F1128" s="23" t="s">
        <v>282</v>
      </c>
      <c r="G1128" s="24" t="s">
        <v>5022</v>
      </c>
      <c r="H1128" s="24">
        <v>22.772727272727298</v>
      </c>
      <c r="I1128" s="24">
        <v>22.772727272727298</v>
      </c>
    </row>
    <row r="1129" spans="1:9" x14ac:dyDescent="0.3">
      <c r="A1129" s="23" t="s">
        <v>558</v>
      </c>
      <c r="B1129" s="23">
        <v>50450060</v>
      </c>
      <c r="C1129" s="23" t="s">
        <v>244</v>
      </c>
      <c r="D1129" s="23"/>
      <c r="E1129" s="23"/>
      <c r="F1129" s="23" t="s">
        <v>148</v>
      </c>
      <c r="G1129" s="24" t="s">
        <v>5022</v>
      </c>
      <c r="H1129" s="24">
        <v>4.3181818181818201</v>
      </c>
      <c r="I1129" s="24">
        <v>4.3181818181818201</v>
      </c>
    </row>
    <row r="1130" spans="1:9" x14ac:dyDescent="0.3">
      <c r="A1130" s="21" t="s">
        <v>243</v>
      </c>
      <c r="B1130" s="21">
        <v>50450070</v>
      </c>
      <c r="C1130" s="21" t="s">
        <v>244</v>
      </c>
      <c r="D1130" s="21"/>
      <c r="E1130" s="21"/>
      <c r="F1130" s="21" t="s">
        <v>148</v>
      </c>
      <c r="G1130" s="22" t="s">
        <v>5022</v>
      </c>
      <c r="H1130" s="22">
        <v>17.409090909090899</v>
      </c>
      <c r="I1130" s="22">
        <v>17.409090909090899</v>
      </c>
    </row>
    <row r="1131" spans="1:9" x14ac:dyDescent="0.3">
      <c r="A1131" s="23" t="s">
        <v>373</v>
      </c>
      <c r="B1131" s="23">
        <v>50450080</v>
      </c>
      <c r="C1131" s="23" t="s">
        <v>147</v>
      </c>
      <c r="D1131" s="23"/>
      <c r="E1131" s="23"/>
      <c r="F1131" s="23" t="s">
        <v>148</v>
      </c>
      <c r="G1131" s="24" t="s">
        <v>5022</v>
      </c>
      <c r="H1131" s="24">
        <v>10.545454545454501</v>
      </c>
      <c r="I1131" s="24">
        <v>10.545454545454501</v>
      </c>
    </row>
    <row r="1132" spans="1:9" x14ac:dyDescent="0.3">
      <c r="A1132" s="21" t="s">
        <v>1417</v>
      </c>
      <c r="B1132" s="21">
        <v>50450090</v>
      </c>
      <c r="C1132" s="21" t="s">
        <v>244</v>
      </c>
      <c r="D1132" s="21"/>
      <c r="E1132" s="21"/>
      <c r="F1132" s="21" t="s">
        <v>282</v>
      </c>
      <c r="G1132" s="22" t="s">
        <v>5022</v>
      </c>
      <c r="H1132" s="22" t="s">
        <v>5022</v>
      </c>
      <c r="I1132" s="22">
        <v>0</v>
      </c>
    </row>
    <row r="1133" spans="1:9" x14ac:dyDescent="0.3">
      <c r="A1133" s="23" t="s">
        <v>1418</v>
      </c>
      <c r="B1133" s="23">
        <v>50450100</v>
      </c>
      <c r="C1133" s="23" t="s">
        <v>244</v>
      </c>
      <c r="D1133" s="23"/>
      <c r="E1133" s="23"/>
      <c r="F1133" s="23" t="s">
        <v>282</v>
      </c>
      <c r="G1133" s="24" t="s">
        <v>5022</v>
      </c>
      <c r="H1133" s="24" t="s">
        <v>5022</v>
      </c>
      <c r="I1133" s="24">
        <v>0</v>
      </c>
    </row>
    <row r="1134" spans="1:9" x14ac:dyDescent="0.3">
      <c r="A1134" s="21" t="s">
        <v>1419</v>
      </c>
      <c r="B1134" s="21">
        <v>50450131</v>
      </c>
      <c r="C1134" s="21" t="s">
        <v>1420</v>
      </c>
      <c r="D1134" s="21"/>
      <c r="E1134" s="21"/>
      <c r="F1134" s="21" t="s">
        <v>282</v>
      </c>
      <c r="G1134" s="22" t="s">
        <v>5022</v>
      </c>
      <c r="H1134" s="22">
        <v>58.590909090909101</v>
      </c>
      <c r="I1134" s="22">
        <v>58.590909090909101</v>
      </c>
    </row>
    <row r="1135" spans="1:9" x14ac:dyDescent="0.3">
      <c r="A1135" s="23" t="s">
        <v>1421</v>
      </c>
      <c r="B1135" s="23">
        <v>50450142</v>
      </c>
      <c r="C1135" s="23" t="s">
        <v>1420</v>
      </c>
      <c r="D1135" s="23"/>
      <c r="E1135" s="23"/>
      <c r="F1135" s="23" t="s">
        <v>282</v>
      </c>
      <c r="G1135" s="24" t="s">
        <v>5022</v>
      </c>
      <c r="H1135" s="24">
        <v>2.6666666666666701</v>
      </c>
      <c r="I1135" s="24">
        <v>2.6666666666666701</v>
      </c>
    </row>
    <row r="1136" spans="1:9" x14ac:dyDescent="0.3">
      <c r="A1136" s="23" t="s">
        <v>4693</v>
      </c>
      <c r="B1136" s="23">
        <v>50450150</v>
      </c>
      <c r="C1136" s="23" t="s">
        <v>4694</v>
      </c>
      <c r="D1136" s="23"/>
      <c r="E1136" s="23"/>
      <c r="F1136" s="23" t="s">
        <v>148</v>
      </c>
      <c r="G1136" s="24" t="s">
        <v>5022</v>
      </c>
      <c r="H1136" s="24">
        <v>25.409090909090899</v>
      </c>
      <c r="I1136" s="24">
        <v>25.409090909090899</v>
      </c>
    </row>
    <row r="1137" spans="1:9" x14ac:dyDescent="0.3">
      <c r="A1137" s="23" t="s">
        <v>4784</v>
      </c>
      <c r="B1137" s="23">
        <v>50450160</v>
      </c>
      <c r="C1137" s="23" t="s">
        <v>4785</v>
      </c>
      <c r="D1137" s="23"/>
      <c r="E1137" s="23"/>
      <c r="F1137" s="23" t="s">
        <v>148</v>
      </c>
      <c r="G1137" s="24" t="s">
        <v>5022</v>
      </c>
      <c r="H1137" s="24">
        <v>2.0526315789473699</v>
      </c>
      <c r="I1137" s="24">
        <v>2.0526315789473699</v>
      </c>
    </row>
    <row r="1138" spans="1:9" x14ac:dyDescent="0.3">
      <c r="A1138" s="23" t="s">
        <v>4556</v>
      </c>
      <c r="B1138" s="23">
        <v>50000340</v>
      </c>
      <c r="C1138" s="23" t="s">
        <v>4555</v>
      </c>
      <c r="D1138" s="23"/>
      <c r="E1138" s="23"/>
      <c r="F1138" s="23" t="s">
        <v>15</v>
      </c>
      <c r="G1138" s="24">
        <v>135.77272727272728</v>
      </c>
      <c r="H1138" s="24" t="s">
        <v>5022</v>
      </c>
      <c r="I1138" s="24">
        <v>135.77272727272728</v>
      </c>
    </row>
    <row r="1139" spans="1:9" x14ac:dyDescent="0.3">
      <c r="A1139" s="23" t="s">
        <v>1424</v>
      </c>
      <c r="B1139" s="23">
        <v>50450170</v>
      </c>
      <c r="C1139" s="23" t="s">
        <v>1423</v>
      </c>
      <c r="D1139" s="23"/>
      <c r="E1139" s="23"/>
      <c r="F1139" s="23" t="s">
        <v>282</v>
      </c>
      <c r="G1139" s="24" t="s">
        <v>5022</v>
      </c>
      <c r="H1139" s="24">
        <v>12.863636363636401</v>
      </c>
      <c r="I1139" s="24">
        <v>12.863636363636401</v>
      </c>
    </row>
    <row r="1140" spans="1:9" x14ac:dyDescent="0.3">
      <c r="A1140" s="23" t="s">
        <v>4695</v>
      </c>
      <c r="B1140" s="23">
        <v>50450180</v>
      </c>
      <c r="C1140" s="23" t="s">
        <v>4694</v>
      </c>
      <c r="D1140" s="23"/>
      <c r="E1140" s="23"/>
      <c r="F1140" s="23" t="s">
        <v>148</v>
      </c>
      <c r="G1140" s="24" t="s">
        <v>5022</v>
      </c>
      <c r="H1140" s="24">
        <v>1.25</v>
      </c>
      <c r="I1140" s="24">
        <v>1.25</v>
      </c>
    </row>
    <row r="1141" spans="1:9" x14ac:dyDescent="0.3">
      <c r="A1141" s="23" t="s">
        <v>1425</v>
      </c>
      <c r="B1141" s="23">
        <v>50450190</v>
      </c>
      <c r="C1141" s="23" t="s">
        <v>1426</v>
      </c>
      <c r="D1141" s="23"/>
      <c r="E1141" s="23"/>
      <c r="F1141" s="23" t="s">
        <v>282</v>
      </c>
      <c r="G1141" s="24" t="s">
        <v>5022</v>
      </c>
      <c r="H1141" s="24" t="s">
        <v>5022</v>
      </c>
      <c r="I1141" s="24">
        <v>0</v>
      </c>
    </row>
    <row r="1142" spans="1:9" x14ac:dyDescent="0.3">
      <c r="A1142" s="21" t="s">
        <v>1427</v>
      </c>
      <c r="B1142" s="21">
        <v>50450210</v>
      </c>
      <c r="C1142" s="21" t="s">
        <v>1428</v>
      </c>
      <c r="D1142" s="21"/>
      <c r="E1142" s="21"/>
      <c r="F1142" s="21" t="s">
        <v>282</v>
      </c>
      <c r="G1142" s="22" t="s">
        <v>5022</v>
      </c>
      <c r="H1142" s="22" t="s">
        <v>5022</v>
      </c>
      <c r="I1142" s="22">
        <v>0</v>
      </c>
    </row>
    <row r="1143" spans="1:9" x14ac:dyDescent="0.3">
      <c r="A1143" s="23" t="s">
        <v>1429</v>
      </c>
      <c r="B1143" s="23">
        <v>50450211</v>
      </c>
      <c r="C1143" s="23" t="s">
        <v>1430</v>
      </c>
      <c r="D1143" s="23"/>
      <c r="E1143" s="23"/>
      <c r="F1143" s="23" t="s">
        <v>282</v>
      </c>
      <c r="G1143" s="24" t="s">
        <v>5022</v>
      </c>
      <c r="H1143" s="24">
        <v>62.409090909090899</v>
      </c>
      <c r="I1143" s="24">
        <v>62.409090909090899</v>
      </c>
    </row>
    <row r="1144" spans="1:9" x14ac:dyDescent="0.3">
      <c r="A1144" s="21" t="s">
        <v>4786</v>
      </c>
      <c r="B1144" s="21">
        <v>50450220</v>
      </c>
      <c r="C1144" s="21" t="s">
        <v>4785</v>
      </c>
      <c r="D1144" s="21"/>
      <c r="E1144" s="21"/>
      <c r="F1144" s="21" t="s">
        <v>148</v>
      </c>
      <c r="G1144" s="22" t="s">
        <v>5022</v>
      </c>
      <c r="H1144" s="22">
        <v>14.090909090909101</v>
      </c>
      <c r="I1144" s="22">
        <v>14.090909090909101</v>
      </c>
    </row>
    <row r="1145" spans="1:9" x14ac:dyDescent="0.3">
      <c r="A1145" s="23" t="s">
        <v>1431</v>
      </c>
      <c r="B1145" s="23">
        <v>50450222</v>
      </c>
      <c r="C1145" s="23" t="s">
        <v>1430</v>
      </c>
      <c r="D1145" s="23"/>
      <c r="E1145" s="23"/>
      <c r="F1145" s="23" t="s">
        <v>282</v>
      </c>
      <c r="G1145" s="24" t="s">
        <v>5022</v>
      </c>
      <c r="H1145" s="24">
        <v>1.4</v>
      </c>
      <c r="I1145" s="24">
        <v>1.4</v>
      </c>
    </row>
    <row r="1146" spans="1:9" x14ac:dyDescent="0.3">
      <c r="A1146" s="23" t="s">
        <v>1432</v>
      </c>
      <c r="B1146" s="23">
        <v>50450230</v>
      </c>
      <c r="C1146" s="23" t="s">
        <v>1433</v>
      </c>
      <c r="D1146" s="23"/>
      <c r="E1146" s="23"/>
      <c r="F1146" s="23" t="s">
        <v>282</v>
      </c>
      <c r="G1146" s="24" t="s">
        <v>5022</v>
      </c>
      <c r="H1146" s="24">
        <v>34.590909090909101</v>
      </c>
      <c r="I1146" s="24">
        <v>34.590909090909101</v>
      </c>
    </row>
    <row r="1147" spans="1:9" x14ac:dyDescent="0.3">
      <c r="A1147" s="21" t="s">
        <v>4204</v>
      </c>
      <c r="B1147" s="21">
        <v>50000350</v>
      </c>
      <c r="C1147" s="21" t="s">
        <v>4205</v>
      </c>
      <c r="D1147" s="21"/>
      <c r="E1147" s="21"/>
      <c r="F1147" s="21" t="s">
        <v>15</v>
      </c>
      <c r="G1147" s="22">
        <v>529.40909090909088</v>
      </c>
      <c r="H1147" s="22">
        <v>74</v>
      </c>
      <c r="I1147" s="22">
        <v>603.40909090909088</v>
      </c>
    </row>
    <row r="1148" spans="1:9" x14ac:dyDescent="0.3">
      <c r="A1148" s="21" t="s">
        <v>1436</v>
      </c>
      <c r="B1148" s="21">
        <v>50450262</v>
      </c>
      <c r="C1148" s="21" t="s">
        <v>1437</v>
      </c>
      <c r="D1148" s="21"/>
      <c r="E1148" s="21"/>
      <c r="F1148" s="21" t="s">
        <v>282</v>
      </c>
      <c r="G1148" s="22" t="s">
        <v>5022</v>
      </c>
      <c r="H1148" s="22">
        <v>1.6428571428571399</v>
      </c>
      <c r="I1148" s="22">
        <v>1.6428571428571399</v>
      </c>
    </row>
    <row r="1149" spans="1:9" x14ac:dyDescent="0.3">
      <c r="A1149" s="21" t="s">
        <v>1438</v>
      </c>
      <c r="B1149" s="21">
        <v>50450271</v>
      </c>
      <c r="C1149" s="21" t="s">
        <v>1437</v>
      </c>
      <c r="D1149" s="21"/>
      <c r="E1149" s="21"/>
      <c r="F1149" s="21" t="s">
        <v>282</v>
      </c>
      <c r="G1149" s="22" t="s">
        <v>5022</v>
      </c>
      <c r="H1149" s="22">
        <v>32.272727272727302</v>
      </c>
      <c r="I1149" s="22">
        <v>32.272727272727302</v>
      </c>
    </row>
    <row r="1150" spans="1:9" x14ac:dyDescent="0.3">
      <c r="A1150" s="21" t="s">
        <v>1439</v>
      </c>
      <c r="B1150" s="21">
        <v>50450281</v>
      </c>
      <c r="C1150" s="21" t="s">
        <v>1428</v>
      </c>
      <c r="D1150" s="21"/>
      <c r="E1150" s="21"/>
      <c r="F1150" s="21" t="s">
        <v>282</v>
      </c>
      <c r="G1150" s="22" t="s">
        <v>5022</v>
      </c>
      <c r="H1150" s="22">
        <v>107.40909090909101</v>
      </c>
      <c r="I1150" s="22">
        <v>107.40909090909101</v>
      </c>
    </row>
    <row r="1151" spans="1:9" x14ac:dyDescent="0.3">
      <c r="A1151" s="23" t="s">
        <v>1440</v>
      </c>
      <c r="B1151" s="23">
        <v>50450292</v>
      </c>
      <c r="C1151" s="23" t="s">
        <v>1428</v>
      </c>
      <c r="D1151" s="23"/>
      <c r="E1151" s="23"/>
      <c r="F1151" s="23" t="s">
        <v>282</v>
      </c>
      <c r="G1151" s="24" t="s">
        <v>5022</v>
      </c>
      <c r="H1151" s="24">
        <v>1.27272727272727</v>
      </c>
      <c r="I1151" s="24">
        <v>1.27272727272727</v>
      </c>
    </row>
    <row r="1152" spans="1:9" x14ac:dyDescent="0.3">
      <c r="A1152" s="21" t="s">
        <v>1441</v>
      </c>
      <c r="B1152" s="21">
        <v>50450311</v>
      </c>
      <c r="C1152" s="21" t="s">
        <v>1442</v>
      </c>
      <c r="D1152" s="21"/>
      <c r="E1152" s="21"/>
      <c r="F1152" s="21" t="s">
        <v>282</v>
      </c>
      <c r="G1152" s="22" t="s">
        <v>5022</v>
      </c>
      <c r="H1152" s="22">
        <v>144</v>
      </c>
      <c r="I1152" s="22">
        <v>144</v>
      </c>
    </row>
    <row r="1153" spans="1:9" x14ac:dyDescent="0.3">
      <c r="A1153" s="21" t="s">
        <v>1443</v>
      </c>
      <c r="B1153" s="21">
        <v>50450330</v>
      </c>
      <c r="C1153" s="21" t="s">
        <v>1442</v>
      </c>
      <c r="D1153" s="21"/>
      <c r="E1153" s="21"/>
      <c r="F1153" s="21" t="s">
        <v>282</v>
      </c>
      <c r="G1153" s="22" t="s">
        <v>5022</v>
      </c>
      <c r="H1153" s="22" t="s">
        <v>5022</v>
      </c>
      <c r="I1153" s="22">
        <v>0</v>
      </c>
    </row>
    <row r="1154" spans="1:9" x14ac:dyDescent="0.3">
      <c r="A1154" s="21" t="s">
        <v>1444</v>
      </c>
      <c r="B1154" s="21">
        <v>50450332</v>
      </c>
      <c r="C1154" s="21" t="s">
        <v>1442</v>
      </c>
      <c r="D1154" s="21"/>
      <c r="E1154" s="21"/>
      <c r="F1154" s="21" t="s">
        <v>282</v>
      </c>
      <c r="G1154" s="22" t="s">
        <v>5022</v>
      </c>
      <c r="H1154" s="22">
        <v>2.21428571428571</v>
      </c>
      <c r="I1154" s="22">
        <v>2.21428571428571</v>
      </c>
    </row>
    <row r="1155" spans="1:9" x14ac:dyDescent="0.3">
      <c r="A1155" s="21" t="s">
        <v>1445</v>
      </c>
      <c r="B1155" s="21">
        <v>50450350</v>
      </c>
      <c r="C1155" s="21" t="s">
        <v>1446</v>
      </c>
      <c r="D1155" s="21"/>
      <c r="E1155" s="21"/>
      <c r="F1155" s="21" t="s">
        <v>282</v>
      </c>
      <c r="G1155" s="22" t="s">
        <v>5022</v>
      </c>
      <c r="H1155" s="22">
        <v>95.363636363636402</v>
      </c>
      <c r="I1155" s="22">
        <v>95.363636363636402</v>
      </c>
    </row>
    <row r="1156" spans="1:9" x14ac:dyDescent="0.3">
      <c r="A1156" s="23" t="s">
        <v>1447</v>
      </c>
      <c r="B1156" s="23">
        <v>50450360</v>
      </c>
      <c r="C1156" s="23" t="s">
        <v>1448</v>
      </c>
      <c r="D1156" s="23"/>
      <c r="E1156" s="23"/>
      <c r="F1156" s="23" t="s">
        <v>282</v>
      </c>
      <c r="G1156" s="24" t="s">
        <v>5022</v>
      </c>
      <c r="H1156" s="24" t="s">
        <v>5022</v>
      </c>
      <c r="I1156" s="24">
        <v>0</v>
      </c>
    </row>
    <row r="1157" spans="1:9" x14ac:dyDescent="0.3">
      <c r="A1157" s="21" t="s">
        <v>1449</v>
      </c>
      <c r="B1157" s="21">
        <v>50450370</v>
      </c>
      <c r="C1157" s="21" t="s">
        <v>1450</v>
      </c>
      <c r="D1157" s="21"/>
      <c r="E1157" s="21"/>
      <c r="F1157" s="21" t="s">
        <v>282</v>
      </c>
      <c r="G1157" s="22" t="s">
        <v>5022</v>
      </c>
      <c r="H1157" s="22" t="s">
        <v>5022</v>
      </c>
      <c r="I1157" s="22">
        <v>0</v>
      </c>
    </row>
    <row r="1158" spans="1:9" x14ac:dyDescent="0.3">
      <c r="A1158" s="23" t="s">
        <v>1451</v>
      </c>
      <c r="B1158" s="23">
        <v>50450380</v>
      </c>
      <c r="C1158" s="23" t="s">
        <v>1452</v>
      </c>
      <c r="D1158" s="23"/>
      <c r="E1158" s="23"/>
      <c r="F1158" s="23" t="s">
        <v>282</v>
      </c>
      <c r="G1158" s="24" t="s">
        <v>5022</v>
      </c>
      <c r="H1158" s="24" t="s">
        <v>5022</v>
      </c>
      <c r="I1158" s="24">
        <v>0</v>
      </c>
    </row>
    <row r="1159" spans="1:9" x14ac:dyDescent="0.3">
      <c r="A1159" s="21" t="s">
        <v>4698</v>
      </c>
      <c r="B1159" s="21">
        <v>50450390</v>
      </c>
      <c r="C1159" s="21" t="s">
        <v>1448</v>
      </c>
      <c r="D1159" s="21"/>
      <c r="E1159" s="21"/>
      <c r="F1159" s="21" t="s">
        <v>148</v>
      </c>
      <c r="G1159" s="22" t="s">
        <v>5022</v>
      </c>
      <c r="H1159" s="22" t="s">
        <v>5022</v>
      </c>
      <c r="I1159" s="22">
        <v>0</v>
      </c>
    </row>
    <row r="1160" spans="1:9" x14ac:dyDescent="0.3">
      <c r="A1160" s="21" t="s">
        <v>4699</v>
      </c>
      <c r="B1160" s="21">
        <v>50450400</v>
      </c>
      <c r="C1160" s="21" t="s">
        <v>1452</v>
      </c>
      <c r="D1160" s="21"/>
      <c r="E1160" s="21"/>
      <c r="F1160" s="21" t="s">
        <v>148</v>
      </c>
      <c r="G1160" s="22" t="s">
        <v>5022</v>
      </c>
      <c r="H1160" s="22" t="s">
        <v>5022</v>
      </c>
      <c r="I1160" s="22">
        <v>0</v>
      </c>
    </row>
    <row r="1161" spans="1:9" x14ac:dyDescent="0.3">
      <c r="A1161" s="21" t="s">
        <v>4700</v>
      </c>
      <c r="B1161" s="21">
        <v>50450410</v>
      </c>
      <c r="C1161" s="21" t="s">
        <v>1454</v>
      </c>
      <c r="D1161" s="21"/>
      <c r="E1161" s="21"/>
      <c r="F1161" s="21" t="s">
        <v>148</v>
      </c>
      <c r="G1161" s="22" t="s">
        <v>5022</v>
      </c>
      <c r="H1161" s="22" t="s">
        <v>5022</v>
      </c>
      <c r="I1161" s="22">
        <v>0</v>
      </c>
    </row>
    <row r="1162" spans="1:9" x14ac:dyDescent="0.3">
      <c r="A1162" s="23" t="s">
        <v>1453</v>
      </c>
      <c r="B1162" s="23">
        <v>50450420</v>
      </c>
      <c r="C1162" s="23" t="s">
        <v>1454</v>
      </c>
      <c r="D1162" s="23"/>
      <c r="E1162" s="23"/>
      <c r="F1162" s="23" t="s">
        <v>282</v>
      </c>
      <c r="G1162" s="24" t="s">
        <v>5022</v>
      </c>
      <c r="H1162" s="24" t="s">
        <v>5022</v>
      </c>
      <c r="I1162" s="24">
        <v>0</v>
      </c>
    </row>
    <row r="1163" spans="1:9" x14ac:dyDescent="0.3">
      <c r="A1163" s="21" t="s">
        <v>1455</v>
      </c>
      <c r="B1163" s="21">
        <v>50450440</v>
      </c>
      <c r="C1163" s="21" t="s">
        <v>1456</v>
      </c>
      <c r="D1163" s="21"/>
      <c r="E1163" s="21"/>
      <c r="F1163" s="21" t="s">
        <v>282</v>
      </c>
      <c r="G1163" s="22" t="s">
        <v>5022</v>
      </c>
      <c r="H1163" s="22" t="s">
        <v>5022</v>
      </c>
      <c r="I1163" s="22">
        <v>0</v>
      </c>
    </row>
    <row r="1164" spans="1:9" x14ac:dyDescent="0.3">
      <c r="A1164" s="23" t="s">
        <v>4701</v>
      </c>
      <c r="B1164" s="23">
        <v>50450450</v>
      </c>
      <c r="C1164" s="23" t="s">
        <v>1456</v>
      </c>
      <c r="D1164" s="23"/>
      <c r="E1164" s="23"/>
      <c r="F1164" s="23" t="s">
        <v>148</v>
      </c>
      <c r="G1164" s="24" t="s">
        <v>5022</v>
      </c>
      <c r="H1164" s="24" t="s">
        <v>5022</v>
      </c>
      <c r="I1164" s="24">
        <v>0</v>
      </c>
    </row>
    <row r="1165" spans="1:9" x14ac:dyDescent="0.3">
      <c r="A1165" s="23" t="s">
        <v>1457</v>
      </c>
      <c r="B1165" s="23">
        <v>50450460</v>
      </c>
      <c r="C1165" s="23" t="s">
        <v>1458</v>
      </c>
      <c r="D1165" s="23"/>
      <c r="E1165" s="23"/>
      <c r="F1165" s="23" t="s">
        <v>282</v>
      </c>
      <c r="G1165" s="24" t="s">
        <v>5022</v>
      </c>
      <c r="H1165" s="24" t="s">
        <v>5022</v>
      </c>
      <c r="I1165" s="24">
        <v>0</v>
      </c>
    </row>
    <row r="1166" spans="1:9" x14ac:dyDescent="0.3">
      <c r="A1166" s="21" t="s">
        <v>1459</v>
      </c>
      <c r="B1166" s="21">
        <v>50450480</v>
      </c>
      <c r="C1166" s="21" t="s">
        <v>1460</v>
      </c>
      <c r="D1166" s="21"/>
      <c r="E1166" s="21"/>
      <c r="F1166" s="21" t="s">
        <v>282</v>
      </c>
      <c r="G1166" s="22" t="s">
        <v>5022</v>
      </c>
      <c r="H1166" s="22">
        <v>12.636363636363599</v>
      </c>
      <c r="I1166" s="22">
        <v>12.636363636363599</v>
      </c>
    </row>
    <row r="1167" spans="1:9" x14ac:dyDescent="0.3">
      <c r="A1167" s="21" t="s">
        <v>1461</v>
      </c>
      <c r="B1167" s="21">
        <v>50450490</v>
      </c>
      <c r="C1167" s="21" t="s">
        <v>1460</v>
      </c>
      <c r="D1167" s="21"/>
      <c r="E1167" s="21"/>
      <c r="F1167" s="21" t="s">
        <v>282</v>
      </c>
      <c r="G1167" s="22" t="s">
        <v>5022</v>
      </c>
      <c r="H1167" s="22">
        <v>3.2272727272727302</v>
      </c>
      <c r="I1167" s="22">
        <v>3.2272727272727302</v>
      </c>
    </row>
    <row r="1168" spans="1:9" x14ac:dyDescent="0.3">
      <c r="A1168" s="21" t="s">
        <v>1462</v>
      </c>
      <c r="B1168" s="21">
        <v>50450510</v>
      </c>
      <c r="C1168" s="21" t="s">
        <v>1127</v>
      </c>
      <c r="D1168" s="21"/>
      <c r="E1168" s="21"/>
      <c r="F1168" s="21" t="s">
        <v>282</v>
      </c>
      <c r="G1168" s="22" t="s">
        <v>5022</v>
      </c>
      <c r="H1168" s="22">
        <v>1.2307692307692299</v>
      </c>
      <c r="I1168" s="22">
        <v>1.2307692307692299</v>
      </c>
    </row>
    <row r="1169" spans="1:9" x14ac:dyDescent="0.3">
      <c r="A1169" s="21" t="s">
        <v>1463</v>
      </c>
      <c r="B1169" s="21">
        <v>50450520</v>
      </c>
      <c r="C1169" s="21" t="s">
        <v>1127</v>
      </c>
      <c r="D1169" s="21"/>
      <c r="E1169" s="21"/>
      <c r="F1169" s="21" t="s">
        <v>282</v>
      </c>
      <c r="G1169" s="22" t="s">
        <v>5022</v>
      </c>
      <c r="H1169" s="22">
        <v>6.5454545454545503</v>
      </c>
      <c r="I1169" s="22">
        <v>6.5454545454545503</v>
      </c>
    </row>
    <row r="1170" spans="1:9" x14ac:dyDescent="0.3">
      <c r="A1170" s="23" t="s">
        <v>1464</v>
      </c>
      <c r="B1170" s="23">
        <v>50450530</v>
      </c>
      <c r="C1170" s="23" t="s">
        <v>1465</v>
      </c>
      <c r="D1170" s="23"/>
      <c r="E1170" s="23"/>
      <c r="F1170" s="23" t="s">
        <v>282</v>
      </c>
      <c r="G1170" s="24" t="s">
        <v>5022</v>
      </c>
      <c r="H1170" s="24">
        <v>1.4615384615384599</v>
      </c>
      <c r="I1170" s="24">
        <v>1.4615384615384599</v>
      </c>
    </row>
    <row r="1171" spans="1:9" x14ac:dyDescent="0.3">
      <c r="A1171" s="23" t="s">
        <v>3750</v>
      </c>
      <c r="B1171" s="23">
        <v>50000360</v>
      </c>
      <c r="C1171" s="23" t="s">
        <v>3751</v>
      </c>
      <c r="D1171" s="23"/>
      <c r="E1171" s="23"/>
      <c r="F1171" s="23" t="s">
        <v>15</v>
      </c>
      <c r="G1171" s="24">
        <v>2533.318181818182</v>
      </c>
      <c r="H1171" s="24">
        <v>303.81818181818198</v>
      </c>
      <c r="I1171" s="24">
        <v>2837.136363636364</v>
      </c>
    </row>
    <row r="1172" spans="1:9" x14ac:dyDescent="0.3">
      <c r="A1172" s="21" t="s">
        <v>1467</v>
      </c>
      <c r="B1172" s="21">
        <v>50450550</v>
      </c>
      <c r="C1172" s="21" t="s">
        <v>1468</v>
      </c>
      <c r="D1172" s="21"/>
      <c r="E1172" s="21"/>
      <c r="F1172" s="21" t="s">
        <v>282</v>
      </c>
      <c r="G1172" s="22" t="s">
        <v>5022</v>
      </c>
      <c r="H1172" s="22" t="s">
        <v>5022</v>
      </c>
      <c r="I1172" s="22">
        <v>0</v>
      </c>
    </row>
    <row r="1173" spans="1:9" x14ac:dyDescent="0.3">
      <c r="A1173" s="23" t="s">
        <v>1469</v>
      </c>
      <c r="B1173" s="23">
        <v>50450560</v>
      </c>
      <c r="C1173" s="23" t="s">
        <v>1470</v>
      </c>
      <c r="D1173" s="23"/>
      <c r="E1173" s="23"/>
      <c r="F1173" s="23" t="s">
        <v>282</v>
      </c>
      <c r="G1173" s="24" t="s">
        <v>5022</v>
      </c>
      <c r="H1173" s="24">
        <v>4.375</v>
      </c>
      <c r="I1173" s="24">
        <v>4.375</v>
      </c>
    </row>
    <row r="1174" spans="1:9" x14ac:dyDescent="0.3">
      <c r="A1174" s="21" t="s">
        <v>1471</v>
      </c>
      <c r="B1174" s="21">
        <v>50450580</v>
      </c>
      <c r="C1174" s="21" t="s">
        <v>1472</v>
      </c>
      <c r="D1174" s="21"/>
      <c r="E1174" s="21"/>
      <c r="F1174" s="21" t="s">
        <v>282</v>
      </c>
      <c r="G1174" s="22" t="s">
        <v>5022</v>
      </c>
      <c r="H1174" s="22">
        <v>22.727272727272702</v>
      </c>
      <c r="I1174" s="22">
        <v>22.727272727272702</v>
      </c>
    </row>
    <row r="1175" spans="1:9" x14ac:dyDescent="0.3">
      <c r="A1175" s="21" t="s">
        <v>1473</v>
      </c>
      <c r="B1175" s="21">
        <v>50450592</v>
      </c>
      <c r="C1175" s="21" t="s">
        <v>1472</v>
      </c>
      <c r="D1175" s="21"/>
      <c r="E1175" s="21"/>
      <c r="F1175" s="21" t="s">
        <v>282</v>
      </c>
      <c r="G1175" s="22" t="s">
        <v>5022</v>
      </c>
      <c r="H1175" s="22">
        <v>81.090909090909093</v>
      </c>
      <c r="I1175" s="22">
        <v>81.090909090909093</v>
      </c>
    </row>
    <row r="1176" spans="1:9" x14ac:dyDescent="0.3">
      <c r="A1176" s="23" t="s">
        <v>1474</v>
      </c>
      <c r="B1176" s="23">
        <v>50450630</v>
      </c>
      <c r="C1176" s="23" t="s">
        <v>1475</v>
      </c>
      <c r="D1176" s="23"/>
      <c r="E1176" s="23"/>
      <c r="F1176" s="23" t="s">
        <v>282</v>
      </c>
      <c r="G1176" s="24" t="s">
        <v>5022</v>
      </c>
      <c r="H1176" s="24" t="s">
        <v>5022</v>
      </c>
      <c r="I1176" s="24">
        <v>0</v>
      </c>
    </row>
    <row r="1177" spans="1:9" x14ac:dyDescent="0.3">
      <c r="A1177" s="21" t="s">
        <v>4624</v>
      </c>
      <c r="B1177" s="21">
        <v>50450661</v>
      </c>
      <c r="C1177" s="21" t="s">
        <v>1477</v>
      </c>
      <c r="D1177" s="21"/>
      <c r="E1177" s="21"/>
      <c r="F1177" s="21" t="s">
        <v>148</v>
      </c>
      <c r="G1177" s="22" t="s">
        <v>5022</v>
      </c>
      <c r="H1177" s="22">
        <v>68.363636363636402</v>
      </c>
      <c r="I1177" s="22">
        <v>68.363636363636402</v>
      </c>
    </row>
    <row r="1178" spans="1:9" x14ac:dyDescent="0.3">
      <c r="A1178" s="23" t="s">
        <v>1476</v>
      </c>
      <c r="B1178" s="23">
        <v>50450671</v>
      </c>
      <c r="C1178" s="23" t="s">
        <v>1477</v>
      </c>
      <c r="D1178" s="23"/>
      <c r="E1178" s="23"/>
      <c r="F1178" s="23" t="s">
        <v>282</v>
      </c>
      <c r="G1178" s="24" t="s">
        <v>5022</v>
      </c>
      <c r="H1178" s="24" t="s">
        <v>5022</v>
      </c>
      <c r="I1178" s="24">
        <v>0</v>
      </c>
    </row>
    <row r="1179" spans="1:9" x14ac:dyDescent="0.3">
      <c r="A1179" s="21" t="s">
        <v>1478</v>
      </c>
      <c r="B1179" s="21">
        <v>50450692</v>
      </c>
      <c r="C1179" s="21" t="s">
        <v>1477</v>
      </c>
      <c r="D1179" s="21"/>
      <c r="E1179" s="21"/>
      <c r="F1179" s="21" t="s">
        <v>282</v>
      </c>
      <c r="G1179" s="22" t="s">
        <v>5022</v>
      </c>
      <c r="H1179" s="22">
        <v>2.2000000000000002</v>
      </c>
      <c r="I1179" s="22">
        <v>2.2000000000000002</v>
      </c>
    </row>
    <row r="1180" spans="1:9" x14ac:dyDescent="0.3">
      <c r="A1180" s="21" t="s">
        <v>3400</v>
      </c>
      <c r="B1180" s="21">
        <v>50000370</v>
      </c>
      <c r="C1180" s="21" t="s">
        <v>3401</v>
      </c>
      <c r="D1180" s="21"/>
      <c r="E1180" s="21"/>
      <c r="F1180" s="21" t="s">
        <v>15</v>
      </c>
      <c r="G1180" s="22">
        <v>1319.6363636363637</v>
      </c>
      <c r="H1180" s="22">
        <v>147.54545454545499</v>
      </c>
      <c r="I1180" s="22">
        <v>1467.1818181818187</v>
      </c>
    </row>
    <row r="1181" spans="1:9" x14ac:dyDescent="0.3">
      <c r="A1181" s="21" t="s">
        <v>3292</v>
      </c>
      <c r="B1181" s="21">
        <v>50000410</v>
      </c>
      <c r="C1181" s="21" t="s">
        <v>2507</v>
      </c>
      <c r="D1181" s="21"/>
      <c r="E1181" s="21"/>
      <c r="F1181" s="21" t="s">
        <v>15</v>
      </c>
      <c r="G1181" s="22">
        <v>110.31818181818181</v>
      </c>
      <c r="H1181" s="22">
        <v>54.318181818181799</v>
      </c>
      <c r="I1181" s="22">
        <v>164.63636363636363</v>
      </c>
    </row>
    <row r="1182" spans="1:9" x14ac:dyDescent="0.3">
      <c r="A1182" s="21" t="s">
        <v>1482</v>
      </c>
      <c r="B1182" s="21">
        <v>50450731</v>
      </c>
      <c r="C1182" s="21" t="s">
        <v>1480</v>
      </c>
      <c r="D1182" s="21"/>
      <c r="E1182" s="21"/>
      <c r="F1182" s="21" t="s">
        <v>282</v>
      </c>
      <c r="G1182" s="22" t="s">
        <v>5022</v>
      </c>
      <c r="H1182" s="22" t="s">
        <v>5022</v>
      </c>
      <c r="I1182" s="22">
        <v>0</v>
      </c>
    </row>
    <row r="1183" spans="1:9" x14ac:dyDescent="0.3">
      <c r="A1183" s="23" t="s">
        <v>1483</v>
      </c>
      <c r="B1183" s="23">
        <v>50450733</v>
      </c>
      <c r="C1183" s="23" t="s">
        <v>1480</v>
      </c>
      <c r="D1183" s="23"/>
      <c r="E1183" s="23"/>
      <c r="F1183" s="23" t="s">
        <v>282</v>
      </c>
      <c r="G1183" s="24" t="s">
        <v>5022</v>
      </c>
      <c r="H1183" s="24" t="s">
        <v>5022</v>
      </c>
      <c r="I1183" s="24">
        <v>0</v>
      </c>
    </row>
    <row r="1184" spans="1:9" x14ac:dyDescent="0.3">
      <c r="A1184" s="23" t="s">
        <v>1484</v>
      </c>
      <c r="B1184" s="23">
        <v>50450740</v>
      </c>
      <c r="C1184" s="23" t="s">
        <v>1485</v>
      </c>
      <c r="D1184" s="23"/>
      <c r="E1184" s="23"/>
      <c r="F1184" s="23" t="s">
        <v>282</v>
      </c>
      <c r="G1184" s="24" t="s">
        <v>5022</v>
      </c>
      <c r="H1184" s="24" t="s">
        <v>5022</v>
      </c>
      <c r="I1184" s="24">
        <v>0</v>
      </c>
    </row>
    <row r="1185" spans="1:9" x14ac:dyDescent="0.3">
      <c r="A1185" s="23" t="s">
        <v>4406</v>
      </c>
      <c r="B1185" s="23">
        <v>50000430</v>
      </c>
      <c r="C1185" s="23" t="s">
        <v>106</v>
      </c>
      <c r="D1185" s="23"/>
      <c r="E1185" s="23"/>
      <c r="F1185" s="23" t="s">
        <v>15</v>
      </c>
      <c r="G1185" s="24">
        <v>36.545454545454547</v>
      </c>
      <c r="H1185" s="24">
        <v>16.545454545454501</v>
      </c>
      <c r="I1185" s="24">
        <v>53.090909090909051</v>
      </c>
    </row>
    <row r="1186" spans="1:9" x14ac:dyDescent="0.3">
      <c r="A1186" s="21" t="s">
        <v>4407</v>
      </c>
      <c r="B1186" s="21">
        <v>50000440</v>
      </c>
      <c r="C1186" s="21" t="s">
        <v>106</v>
      </c>
      <c r="D1186" s="21"/>
      <c r="E1186" s="21"/>
      <c r="F1186" s="21" t="s">
        <v>15</v>
      </c>
      <c r="G1186" s="22">
        <v>129.90909090909091</v>
      </c>
      <c r="H1186" s="22">
        <v>34.818181818181799</v>
      </c>
      <c r="I1186" s="22">
        <v>164.72727272727269</v>
      </c>
    </row>
    <row r="1187" spans="1:9" x14ac:dyDescent="0.3">
      <c r="A1187" s="23" t="s">
        <v>4702</v>
      </c>
      <c r="B1187" s="23">
        <v>50450770</v>
      </c>
      <c r="C1187" s="23" t="s">
        <v>1485</v>
      </c>
      <c r="D1187" s="23"/>
      <c r="E1187" s="23"/>
      <c r="F1187" s="23" t="s">
        <v>148</v>
      </c>
      <c r="G1187" s="24" t="s">
        <v>5022</v>
      </c>
      <c r="H1187" s="24" t="s">
        <v>5022</v>
      </c>
      <c r="I1187" s="24">
        <v>0</v>
      </c>
    </row>
    <row r="1188" spans="1:9" x14ac:dyDescent="0.3">
      <c r="A1188" s="23" t="s">
        <v>4696</v>
      </c>
      <c r="B1188" s="23">
        <v>50450780</v>
      </c>
      <c r="C1188" s="23" t="s">
        <v>956</v>
      </c>
      <c r="D1188" s="23"/>
      <c r="E1188" s="23"/>
      <c r="F1188" s="23" t="s">
        <v>148</v>
      </c>
      <c r="G1188" s="24" t="s">
        <v>5022</v>
      </c>
      <c r="H1188" s="24" t="s">
        <v>5022</v>
      </c>
      <c r="I1188" s="24">
        <v>0</v>
      </c>
    </row>
    <row r="1189" spans="1:9" x14ac:dyDescent="0.3">
      <c r="A1189" s="23" t="s">
        <v>4697</v>
      </c>
      <c r="B1189" s="23">
        <v>50450785</v>
      </c>
      <c r="C1189" s="23" t="s">
        <v>956</v>
      </c>
      <c r="D1189" s="23"/>
      <c r="E1189" s="23"/>
      <c r="F1189" s="23" t="s">
        <v>148</v>
      </c>
      <c r="G1189" s="24" t="s">
        <v>5022</v>
      </c>
      <c r="H1189" s="24">
        <v>1.3333333333333299</v>
      </c>
      <c r="I1189" s="24">
        <v>1.3333333333333299</v>
      </c>
    </row>
    <row r="1190" spans="1:9" x14ac:dyDescent="0.3">
      <c r="A1190" s="23" t="s">
        <v>1486</v>
      </c>
      <c r="B1190" s="23">
        <v>50451240</v>
      </c>
      <c r="C1190" s="23" t="s">
        <v>1487</v>
      </c>
      <c r="D1190" s="23"/>
      <c r="E1190" s="23"/>
      <c r="F1190" s="23" t="s">
        <v>282</v>
      </c>
      <c r="G1190" s="24" t="s">
        <v>5022</v>
      </c>
      <c r="H1190" s="24">
        <v>34.727272727272698</v>
      </c>
      <c r="I1190" s="24">
        <v>34.727272727272698</v>
      </c>
    </row>
    <row r="1191" spans="1:9" x14ac:dyDescent="0.3">
      <c r="A1191" s="23" t="s">
        <v>1488</v>
      </c>
      <c r="B1191" s="23">
        <v>50456019</v>
      </c>
      <c r="C1191" s="23" t="s">
        <v>1489</v>
      </c>
      <c r="D1191" s="23"/>
      <c r="E1191" s="23"/>
      <c r="F1191" s="23" t="s">
        <v>148</v>
      </c>
      <c r="G1191" s="24" t="s">
        <v>5022</v>
      </c>
      <c r="H1191" s="24" t="s">
        <v>5022</v>
      </c>
      <c r="I1191" s="24">
        <v>0</v>
      </c>
    </row>
    <row r="1192" spans="1:9" x14ac:dyDescent="0.3">
      <c r="A1192" s="23" t="s">
        <v>1490</v>
      </c>
      <c r="B1192" s="23">
        <v>50456020</v>
      </c>
      <c r="C1192" s="23" t="s">
        <v>1489</v>
      </c>
      <c r="D1192" s="23"/>
      <c r="E1192" s="23"/>
      <c r="F1192" s="23" t="s">
        <v>148</v>
      </c>
      <c r="G1192" s="24" t="s">
        <v>5022</v>
      </c>
      <c r="H1192" s="24" t="s">
        <v>5022</v>
      </c>
      <c r="I1192" s="24">
        <v>0</v>
      </c>
    </row>
    <row r="1193" spans="1:9" x14ac:dyDescent="0.3">
      <c r="A1193" s="23" t="s">
        <v>1491</v>
      </c>
      <c r="B1193" s="23">
        <v>50456021</v>
      </c>
      <c r="C1193" s="23" t="s">
        <v>1492</v>
      </c>
      <c r="D1193" s="23"/>
      <c r="E1193" s="23"/>
      <c r="F1193" s="23" t="s">
        <v>148</v>
      </c>
      <c r="G1193" s="24" t="s">
        <v>5022</v>
      </c>
      <c r="H1193" s="24" t="s">
        <v>5022</v>
      </c>
      <c r="I1193" s="24">
        <v>0</v>
      </c>
    </row>
    <row r="1194" spans="1:9" x14ac:dyDescent="0.3">
      <c r="A1194" s="23" t="s">
        <v>1493</v>
      </c>
      <c r="B1194" s="23">
        <v>50456022</v>
      </c>
      <c r="C1194" s="23" t="s">
        <v>1492</v>
      </c>
      <c r="D1194" s="23"/>
      <c r="E1194" s="23"/>
      <c r="F1194" s="23" t="s">
        <v>148</v>
      </c>
      <c r="G1194" s="24" t="s">
        <v>5022</v>
      </c>
      <c r="H1194" s="24" t="s">
        <v>5022</v>
      </c>
      <c r="I1194" s="24">
        <v>0</v>
      </c>
    </row>
    <row r="1195" spans="1:9" x14ac:dyDescent="0.3">
      <c r="A1195" s="21" t="s">
        <v>1494</v>
      </c>
      <c r="B1195" s="22">
        <v>50457003</v>
      </c>
      <c r="C1195" s="21" t="s">
        <v>1495</v>
      </c>
      <c r="D1195" s="21"/>
      <c r="E1195" s="21"/>
      <c r="F1195" s="21" t="s">
        <v>4984</v>
      </c>
      <c r="G1195" s="22" t="s">
        <v>5022</v>
      </c>
      <c r="H1195" s="22" t="s">
        <v>5022</v>
      </c>
      <c r="I1195" s="22">
        <v>0</v>
      </c>
    </row>
    <row r="1196" spans="1:9" x14ac:dyDescent="0.3">
      <c r="A1196" s="23" t="s">
        <v>1496</v>
      </c>
      <c r="B1196" s="23">
        <v>50457004</v>
      </c>
      <c r="C1196" s="23" t="s">
        <v>1495</v>
      </c>
      <c r="D1196" s="23"/>
      <c r="E1196" s="23"/>
      <c r="F1196" s="23" t="s">
        <v>4984</v>
      </c>
      <c r="G1196" s="24" t="s">
        <v>5022</v>
      </c>
      <c r="H1196" s="24" t="s">
        <v>5022</v>
      </c>
      <c r="I1196" s="24">
        <v>0</v>
      </c>
    </row>
    <row r="1197" spans="1:9" x14ac:dyDescent="0.3">
      <c r="A1197" s="21" t="s">
        <v>1497</v>
      </c>
      <c r="B1197" s="21">
        <v>50457005</v>
      </c>
      <c r="C1197" s="21" t="s">
        <v>981</v>
      </c>
      <c r="D1197" s="21"/>
      <c r="E1197" s="21"/>
      <c r="F1197" s="21" t="s">
        <v>4984</v>
      </c>
      <c r="G1197" s="22" t="s">
        <v>5022</v>
      </c>
      <c r="H1197" s="22" t="s">
        <v>5022</v>
      </c>
      <c r="I1197" s="22">
        <v>0</v>
      </c>
    </row>
    <row r="1198" spans="1:9" x14ac:dyDescent="0.3">
      <c r="A1198" s="21" t="s">
        <v>1498</v>
      </c>
      <c r="B1198" s="21">
        <v>50457006</v>
      </c>
      <c r="C1198" s="21" t="s">
        <v>981</v>
      </c>
      <c r="D1198" s="21"/>
      <c r="E1198" s="21"/>
      <c r="F1198" s="21" t="s">
        <v>4984</v>
      </c>
      <c r="G1198" s="22" t="s">
        <v>5022</v>
      </c>
      <c r="H1198" s="22" t="s">
        <v>5022</v>
      </c>
      <c r="I1198" s="22">
        <v>0</v>
      </c>
    </row>
    <row r="1199" spans="1:9" x14ac:dyDescent="0.3">
      <c r="A1199" s="21" t="s">
        <v>731</v>
      </c>
      <c r="B1199" s="22">
        <v>50490010</v>
      </c>
      <c r="C1199" s="21" t="s">
        <v>732</v>
      </c>
      <c r="D1199" s="21"/>
      <c r="E1199" s="21"/>
      <c r="F1199" s="21" t="s">
        <v>51</v>
      </c>
      <c r="G1199" s="22">
        <v>0.90909090909090906</v>
      </c>
      <c r="H1199" s="22" t="s">
        <v>5022</v>
      </c>
      <c r="I1199" s="22">
        <v>0.90909090909090906</v>
      </c>
    </row>
    <row r="1200" spans="1:9" x14ac:dyDescent="0.3">
      <c r="A1200" s="23" t="s">
        <v>481</v>
      </c>
      <c r="B1200" s="23">
        <v>50490120</v>
      </c>
      <c r="C1200" s="23" t="s">
        <v>482</v>
      </c>
      <c r="D1200" s="23"/>
      <c r="E1200" s="23"/>
      <c r="F1200" s="23" t="s">
        <v>63</v>
      </c>
      <c r="G1200" s="24">
        <v>3.9545454545454546</v>
      </c>
      <c r="H1200" s="24" t="s">
        <v>5022</v>
      </c>
      <c r="I1200" s="24">
        <v>3.9545454545454546</v>
      </c>
    </row>
    <row r="1201" spans="1:9" x14ac:dyDescent="0.3">
      <c r="A1201" s="23" t="s">
        <v>277</v>
      </c>
      <c r="B1201" s="23">
        <v>50490130</v>
      </c>
      <c r="C1201" s="23" t="s">
        <v>32</v>
      </c>
      <c r="D1201" s="23"/>
      <c r="E1201" s="23"/>
      <c r="F1201" s="23" t="s">
        <v>63</v>
      </c>
      <c r="G1201" s="24">
        <v>14.681818181818182</v>
      </c>
      <c r="H1201" s="24" t="s">
        <v>5022</v>
      </c>
      <c r="I1201" s="24">
        <v>14.681818181818182</v>
      </c>
    </row>
    <row r="1202" spans="1:9" x14ac:dyDescent="0.3">
      <c r="A1202" s="21" t="s">
        <v>2874</v>
      </c>
      <c r="B1202" s="21">
        <v>50000450</v>
      </c>
      <c r="C1202" s="21" t="s">
        <v>2875</v>
      </c>
      <c r="D1202" s="21"/>
      <c r="E1202" s="21"/>
      <c r="F1202" s="21" t="s">
        <v>15</v>
      </c>
      <c r="G1202" s="22">
        <v>61.727272727272727</v>
      </c>
      <c r="H1202" s="22">
        <v>24.636363636363601</v>
      </c>
      <c r="I1202" s="22">
        <v>86.363636363636331</v>
      </c>
    </row>
    <row r="1203" spans="1:9" x14ac:dyDescent="0.3">
      <c r="A1203" s="21" t="s">
        <v>1499</v>
      </c>
      <c r="B1203" s="21">
        <v>50500010</v>
      </c>
      <c r="C1203" s="21" t="s">
        <v>1092</v>
      </c>
      <c r="D1203" s="21"/>
      <c r="E1203" s="21"/>
      <c r="F1203" s="21" t="s">
        <v>43</v>
      </c>
      <c r="G1203" s="22" t="s">
        <v>5022</v>
      </c>
      <c r="H1203" s="22">
        <v>17.181818181818201</v>
      </c>
      <c r="I1203" s="22">
        <v>17.181818181818201</v>
      </c>
    </row>
    <row r="1204" spans="1:9" x14ac:dyDescent="0.3">
      <c r="A1204" s="23" t="s">
        <v>428</v>
      </c>
      <c r="B1204" s="23">
        <v>50500020</v>
      </c>
      <c r="C1204" s="23" t="s">
        <v>429</v>
      </c>
      <c r="D1204" s="23"/>
      <c r="E1204" s="23"/>
      <c r="F1204" s="23" t="s">
        <v>43</v>
      </c>
      <c r="G1204" s="24">
        <v>4.5454545454545456E-2</v>
      </c>
      <c r="H1204" s="24">
        <v>6.5454545454545503</v>
      </c>
      <c r="I1204" s="24">
        <v>6.5909090909090962</v>
      </c>
    </row>
    <row r="1205" spans="1:9" x14ac:dyDescent="0.3">
      <c r="A1205" s="21" t="s">
        <v>598</v>
      </c>
      <c r="B1205" s="21">
        <v>50500030</v>
      </c>
      <c r="C1205" s="21" t="s">
        <v>429</v>
      </c>
      <c r="D1205" s="21"/>
      <c r="E1205" s="21"/>
      <c r="F1205" s="21" t="s">
        <v>43</v>
      </c>
      <c r="G1205" s="22" t="s">
        <v>5022</v>
      </c>
      <c r="H1205" s="22">
        <v>2.1538461538461502</v>
      </c>
      <c r="I1205" s="22">
        <v>2.1538461538461502</v>
      </c>
    </row>
    <row r="1206" spans="1:9" x14ac:dyDescent="0.3">
      <c r="A1206" s="21" t="s">
        <v>507</v>
      </c>
      <c r="B1206" s="21">
        <v>50500040</v>
      </c>
      <c r="C1206" s="21" t="s">
        <v>508</v>
      </c>
      <c r="D1206" s="21"/>
      <c r="E1206" s="21"/>
      <c r="F1206" s="21" t="s">
        <v>43</v>
      </c>
      <c r="G1206" s="22">
        <v>4.5454545454545456E-2</v>
      </c>
      <c r="H1206" s="22">
        <v>4.2727272727272698</v>
      </c>
      <c r="I1206" s="22">
        <v>4.3181818181818157</v>
      </c>
    </row>
    <row r="1207" spans="1:9" x14ac:dyDescent="0.3">
      <c r="A1207" s="21" t="s">
        <v>750</v>
      </c>
      <c r="B1207" s="21">
        <v>50500050</v>
      </c>
      <c r="C1207" s="21" t="s">
        <v>508</v>
      </c>
      <c r="D1207" s="21"/>
      <c r="E1207" s="21"/>
      <c r="F1207" s="21" t="s">
        <v>43</v>
      </c>
      <c r="G1207" s="22" t="s">
        <v>5022</v>
      </c>
      <c r="H1207" s="22">
        <v>1.2222222222222201</v>
      </c>
      <c r="I1207" s="22">
        <v>1.2222222222222201</v>
      </c>
    </row>
    <row r="1208" spans="1:9" x14ac:dyDescent="0.3">
      <c r="A1208" s="23" t="s">
        <v>110</v>
      </c>
      <c r="B1208" s="23">
        <v>50500060</v>
      </c>
      <c r="C1208" s="23" t="s">
        <v>111</v>
      </c>
      <c r="D1208" s="23"/>
      <c r="E1208" s="23"/>
      <c r="F1208" s="23" t="s">
        <v>98</v>
      </c>
      <c r="G1208" s="24">
        <v>0.77272727272727271</v>
      </c>
      <c r="H1208" s="24">
        <v>63.409090909090899</v>
      </c>
      <c r="I1208" s="24">
        <v>64.181818181818173</v>
      </c>
    </row>
    <row r="1209" spans="1:9" x14ac:dyDescent="0.3">
      <c r="A1209" s="23" t="s">
        <v>635</v>
      </c>
      <c r="B1209" s="23">
        <v>50510010</v>
      </c>
      <c r="C1209" s="23" t="s">
        <v>636</v>
      </c>
      <c r="D1209" s="23"/>
      <c r="E1209" s="23"/>
      <c r="F1209" s="23" t="s">
        <v>157</v>
      </c>
      <c r="G1209" s="24" t="s">
        <v>5022</v>
      </c>
      <c r="H1209" s="24">
        <v>1.7333333333333301</v>
      </c>
      <c r="I1209" s="24">
        <v>1.7333333333333301</v>
      </c>
    </row>
    <row r="1210" spans="1:9" x14ac:dyDescent="0.3">
      <c r="A1210" s="23" t="s">
        <v>284</v>
      </c>
      <c r="B1210" s="23">
        <v>50510020</v>
      </c>
      <c r="C1210" s="23" t="s">
        <v>156</v>
      </c>
      <c r="D1210" s="23"/>
      <c r="E1210" s="23"/>
      <c r="F1210" s="23" t="s">
        <v>157</v>
      </c>
      <c r="G1210" s="24" t="s">
        <v>5022</v>
      </c>
      <c r="H1210" s="24">
        <v>19.545454545454501</v>
      </c>
      <c r="I1210" s="24">
        <v>19.545454545454501</v>
      </c>
    </row>
    <row r="1211" spans="1:9" x14ac:dyDescent="0.3">
      <c r="A1211" s="21" t="s">
        <v>155</v>
      </c>
      <c r="B1211" s="21">
        <v>50510030</v>
      </c>
      <c r="C1211" s="21" t="s">
        <v>156</v>
      </c>
      <c r="D1211" s="21"/>
      <c r="E1211" s="21"/>
      <c r="F1211" s="21" t="s">
        <v>157</v>
      </c>
      <c r="G1211" s="22" t="s">
        <v>5022</v>
      </c>
      <c r="H1211" s="22">
        <v>49.954545454545503</v>
      </c>
      <c r="I1211" s="22">
        <v>49.954545454545503</v>
      </c>
    </row>
    <row r="1212" spans="1:9" x14ac:dyDescent="0.3">
      <c r="A1212" s="23" t="s">
        <v>2876</v>
      </c>
      <c r="B1212" s="23">
        <v>50000460</v>
      </c>
      <c r="C1212" s="23" t="s">
        <v>2875</v>
      </c>
      <c r="D1212" s="23"/>
      <c r="E1212" s="23"/>
      <c r="F1212" s="23" t="s">
        <v>15</v>
      </c>
      <c r="G1212" s="24">
        <v>308.31818181818181</v>
      </c>
      <c r="H1212" s="24">
        <v>83</v>
      </c>
      <c r="I1212" s="24">
        <v>391.31818181818181</v>
      </c>
    </row>
    <row r="1213" spans="1:9" x14ac:dyDescent="0.3">
      <c r="A1213" s="23" t="s">
        <v>4478</v>
      </c>
      <c r="B1213" s="24">
        <v>50000470</v>
      </c>
      <c r="C1213" s="23" t="s">
        <v>4479</v>
      </c>
      <c r="D1213" s="23"/>
      <c r="E1213" s="23"/>
      <c r="F1213" s="23" t="s">
        <v>15</v>
      </c>
      <c r="G1213" s="24">
        <v>45.68181818181818</v>
      </c>
      <c r="H1213" s="24">
        <v>15.318181818181801</v>
      </c>
      <c r="I1213" s="24">
        <v>60.999999999999979</v>
      </c>
    </row>
    <row r="1214" spans="1:9" x14ac:dyDescent="0.3">
      <c r="A1214" s="21" t="s">
        <v>751</v>
      </c>
      <c r="B1214" s="21">
        <v>50510060</v>
      </c>
      <c r="C1214" s="21" t="s">
        <v>502</v>
      </c>
      <c r="D1214" s="21"/>
      <c r="E1214" s="21"/>
      <c r="F1214" s="21" t="s">
        <v>157</v>
      </c>
      <c r="G1214" s="22" t="s">
        <v>5022</v>
      </c>
      <c r="H1214" s="22">
        <v>1.1000000000000001</v>
      </c>
      <c r="I1214" s="22">
        <v>1.1000000000000001</v>
      </c>
    </row>
    <row r="1215" spans="1:9" x14ac:dyDescent="0.3">
      <c r="A1215" s="21" t="s">
        <v>501</v>
      </c>
      <c r="B1215" s="21">
        <v>50510070</v>
      </c>
      <c r="C1215" s="21" t="s">
        <v>502</v>
      </c>
      <c r="D1215" s="21"/>
      <c r="E1215" s="21"/>
      <c r="F1215" s="21" t="s">
        <v>157</v>
      </c>
      <c r="G1215" s="22" t="s">
        <v>5022</v>
      </c>
      <c r="H1215" s="22">
        <v>3.5454545454545499</v>
      </c>
      <c r="I1215" s="22">
        <v>3.5454545454545499</v>
      </c>
    </row>
    <row r="1216" spans="1:9" x14ac:dyDescent="0.3">
      <c r="A1216" s="23" t="s">
        <v>705</v>
      </c>
      <c r="B1216" s="23">
        <v>50510080</v>
      </c>
      <c r="C1216" s="23" t="s">
        <v>570</v>
      </c>
      <c r="D1216" s="23"/>
      <c r="E1216" s="23"/>
      <c r="F1216" s="23" t="s">
        <v>157</v>
      </c>
      <c r="G1216" s="24" t="s">
        <v>5022</v>
      </c>
      <c r="H1216" s="24">
        <v>1.75</v>
      </c>
      <c r="I1216" s="24">
        <v>1.75</v>
      </c>
    </row>
    <row r="1217" spans="1:9" x14ac:dyDescent="0.3">
      <c r="A1217" s="21" t="s">
        <v>712</v>
      </c>
      <c r="B1217" s="21">
        <v>50510090</v>
      </c>
      <c r="C1217" s="21" t="s">
        <v>713</v>
      </c>
      <c r="D1217" s="21"/>
      <c r="E1217" s="21"/>
      <c r="F1217" s="21" t="s">
        <v>157</v>
      </c>
      <c r="G1217" s="22" t="s">
        <v>5022</v>
      </c>
      <c r="H1217" s="22" t="s">
        <v>5022</v>
      </c>
      <c r="I1217" s="22">
        <v>0</v>
      </c>
    </row>
    <row r="1218" spans="1:9" x14ac:dyDescent="0.3">
      <c r="A1218" s="21" t="s">
        <v>812</v>
      </c>
      <c r="B1218" s="21">
        <v>50510100</v>
      </c>
      <c r="C1218" s="21" t="s">
        <v>471</v>
      </c>
      <c r="D1218" s="21"/>
      <c r="E1218" s="21"/>
      <c r="F1218" s="21" t="s">
        <v>157</v>
      </c>
      <c r="G1218" s="22" t="s">
        <v>5022</v>
      </c>
      <c r="H1218" s="22" t="s">
        <v>5022</v>
      </c>
      <c r="I1218" s="22">
        <v>0</v>
      </c>
    </row>
    <row r="1219" spans="1:9" x14ac:dyDescent="0.3">
      <c r="A1219" s="21" t="s">
        <v>813</v>
      </c>
      <c r="B1219" s="21">
        <v>50510110</v>
      </c>
      <c r="C1219" s="21" t="s">
        <v>471</v>
      </c>
      <c r="D1219" s="21"/>
      <c r="E1219" s="21"/>
      <c r="F1219" s="21" t="s">
        <v>157</v>
      </c>
      <c r="G1219" s="22" t="s">
        <v>5022</v>
      </c>
      <c r="H1219" s="22" t="s">
        <v>5022</v>
      </c>
      <c r="I1219" s="22">
        <v>0</v>
      </c>
    </row>
    <row r="1220" spans="1:9" x14ac:dyDescent="0.3">
      <c r="A1220" s="21" t="s">
        <v>1503</v>
      </c>
      <c r="B1220" s="21">
        <v>50510130</v>
      </c>
      <c r="C1220" s="21" t="s">
        <v>1504</v>
      </c>
      <c r="D1220" s="21"/>
      <c r="E1220" s="21"/>
      <c r="F1220" s="21" t="s">
        <v>157</v>
      </c>
      <c r="G1220" s="22" t="s">
        <v>5022</v>
      </c>
      <c r="H1220" s="22" t="s">
        <v>5022</v>
      </c>
      <c r="I1220" s="22">
        <v>0</v>
      </c>
    </row>
    <row r="1221" spans="1:9" x14ac:dyDescent="0.3">
      <c r="A1221" s="21" t="s">
        <v>1505</v>
      </c>
      <c r="B1221" s="21">
        <v>50510150</v>
      </c>
      <c r="C1221" s="21" t="s">
        <v>1506</v>
      </c>
      <c r="D1221" s="21"/>
      <c r="E1221" s="21"/>
      <c r="F1221" s="21" t="s">
        <v>157</v>
      </c>
      <c r="G1221" s="22" t="s">
        <v>5022</v>
      </c>
      <c r="H1221" s="22" t="s">
        <v>5022</v>
      </c>
      <c r="I1221" s="22">
        <v>0</v>
      </c>
    </row>
    <row r="1222" spans="1:9" x14ac:dyDescent="0.3">
      <c r="A1222" s="23" t="s">
        <v>1507</v>
      </c>
      <c r="B1222" s="23">
        <v>50510200</v>
      </c>
      <c r="C1222" s="23" t="s">
        <v>1508</v>
      </c>
      <c r="D1222" s="23"/>
      <c r="E1222" s="23"/>
      <c r="F1222" s="23" t="s">
        <v>157</v>
      </c>
      <c r="G1222" s="24" t="s">
        <v>5022</v>
      </c>
      <c r="H1222" s="24">
        <v>70.227272727272705</v>
      </c>
      <c r="I1222" s="24">
        <v>70.227272727272705</v>
      </c>
    </row>
    <row r="1223" spans="1:9" x14ac:dyDescent="0.3">
      <c r="A1223" s="23" t="s">
        <v>330</v>
      </c>
      <c r="B1223" s="23">
        <v>50510220</v>
      </c>
      <c r="C1223" s="23" t="s">
        <v>331</v>
      </c>
      <c r="D1223" s="23"/>
      <c r="E1223" s="23"/>
      <c r="F1223" s="23" t="s">
        <v>157</v>
      </c>
      <c r="G1223" s="24" t="s">
        <v>5022</v>
      </c>
      <c r="H1223" s="24">
        <v>13</v>
      </c>
      <c r="I1223" s="24">
        <v>13</v>
      </c>
    </row>
    <row r="1224" spans="1:9" x14ac:dyDescent="0.3">
      <c r="A1224" s="21" t="s">
        <v>398</v>
      </c>
      <c r="B1224" s="21">
        <v>50510230</v>
      </c>
      <c r="C1224" s="21" t="s">
        <v>331</v>
      </c>
      <c r="D1224" s="21"/>
      <c r="E1224" s="21"/>
      <c r="F1224" s="21" t="s">
        <v>157</v>
      </c>
      <c r="G1224" s="22" t="s">
        <v>5022</v>
      </c>
      <c r="H1224" s="22">
        <v>8.1363636363636402</v>
      </c>
      <c r="I1224" s="22">
        <v>8.1363636363636402</v>
      </c>
    </row>
    <row r="1225" spans="1:9" x14ac:dyDescent="0.3">
      <c r="A1225" s="21" t="s">
        <v>361</v>
      </c>
      <c r="B1225" s="21">
        <v>50510240</v>
      </c>
      <c r="C1225" s="21" t="s">
        <v>362</v>
      </c>
      <c r="D1225" s="21"/>
      <c r="E1225" s="21"/>
      <c r="F1225" s="21" t="s">
        <v>157</v>
      </c>
      <c r="G1225" s="22" t="s">
        <v>5022</v>
      </c>
      <c r="H1225" s="22">
        <v>11.681818181818199</v>
      </c>
      <c r="I1225" s="22">
        <v>11.681818181818199</v>
      </c>
    </row>
    <row r="1226" spans="1:9" x14ac:dyDescent="0.3">
      <c r="A1226" s="23" t="s">
        <v>1509</v>
      </c>
      <c r="B1226" s="23">
        <v>50520010</v>
      </c>
      <c r="C1226" s="23" t="s">
        <v>1510</v>
      </c>
      <c r="D1226" s="23"/>
      <c r="E1226" s="23"/>
      <c r="F1226" s="23" t="s">
        <v>23</v>
      </c>
      <c r="G1226" s="24" t="s">
        <v>5022</v>
      </c>
      <c r="H1226" s="24">
        <v>2.6842105263157898</v>
      </c>
      <c r="I1226" s="24">
        <v>2.6842105263157898</v>
      </c>
    </row>
    <row r="1227" spans="1:9" x14ac:dyDescent="0.3">
      <c r="A1227" s="23" t="s">
        <v>1511</v>
      </c>
      <c r="B1227" s="23">
        <v>50520051</v>
      </c>
      <c r="C1227" s="23" t="s">
        <v>1261</v>
      </c>
      <c r="D1227" s="23"/>
      <c r="E1227" s="23"/>
      <c r="F1227" s="23" t="s">
        <v>23</v>
      </c>
      <c r="G1227" s="24" t="s">
        <v>5022</v>
      </c>
      <c r="H1227" s="24">
        <v>2.0952380952380998</v>
      </c>
      <c r="I1227" s="24">
        <v>2.0952380952380998</v>
      </c>
    </row>
    <row r="1228" spans="1:9" x14ac:dyDescent="0.3">
      <c r="A1228" s="21" t="s">
        <v>1512</v>
      </c>
      <c r="B1228" s="21">
        <v>50520060</v>
      </c>
      <c r="C1228" s="21" t="s">
        <v>1513</v>
      </c>
      <c r="D1228" s="21"/>
      <c r="E1228" s="21"/>
      <c r="F1228" s="21" t="s">
        <v>23</v>
      </c>
      <c r="G1228" s="22" t="s">
        <v>5022</v>
      </c>
      <c r="H1228" s="22">
        <v>41.409090909090899</v>
      </c>
      <c r="I1228" s="22">
        <v>41.409090909090899</v>
      </c>
    </row>
    <row r="1229" spans="1:9" x14ac:dyDescent="0.3">
      <c r="A1229" s="21" t="s">
        <v>1514</v>
      </c>
      <c r="B1229" s="21">
        <v>50520070</v>
      </c>
      <c r="C1229" s="21" t="s">
        <v>1513</v>
      </c>
      <c r="D1229" s="21"/>
      <c r="E1229" s="21"/>
      <c r="F1229" s="21" t="s">
        <v>23</v>
      </c>
      <c r="G1229" s="22" t="s">
        <v>5022</v>
      </c>
      <c r="H1229" s="22">
        <v>2.42105263157895</v>
      </c>
      <c r="I1229" s="22">
        <v>2.42105263157895</v>
      </c>
    </row>
    <row r="1230" spans="1:9" x14ac:dyDescent="0.3">
      <c r="A1230" s="23" t="s">
        <v>338</v>
      </c>
      <c r="B1230" s="23">
        <v>50520084</v>
      </c>
      <c r="C1230" s="23" t="s">
        <v>339</v>
      </c>
      <c r="D1230" s="23"/>
      <c r="E1230" s="23"/>
      <c r="F1230" s="23" t="s">
        <v>23</v>
      </c>
      <c r="G1230" s="24" t="s">
        <v>5022</v>
      </c>
      <c r="H1230" s="24">
        <v>9.2272727272727302</v>
      </c>
      <c r="I1230" s="24">
        <v>9.2272727272727302</v>
      </c>
    </row>
    <row r="1231" spans="1:9" x14ac:dyDescent="0.3">
      <c r="A1231" s="23" t="s">
        <v>494</v>
      </c>
      <c r="B1231" s="24">
        <v>50520085</v>
      </c>
      <c r="C1231" s="23" t="s">
        <v>339</v>
      </c>
      <c r="D1231" s="23"/>
      <c r="E1231" s="23"/>
      <c r="F1231" s="23" t="s">
        <v>23</v>
      </c>
      <c r="G1231" s="24" t="s">
        <v>5022</v>
      </c>
      <c r="H1231" s="24">
        <v>6.5454545454545503</v>
      </c>
      <c r="I1231" s="24">
        <v>6.5454545454545503</v>
      </c>
    </row>
    <row r="1232" spans="1:9" x14ac:dyDescent="0.3">
      <c r="A1232" s="23" t="s">
        <v>1515</v>
      </c>
      <c r="B1232" s="23">
        <v>50520090</v>
      </c>
      <c r="C1232" s="23" t="s">
        <v>1516</v>
      </c>
      <c r="D1232" s="23"/>
      <c r="E1232" s="23"/>
      <c r="F1232" s="23" t="s">
        <v>23</v>
      </c>
      <c r="G1232" s="24" t="s">
        <v>5022</v>
      </c>
      <c r="H1232" s="24">
        <v>136.40909090909099</v>
      </c>
      <c r="I1232" s="24">
        <v>136.40909090909099</v>
      </c>
    </row>
    <row r="1233" spans="1:9" x14ac:dyDescent="0.3">
      <c r="A1233" s="23" t="s">
        <v>1517</v>
      </c>
      <c r="B1233" s="23">
        <v>50520091</v>
      </c>
      <c r="C1233" s="23" t="s">
        <v>1516</v>
      </c>
      <c r="D1233" s="23"/>
      <c r="E1233" s="23"/>
      <c r="F1233" s="23" t="s">
        <v>23</v>
      </c>
      <c r="G1233" s="24" t="s">
        <v>5022</v>
      </c>
      <c r="H1233" s="24">
        <v>3.9</v>
      </c>
      <c r="I1233" s="24">
        <v>3.9</v>
      </c>
    </row>
    <row r="1234" spans="1:9" x14ac:dyDescent="0.3">
      <c r="A1234" s="23" t="s">
        <v>1518</v>
      </c>
      <c r="B1234" s="23">
        <v>50520100</v>
      </c>
      <c r="C1234" s="23" t="s">
        <v>1510</v>
      </c>
      <c r="D1234" s="23"/>
      <c r="E1234" s="23"/>
      <c r="F1234" s="23" t="s">
        <v>23</v>
      </c>
      <c r="G1234" s="24" t="s">
        <v>5022</v>
      </c>
      <c r="H1234" s="24">
        <v>48.409090909090899</v>
      </c>
      <c r="I1234" s="24">
        <v>48.409090909090899</v>
      </c>
    </row>
    <row r="1235" spans="1:9" x14ac:dyDescent="0.3">
      <c r="A1235" s="21" t="s">
        <v>4480</v>
      </c>
      <c r="B1235" s="21">
        <v>50000480</v>
      </c>
      <c r="C1235" s="21" t="s">
        <v>4479</v>
      </c>
      <c r="D1235" s="21"/>
      <c r="E1235" s="21"/>
      <c r="F1235" s="21" t="s">
        <v>15</v>
      </c>
      <c r="G1235" s="22">
        <v>240.90909090909091</v>
      </c>
      <c r="H1235" s="22">
        <v>65.818181818181799</v>
      </c>
      <c r="I1235" s="22">
        <v>306.72727272727269</v>
      </c>
    </row>
    <row r="1236" spans="1:9" x14ac:dyDescent="0.3">
      <c r="A1236" s="21" t="s">
        <v>1521</v>
      </c>
      <c r="B1236" s="21">
        <v>50520120</v>
      </c>
      <c r="C1236" s="21" t="s">
        <v>76</v>
      </c>
      <c r="D1236" s="21"/>
      <c r="E1236" s="21"/>
      <c r="F1236" s="21" t="s">
        <v>23</v>
      </c>
      <c r="G1236" s="22" t="s">
        <v>5022</v>
      </c>
      <c r="H1236" s="22">
        <v>93.318181818181799</v>
      </c>
      <c r="I1236" s="22">
        <v>93.318181818181799</v>
      </c>
    </row>
    <row r="1237" spans="1:9" x14ac:dyDescent="0.3">
      <c r="A1237" s="23" t="s">
        <v>1522</v>
      </c>
      <c r="B1237" s="23">
        <v>50520130</v>
      </c>
      <c r="C1237" s="23" t="s">
        <v>1523</v>
      </c>
      <c r="D1237" s="23"/>
      <c r="E1237" s="23"/>
      <c r="F1237" s="23" t="s">
        <v>23</v>
      </c>
      <c r="G1237" s="24" t="s">
        <v>5022</v>
      </c>
      <c r="H1237" s="24">
        <v>117.227272727273</v>
      </c>
      <c r="I1237" s="24">
        <v>117.227272727273</v>
      </c>
    </row>
    <row r="1238" spans="1:9" x14ac:dyDescent="0.3">
      <c r="A1238" s="23" t="s">
        <v>1524</v>
      </c>
      <c r="B1238" s="23">
        <v>50520132</v>
      </c>
      <c r="C1238" s="23" t="s">
        <v>76</v>
      </c>
      <c r="D1238" s="23"/>
      <c r="E1238" s="23"/>
      <c r="F1238" s="23" t="s">
        <v>23</v>
      </c>
      <c r="G1238" s="24" t="s">
        <v>5022</v>
      </c>
      <c r="H1238" s="24">
        <v>2.85</v>
      </c>
      <c r="I1238" s="24">
        <v>2.85</v>
      </c>
    </row>
    <row r="1239" spans="1:9" x14ac:dyDescent="0.3">
      <c r="A1239" s="23" t="s">
        <v>1525</v>
      </c>
      <c r="B1239" s="23">
        <v>50520140</v>
      </c>
      <c r="C1239" s="23" t="s">
        <v>1526</v>
      </c>
      <c r="D1239" s="23"/>
      <c r="E1239" s="23"/>
      <c r="F1239" s="23" t="s">
        <v>23</v>
      </c>
      <c r="G1239" s="24" t="s">
        <v>5022</v>
      </c>
      <c r="H1239" s="24">
        <v>68.863636363636402</v>
      </c>
      <c r="I1239" s="24">
        <v>68.863636363636402</v>
      </c>
    </row>
    <row r="1240" spans="1:9" x14ac:dyDescent="0.3">
      <c r="A1240" s="23" t="s">
        <v>1527</v>
      </c>
      <c r="B1240" s="23">
        <v>50520150</v>
      </c>
      <c r="C1240" s="23" t="s">
        <v>1526</v>
      </c>
      <c r="D1240" s="23"/>
      <c r="E1240" s="23"/>
      <c r="F1240" s="23" t="s">
        <v>23</v>
      </c>
      <c r="G1240" s="24" t="s">
        <v>5022</v>
      </c>
      <c r="H1240" s="24">
        <v>3</v>
      </c>
      <c r="I1240" s="24">
        <v>3</v>
      </c>
    </row>
    <row r="1241" spans="1:9" x14ac:dyDescent="0.3">
      <c r="A1241" s="23" t="s">
        <v>1528</v>
      </c>
      <c r="B1241" s="23">
        <v>50520170</v>
      </c>
      <c r="C1241" s="23" t="s">
        <v>1529</v>
      </c>
      <c r="D1241" s="23"/>
      <c r="E1241" s="23"/>
      <c r="F1241" s="23" t="s">
        <v>23</v>
      </c>
      <c r="G1241" s="24" t="s">
        <v>5022</v>
      </c>
      <c r="H1241" s="24">
        <v>6.2272727272727302</v>
      </c>
      <c r="I1241" s="24">
        <v>6.2272727272727302</v>
      </c>
    </row>
    <row r="1242" spans="1:9" x14ac:dyDescent="0.3">
      <c r="A1242" s="23" t="s">
        <v>1530</v>
      </c>
      <c r="B1242" s="23">
        <v>50520190</v>
      </c>
      <c r="C1242" s="23" t="s">
        <v>1531</v>
      </c>
      <c r="D1242" s="23"/>
      <c r="E1242" s="23"/>
      <c r="F1242" s="23" t="s">
        <v>23</v>
      </c>
      <c r="G1242" s="24" t="s">
        <v>5022</v>
      </c>
      <c r="H1242" s="24">
        <v>19.136363636363601</v>
      </c>
      <c r="I1242" s="24">
        <v>19.136363636363601</v>
      </c>
    </row>
    <row r="1243" spans="1:9" x14ac:dyDescent="0.3">
      <c r="A1243" s="23" t="s">
        <v>3661</v>
      </c>
      <c r="B1243" s="23">
        <v>50000520</v>
      </c>
      <c r="C1243" s="23" t="s">
        <v>3662</v>
      </c>
      <c r="D1243" s="23"/>
      <c r="E1243" s="23"/>
      <c r="F1243" s="23" t="s">
        <v>15</v>
      </c>
      <c r="G1243" s="24">
        <v>157.86363636363637</v>
      </c>
      <c r="H1243" s="24">
        <v>46.136363636363598</v>
      </c>
      <c r="I1243" s="24">
        <v>203.99999999999997</v>
      </c>
    </row>
    <row r="1244" spans="1:9" x14ac:dyDescent="0.3">
      <c r="A1244" s="21" t="s">
        <v>1533</v>
      </c>
      <c r="B1244" s="21">
        <v>50520210</v>
      </c>
      <c r="C1244" s="21" t="s">
        <v>1534</v>
      </c>
      <c r="D1244" s="21"/>
      <c r="E1244" s="21"/>
      <c r="F1244" s="21" t="s">
        <v>23</v>
      </c>
      <c r="G1244" s="22" t="s">
        <v>5022</v>
      </c>
      <c r="H1244" s="22">
        <v>2.0526315789473699</v>
      </c>
      <c r="I1244" s="22">
        <v>2.0526315789473699</v>
      </c>
    </row>
    <row r="1245" spans="1:9" x14ac:dyDescent="0.3">
      <c r="A1245" s="23" t="s">
        <v>3768</v>
      </c>
      <c r="B1245" s="23">
        <v>50000530</v>
      </c>
      <c r="C1245" s="23" t="s">
        <v>3769</v>
      </c>
      <c r="D1245" s="23"/>
      <c r="E1245" s="23"/>
      <c r="F1245" s="23" t="s">
        <v>15</v>
      </c>
      <c r="G1245" s="24">
        <v>684</v>
      </c>
      <c r="H1245" s="24" t="s">
        <v>5022</v>
      </c>
      <c r="I1245" s="24">
        <v>684</v>
      </c>
    </row>
    <row r="1246" spans="1:9" x14ac:dyDescent="0.3">
      <c r="A1246" s="23" t="s">
        <v>3770</v>
      </c>
      <c r="B1246" s="23">
        <v>50000540</v>
      </c>
      <c r="C1246" s="23" t="s">
        <v>3769</v>
      </c>
      <c r="D1246" s="23"/>
      <c r="E1246" s="23"/>
      <c r="F1246" s="23" t="s">
        <v>15</v>
      </c>
      <c r="G1246" s="24">
        <v>80.181818181818187</v>
      </c>
      <c r="H1246" s="24" t="s">
        <v>5022</v>
      </c>
      <c r="I1246" s="24">
        <v>80.181818181818187</v>
      </c>
    </row>
    <row r="1247" spans="1:9" x14ac:dyDescent="0.3">
      <c r="A1247" s="23" t="s">
        <v>4551</v>
      </c>
      <c r="B1247" s="23">
        <v>50000630</v>
      </c>
      <c r="C1247" s="23" t="s">
        <v>4552</v>
      </c>
      <c r="D1247" s="23"/>
      <c r="E1247" s="23"/>
      <c r="F1247" s="23" t="s">
        <v>15</v>
      </c>
      <c r="G1247" s="24">
        <v>593.72727272727275</v>
      </c>
      <c r="H1247" s="24">
        <v>72.363636363636402</v>
      </c>
      <c r="I1247" s="24">
        <v>666.09090909090912</v>
      </c>
    </row>
    <row r="1248" spans="1:9" x14ac:dyDescent="0.3">
      <c r="A1248" s="21" t="s">
        <v>4553</v>
      </c>
      <c r="B1248" s="21">
        <v>50000640</v>
      </c>
      <c r="C1248" s="21" t="s">
        <v>4552</v>
      </c>
      <c r="D1248" s="21"/>
      <c r="E1248" s="21"/>
      <c r="F1248" s="21" t="s">
        <v>15</v>
      </c>
      <c r="G1248" s="22">
        <v>815.77272727272725</v>
      </c>
      <c r="H1248" s="22">
        <v>103.40909090909101</v>
      </c>
      <c r="I1248" s="22">
        <v>919.18181818181824</v>
      </c>
    </row>
    <row r="1249" spans="1:9" x14ac:dyDescent="0.3">
      <c r="A1249" s="23" t="s">
        <v>1537</v>
      </c>
      <c r="B1249" s="23">
        <v>50520240</v>
      </c>
      <c r="C1249" s="23" t="s">
        <v>1538</v>
      </c>
      <c r="D1249" s="23"/>
      <c r="E1249" s="23"/>
      <c r="F1249" s="23" t="s">
        <v>23</v>
      </c>
      <c r="G1249" s="24" t="s">
        <v>5022</v>
      </c>
      <c r="H1249" s="24">
        <v>46.272727272727302</v>
      </c>
      <c r="I1249" s="24">
        <v>46.272727272727302</v>
      </c>
    </row>
    <row r="1250" spans="1:9" x14ac:dyDescent="0.3">
      <c r="A1250" s="23" t="s">
        <v>1539</v>
      </c>
      <c r="B1250" s="23">
        <v>50520251</v>
      </c>
      <c r="C1250" s="23" t="s">
        <v>1538</v>
      </c>
      <c r="D1250" s="23"/>
      <c r="E1250" s="23"/>
      <c r="F1250" s="23" t="s">
        <v>23</v>
      </c>
      <c r="G1250" s="24" t="s">
        <v>5022</v>
      </c>
      <c r="H1250" s="24">
        <v>11.636363636363599</v>
      </c>
      <c r="I1250" s="24">
        <v>11.636363636363599</v>
      </c>
    </row>
    <row r="1251" spans="1:9" x14ac:dyDescent="0.3">
      <c r="A1251" s="21" t="s">
        <v>1540</v>
      </c>
      <c r="B1251" s="21">
        <v>50520260</v>
      </c>
      <c r="C1251" s="21" t="s">
        <v>1541</v>
      </c>
      <c r="D1251" s="21"/>
      <c r="E1251" s="21"/>
      <c r="F1251" s="21" t="s">
        <v>23</v>
      </c>
      <c r="G1251" s="22" t="s">
        <v>5022</v>
      </c>
      <c r="H1251" s="22">
        <v>23.090909090909101</v>
      </c>
      <c r="I1251" s="22">
        <v>23.090909090909101</v>
      </c>
    </row>
    <row r="1252" spans="1:9" x14ac:dyDescent="0.3">
      <c r="A1252" s="23" t="s">
        <v>1542</v>
      </c>
      <c r="B1252" s="23">
        <v>50520271</v>
      </c>
      <c r="C1252" s="23" t="s">
        <v>1541</v>
      </c>
      <c r="D1252" s="23"/>
      <c r="E1252" s="23"/>
      <c r="F1252" s="23" t="s">
        <v>23</v>
      </c>
      <c r="G1252" s="24" t="s">
        <v>5022</v>
      </c>
      <c r="H1252" s="24">
        <v>2.2999999999999998</v>
      </c>
      <c r="I1252" s="24">
        <v>2.2999999999999998</v>
      </c>
    </row>
    <row r="1253" spans="1:9" x14ac:dyDescent="0.3">
      <c r="A1253" s="21" t="s">
        <v>1543</v>
      </c>
      <c r="B1253" s="21">
        <v>50520280</v>
      </c>
      <c r="C1253" s="21" t="s">
        <v>1544</v>
      </c>
      <c r="D1253" s="21"/>
      <c r="E1253" s="21"/>
      <c r="F1253" s="21" t="s">
        <v>23</v>
      </c>
      <c r="G1253" s="22" t="s">
        <v>5022</v>
      </c>
      <c r="H1253" s="22">
        <v>50.181818181818201</v>
      </c>
      <c r="I1253" s="22">
        <v>50.181818181818201</v>
      </c>
    </row>
    <row r="1254" spans="1:9" x14ac:dyDescent="0.3">
      <c r="A1254" s="23" t="s">
        <v>1545</v>
      </c>
      <c r="B1254" s="23">
        <v>50520291</v>
      </c>
      <c r="C1254" s="23" t="s">
        <v>1544</v>
      </c>
      <c r="D1254" s="23"/>
      <c r="E1254" s="23"/>
      <c r="F1254" s="23" t="s">
        <v>23</v>
      </c>
      <c r="G1254" s="24" t="s">
        <v>5022</v>
      </c>
      <c r="H1254" s="24">
        <v>4.4285714285714297</v>
      </c>
      <c r="I1254" s="24">
        <v>4.4285714285714297</v>
      </c>
    </row>
    <row r="1255" spans="1:9" x14ac:dyDescent="0.3">
      <c r="A1255" s="23" t="s">
        <v>1546</v>
      </c>
      <c r="B1255" s="23">
        <v>50520310</v>
      </c>
      <c r="C1255" s="23" t="s">
        <v>1547</v>
      </c>
      <c r="D1255" s="23"/>
      <c r="E1255" s="23"/>
      <c r="F1255" s="23" t="s">
        <v>23</v>
      </c>
      <c r="G1255" s="24" t="s">
        <v>5022</v>
      </c>
      <c r="H1255" s="24">
        <v>31</v>
      </c>
      <c r="I1255" s="24">
        <v>31</v>
      </c>
    </row>
    <row r="1256" spans="1:9" x14ac:dyDescent="0.3">
      <c r="A1256" s="21" t="s">
        <v>1548</v>
      </c>
      <c r="B1256" s="21">
        <v>50520311</v>
      </c>
      <c r="C1256" s="21" t="s">
        <v>1547</v>
      </c>
      <c r="D1256" s="21"/>
      <c r="E1256" s="21"/>
      <c r="F1256" s="21" t="s">
        <v>23</v>
      </c>
      <c r="G1256" s="22" t="s">
        <v>5022</v>
      </c>
      <c r="H1256" s="22">
        <v>2.3888888888888902</v>
      </c>
      <c r="I1256" s="22">
        <v>2.3888888888888902</v>
      </c>
    </row>
    <row r="1257" spans="1:9" x14ac:dyDescent="0.3">
      <c r="A1257" s="23" t="s">
        <v>1549</v>
      </c>
      <c r="B1257" s="23">
        <v>50520320</v>
      </c>
      <c r="C1257" s="23" t="s">
        <v>1550</v>
      </c>
      <c r="D1257" s="23"/>
      <c r="E1257" s="23"/>
      <c r="F1257" s="23" t="s">
        <v>23</v>
      </c>
      <c r="G1257" s="24" t="s">
        <v>5022</v>
      </c>
      <c r="H1257" s="24">
        <v>80.272727272727295</v>
      </c>
      <c r="I1257" s="24">
        <v>80.272727272727295</v>
      </c>
    </row>
    <row r="1258" spans="1:9" x14ac:dyDescent="0.3">
      <c r="A1258" s="21" t="s">
        <v>1551</v>
      </c>
      <c r="B1258" s="21">
        <v>50520330</v>
      </c>
      <c r="C1258" s="21" t="s">
        <v>1523</v>
      </c>
      <c r="D1258" s="21"/>
      <c r="E1258" s="21"/>
      <c r="F1258" s="21" t="s">
        <v>23</v>
      </c>
      <c r="G1258" s="22" t="s">
        <v>5022</v>
      </c>
      <c r="H1258" s="22">
        <v>15.318181818181801</v>
      </c>
      <c r="I1258" s="22">
        <v>15.318181818181801</v>
      </c>
    </row>
    <row r="1259" spans="1:9" x14ac:dyDescent="0.3">
      <c r="A1259" s="23" t="s">
        <v>1552</v>
      </c>
      <c r="B1259" s="23">
        <v>50520331</v>
      </c>
      <c r="C1259" s="23" t="s">
        <v>1550</v>
      </c>
      <c r="D1259" s="23"/>
      <c r="E1259" s="23"/>
      <c r="F1259" s="23" t="s">
        <v>23</v>
      </c>
      <c r="G1259" s="24" t="s">
        <v>5022</v>
      </c>
      <c r="H1259" s="24">
        <v>3.9047619047619002</v>
      </c>
      <c r="I1259" s="24">
        <v>3.9047619047619002</v>
      </c>
    </row>
    <row r="1260" spans="1:9" x14ac:dyDescent="0.3">
      <c r="A1260" s="23" t="s">
        <v>1553</v>
      </c>
      <c r="B1260" s="23">
        <v>50520340</v>
      </c>
      <c r="C1260" s="23" t="s">
        <v>1554</v>
      </c>
      <c r="D1260" s="23"/>
      <c r="E1260" s="23"/>
      <c r="F1260" s="23" t="s">
        <v>23</v>
      </c>
      <c r="G1260" s="24" t="s">
        <v>5022</v>
      </c>
      <c r="H1260" s="24">
        <v>1.3333333333333299</v>
      </c>
      <c r="I1260" s="24">
        <v>1.3333333333333299</v>
      </c>
    </row>
    <row r="1261" spans="1:9" x14ac:dyDescent="0.3">
      <c r="A1261" s="21" t="s">
        <v>1555</v>
      </c>
      <c r="B1261" s="21">
        <v>50520350</v>
      </c>
      <c r="C1261" s="21" t="s">
        <v>1554</v>
      </c>
      <c r="D1261" s="21"/>
      <c r="E1261" s="21"/>
      <c r="F1261" s="21" t="s">
        <v>23</v>
      </c>
      <c r="G1261" s="22" t="s">
        <v>5022</v>
      </c>
      <c r="H1261" s="22" t="s">
        <v>5022</v>
      </c>
      <c r="I1261" s="22">
        <v>0</v>
      </c>
    </row>
    <row r="1262" spans="1:9" x14ac:dyDescent="0.3">
      <c r="A1262" s="21" t="s">
        <v>1556</v>
      </c>
      <c r="B1262" s="21">
        <v>50520430</v>
      </c>
      <c r="C1262" s="21" t="s">
        <v>1557</v>
      </c>
      <c r="D1262" s="21"/>
      <c r="E1262" s="21"/>
      <c r="F1262" s="21" t="s">
        <v>23</v>
      </c>
      <c r="G1262" s="22" t="s">
        <v>5022</v>
      </c>
      <c r="H1262" s="22" t="s">
        <v>5022</v>
      </c>
      <c r="I1262" s="22">
        <v>0</v>
      </c>
    </row>
    <row r="1263" spans="1:9" x14ac:dyDescent="0.3">
      <c r="A1263" s="23" t="s">
        <v>1558</v>
      </c>
      <c r="B1263" s="23">
        <v>50520440</v>
      </c>
      <c r="C1263" s="23" t="s">
        <v>1557</v>
      </c>
      <c r="D1263" s="23"/>
      <c r="E1263" s="23"/>
      <c r="F1263" s="23" t="s">
        <v>23</v>
      </c>
      <c r="G1263" s="24" t="s">
        <v>5022</v>
      </c>
      <c r="H1263" s="24" t="s">
        <v>5022</v>
      </c>
      <c r="I1263" s="24">
        <v>0</v>
      </c>
    </row>
    <row r="1264" spans="1:9" x14ac:dyDescent="0.3">
      <c r="A1264" s="21" t="s">
        <v>3809</v>
      </c>
      <c r="B1264" s="22">
        <v>50000650</v>
      </c>
      <c r="C1264" s="21" t="s">
        <v>3810</v>
      </c>
      <c r="D1264" s="21"/>
      <c r="E1264" s="21" t="s">
        <v>4952</v>
      </c>
      <c r="F1264" s="21" t="s">
        <v>15</v>
      </c>
      <c r="G1264" s="22">
        <v>766.72727272727275</v>
      </c>
      <c r="H1264" s="22">
        <v>152.136363636364</v>
      </c>
      <c r="I1264" s="22">
        <v>918.86363636363672</v>
      </c>
    </row>
    <row r="1265" spans="1:9" x14ac:dyDescent="0.3">
      <c r="A1265" s="23" t="s">
        <v>1561</v>
      </c>
      <c r="B1265" s="23">
        <v>50520451</v>
      </c>
      <c r="C1265" s="23" t="s">
        <v>1562</v>
      </c>
      <c r="D1265" s="23"/>
      <c r="E1265" s="23"/>
      <c r="F1265" s="23" t="s">
        <v>23</v>
      </c>
      <c r="G1265" s="24" t="s">
        <v>5022</v>
      </c>
      <c r="H1265" s="24" t="s">
        <v>5022</v>
      </c>
      <c r="I1265" s="24">
        <v>0</v>
      </c>
    </row>
    <row r="1266" spans="1:9" x14ac:dyDescent="0.3">
      <c r="A1266" s="21" t="s">
        <v>1563</v>
      </c>
      <c r="B1266" s="21">
        <v>50520460</v>
      </c>
      <c r="C1266" s="21" t="s">
        <v>1562</v>
      </c>
      <c r="D1266" s="21"/>
      <c r="E1266" s="21"/>
      <c r="F1266" s="21" t="s">
        <v>23</v>
      </c>
      <c r="G1266" s="22" t="s">
        <v>5022</v>
      </c>
      <c r="H1266" s="22" t="s">
        <v>5022</v>
      </c>
      <c r="I1266" s="22">
        <v>0</v>
      </c>
    </row>
    <row r="1267" spans="1:9" x14ac:dyDescent="0.3">
      <c r="A1267" s="23" t="s">
        <v>3811</v>
      </c>
      <c r="B1267" s="23">
        <v>50000660</v>
      </c>
      <c r="C1267" s="23" t="s">
        <v>3810</v>
      </c>
      <c r="D1267" s="23"/>
      <c r="E1267" s="23" t="s">
        <v>4951</v>
      </c>
      <c r="F1267" s="23" t="s">
        <v>15</v>
      </c>
      <c r="G1267" s="24">
        <v>927.4545454545455</v>
      </c>
      <c r="H1267" s="24">
        <v>123.09090909090899</v>
      </c>
      <c r="I1267" s="24">
        <v>1050.5454545454545</v>
      </c>
    </row>
    <row r="1268" spans="1:9" x14ac:dyDescent="0.3">
      <c r="A1268" s="21" t="s">
        <v>1566</v>
      </c>
      <c r="B1268" s="21">
        <v>50520471</v>
      </c>
      <c r="C1268" s="21" t="s">
        <v>1567</v>
      </c>
      <c r="D1268" s="21"/>
      <c r="E1268" s="21"/>
      <c r="F1268" s="21" t="s">
        <v>23</v>
      </c>
      <c r="G1268" s="22" t="s">
        <v>5022</v>
      </c>
      <c r="H1268" s="22">
        <v>24.636363636363601</v>
      </c>
      <c r="I1268" s="22">
        <v>24.636363636363601</v>
      </c>
    </row>
    <row r="1269" spans="1:9" x14ac:dyDescent="0.3">
      <c r="A1269" s="21" t="s">
        <v>1568</v>
      </c>
      <c r="B1269" s="21">
        <v>50520480</v>
      </c>
      <c r="C1269" s="21" t="s">
        <v>1569</v>
      </c>
      <c r="D1269" s="21"/>
      <c r="E1269" s="21"/>
      <c r="F1269" s="21" t="s">
        <v>23</v>
      </c>
      <c r="G1269" s="22" t="s">
        <v>5022</v>
      </c>
      <c r="H1269" s="22">
        <v>60.227272727272698</v>
      </c>
      <c r="I1269" s="22">
        <v>60.227272727272698</v>
      </c>
    </row>
    <row r="1270" spans="1:9" x14ac:dyDescent="0.3">
      <c r="A1270" s="23" t="s">
        <v>1570</v>
      </c>
      <c r="B1270" s="24">
        <v>50520490</v>
      </c>
      <c r="C1270" s="23" t="s">
        <v>1571</v>
      </c>
      <c r="D1270" s="23"/>
      <c r="E1270" s="23"/>
      <c r="F1270" s="23" t="s">
        <v>23</v>
      </c>
      <c r="G1270" s="24" t="s">
        <v>5022</v>
      </c>
      <c r="H1270" s="24">
        <v>27.909090909090899</v>
      </c>
      <c r="I1270" s="24">
        <v>27.909090909090899</v>
      </c>
    </row>
    <row r="1271" spans="1:9" x14ac:dyDescent="0.3">
      <c r="A1271" s="21" t="s">
        <v>4703</v>
      </c>
      <c r="B1271" s="21">
        <v>50520500</v>
      </c>
      <c r="C1271" s="21" t="s">
        <v>4704</v>
      </c>
      <c r="D1271" s="21"/>
      <c r="E1271" s="21"/>
      <c r="F1271" s="21" t="s">
        <v>24</v>
      </c>
      <c r="G1271" s="22" t="s">
        <v>5022</v>
      </c>
      <c r="H1271" s="22">
        <v>2.3846153846153801</v>
      </c>
      <c r="I1271" s="22">
        <v>2.3846153846153801</v>
      </c>
    </row>
    <row r="1272" spans="1:9" x14ac:dyDescent="0.3">
      <c r="A1272" s="23" t="s">
        <v>1572</v>
      </c>
      <c r="B1272" s="23">
        <v>50520501</v>
      </c>
      <c r="C1272" s="23" t="s">
        <v>1573</v>
      </c>
      <c r="D1272" s="23"/>
      <c r="E1272" s="23"/>
      <c r="F1272" s="23" t="s">
        <v>23</v>
      </c>
      <c r="G1272" s="24" t="s">
        <v>5022</v>
      </c>
      <c r="H1272" s="24">
        <v>42.181818181818201</v>
      </c>
      <c r="I1272" s="24">
        <v>42.181818181818201</v>
      </c>
    </row>
    <row r="1273" spans="1:9" x14ac:dyDescent="0.3">
      <c r="A1273" s="23" t="s">
        <v>4647</v>
      </c>
      <c r="B1273" s="23">
        <v>50000680</v>
      </c>
      <c r="C1273" s="23" t="s">
        <v>3810</v>
      </c>
      <c r="D1273" s="23"/>
      <c r="E1273" s="23" t="s">
        <v>4959</v>
      </c>
      <c r="F1273" s="23" t="s">
        <v>15</v>
      </c>
      <c r="G1273" s="24">
        <v>152.27272727272728</v>
      </c>
      <c r="H1273" s="24" t="s">
        <v>5022</v>
      </c>
      <c r="I1273" s="24">
        <v>152.27272727272728</v>
      </c>
    </row>
    <row r="1274" spans="1:9" x14ac:dyDescent="0.3">
      <c r="A1274" s="21" t="s">
        <v>4103</v>
      </c>
      <c r="B1274" s="21">
        <v>50000700</v>
      </c>
      <c r="C1274" s="21" t="s">
        <v>4104</v>
      </c>
      <c r="D1274" s="21"/>
      <c r="E1274" s="21"/>
      <c r="F1274" s="21" t="s">
        <v>15</v>
      </c>
      <c r="G1274" s="22">
        <v>504.77272727272725</v>
      </c>
      <c r="H1274" s="22" t="s">
        <v>5022</v>
      </c>
      <c r="I1274" s="22">
        <v>504.77272727272725</v>
      </c>
    </row>
    <row r="1275" spans="1:9" x14ac:dyDescent="0.3">
      <c r="A1275" s="23" t="s">
        <v>1576</v>
      </c>
      <c r="B1275" s="23">
        <v>50520521</v>
      </c>
      <c r="C1275" s="23" t="s">
        <v>1577</v>
      </c>
      <c r="D1275" s="23"/>
      <c r="E1275" s="23"/>
      <c r="F1275" s="23" t="s">
        <v>23</v>
      </c>
      <c r="G1275" s="24" t="s">
        <v>5022</v>
      </c>
      <c r="H1275" s="24">
        <v>61.590909090909101</v>
      </c>
      <c r="I1275" s="24">
        <v>61.590909090909101</v>
      </c>
    </row>
    <row r="1276" spans="1:9" x14ac:dyDescent="0.3">
      <c r="A1276" s="21" t="s">
        <v>1578</v>
      </c>
      <c r="B1276" s="21">
        <v>50520541</v>
      </c>
      <c r="C1276" s="21" t="s">
        <v>1579</v>
      </c>
      <c r="D1276" s="21"/>
      <c r="E1276" s="21"/>
      <c r="F1276" s="21" t="s">
        <v>23</v>
      </c>
      <c r="G1276" s="22" t="s">
        <v>5022</v>
      </c>
      <c r="H1276" s="22">
        <v>56.818181818181799</v>
      </c>
      <c r="I1276" s="22">
        <v>56.818181818181799</v>
      </c>
    </row>
    <row r="1277" spans="1:9" x14ac:dyDescent="0.3">
      <c r="A1277" s="23" t="s">
        <v>1580</v>
      </c>
      <c r="B1277" s="23">
        <v>50520550</v>
      </c>
      <c r="C1277" s="23" t="s">
        <v>1581</v>
      </c>
      <c r="D1277" s="23"/>
      <c r="E1277" s="23"/>
      <c r="F1277" s="23" t="s">
        <v>23</v>
      </c>
      <c r="G1277" s="24" t="s">
        <v>5022</v>
      </c>
      <c r="H1277" s="24">
        <v>4.5909090909090899</v>
      </c>
      <c r="I1277" s="24">
        <v>4.5909090909090899</v>
      </c>
    </row>
    <row r="1278" spans="1:9" x14ac:dyDescent="0.3">
      <c r="A1278" s="21" t="s">
        <v>4705</v>
      </c>
      <c r="B1278" s="21">
        <v>50520560</v>
      </c>
      <c r="C1278" s="21" t="s">
        <v>4704</v>
      </c>
      <c r="D1278" s="21"/>
      <c r="E1278" s="21"/>
      <c r="F1278" s="21" t="s">
        <v>24</v>
      </c>
      <c r="G1278" s="22" t="s">
        <v>5022</v>
      </c>
      <c r="H1278" s="22">
        <v>2.5</v>
      </c>
      <c r="I1278" s="22">
        <v>2.5</v>
      </c>
    </row>
    <row r="1279" spans="1:9" x14ac:dyDescent="0.3">
      <c r="A1279" s="21" t="s">
        <v>1582</v>
      </c>
      <c r="B1279" s="21">
        <v>50520570</v>
      </c>
      <c r="C1279" s="21" t="s">
        <v>1583</v>
      </c>
      <c r="D1279" s="21"/>
      <c r="E1279" s="21"/>
      <c r="F1279" s="21" t="s">
        <v>23</v>
      </c>
      <c r="G1279" s="22" t="s">
        <v>5022</v>
      </c>
      <c r="H1279" s="22">
        <v>124.59090909090899</v>
      </c>
      <c r="I1279" s="22">
        <v>124.59090909090899</v>
      </c>
    </row>
    <row r="1280" spans="1:9" x14ac:dyDescent="0.3">
      <c r="A1280" s="23" t="s">
        <v>1584</v>
      </c>
      <c r="B1280" s="23">
        <v>50520590</v>
      </c>
      <c r="C1280" s="23" t="s">
        <v>1585</v>
      </c>
      <c r="D1280" s="23"/>
      <c r="E1280" s="23"/>
      <c r="F1280" s="23" t="s">
        <v>23</v>
      </c>
      <c r="G1280" s="24" t="s">
        <v>5022</v>
      </c>
      <c r="H1280" s="24">
        <v>125.5</v>
      </c>
      <c r="I1280" s="24">
        <v>125.5</v>
      </c>
    </row>
    <row r="1281" spans="1:9" x14ac:dyDescent="0.3">
      <c r="A1281" s="21" t="s">
        <v>1586</v>
      </c>
      <c r="B1281" s="21">
        <v>50520610</v>
      </c>
      <c r="C1281" s="21" t="s">
        <v>1587</v>
      </c>
      <c r="D1281" s="21"/>
      <c r="E1281" s="21"/>
      <c r="F1281" s="21" t="s">
        <v>23</v>
      </c>
      <c r="G1281" s="22" t="s">
        <v>5022</v>
      </c>
      <c r="H1281" s="22">
        <v>64</v>
      </c>
      <c r="I1281" s="22">
        <v>64</v>
      </c>
    </row>
    <row r="1282" spans="1:9" x14ac:dyDescent="0.3">
      <c r="A1282" s="23" t="s">
        <v>1588</v>
      </c>
      <c r="B1282" s="23">
        <v>50520630</v>
      </c>
      <c r="C1282" s="23" t="s">
        <v>1589</v>
      </c>
      <c r="D1282" s="23"/>
      <c r="E1282" s="23"/>
      <c r="F1282" s="23" t="s">
        <v>23</v>
      </c>
      <c r="G1282" s="24" t="s">
        <v>5022</v>
      </c>
      <c r="H1282" s="24">
        <v>221.363636363636</v>
      </c>
      <c r="I1282" s="24">
        <v>221.363636363636</v>
      </c>
    </row>
    <row r="1283" spans="1:9" x14ac:dyDescent="0.3">
      <c r="A1283" s="23" t="s">
        <v>1590</v>
      </c>
      <c r="B1283" s="23">
        <v>50520640</v>
      </c>
      <c r="C1283" s="23" t="s">
        <v>1591</v>
      </c>
      <c r="D1283" s="23"/>
      <c r="E1283" s="23"/>
      <c r="F1283" s="23" t="s">
        <v>23</v>
      </c>
      <c r="G1283" s="24" t="s">
        <v>5022</v>
      </c>
      <c r="H1283" s="24">
        <v>68.636363636363598</v>
      </c>
      <c r="I1283" s="24">
        <v>68.636363636363598</v>
      </c>
    </row>
    <row r="1284" spans="1:9" x14ac:dyDescent="0.3">
      <c r="A1284" s="21" t="s">
        <v>1592</v>
      </c>
      <c r="B1284" s="21">
        <v>50520650</v>
      </c>
      <c r="C1284" s="21" t="s">
        <v>1593</v>
      </c>
      <c r="D1284" s="21"/>
      <c r="E1284" s="21"/>
      <c r="F1284" s="21" t="s">
        <v>23</v>
      </c>
      <c r="G1284" s="22" t="s">
        <v>5022</v>
      </c>
      <c r="H1284" s="22">
        <v>109.454545454545</v>
      </c>
      <c r="I1284" s="22">
        <v>109.454545454545</v>
      </c>
    </row>
    <row r="1285" spans="1:9" x14ac:dyDescent="0.3">
      <c r="A1285" s="21" t="s">
        <v>3266</v>
      </c>
      <c r="B1285" s="21">
        <v>50000790</v>
      </c>
      <c r="C1285" s="21" t="s">
        <v>3267</v>
      </c>
      <c r="D1285" s="21"/>
      <c r="E1285" s="21"/>
      <c r="F1285" s="21" t="s">
        <v>15</v>
      </c>
      <c r="G1285" s="22">
        <v>237</v>
      </c>
      <c r="H1285" s="22" t="s">
        <v>5022</v>
      </c>
      <c r="I1285" s="22">
        <v>237</v>
      </c>
    </row>
    <row r="1286" spans="1:9" x14ac:dyDescent="0.3">
      <c r="A1286" s="21" t="s">
        <v>1594</v>
      </c>
      <c r="B1286" s="21">
        <v>50520700</v>
      </c>
      <c r="C1286" s="21" t="s">
        <v>1581</v>
      </c>
      <c r="D1286" s="21"/>
      <c r="E1286" s="21"/>
      <c r="F1286" s="21" t="s">
        <v>23</v>
      </c>
      <c r="G1286" s="22" t="s">
        <v>5022</v>
      </c>
      <c r="H1286" s="22">
        <v>41.545454545454497</v>
      </c>
      <c r="I1286" s="22">
        <v>41.545454545454497</v>
      </c>
    </row>
    <row r="1287" spans="1:9" x14ac:dyDescent="0.3">
      <c r="A1287" s="23" t="s">
        <v>1595</v>
      </c>
      <c r="B1287" s="23">
        <v>50521010</v>
      </c>
      <c r="C1287" s="23" t="s">
        <v>1596</v>
      </c>
      <c r="D1287" s="23"/>
      <c r="E1287" s="23"/>
      <c r="F1287" s="23" t="s">
        <v>23</v>
      </c>
      <c r="G1287" s="24" t="s">
        <v>5022</v>
      </c>
      <c r="H1287" s="24">
        <v>26</v>
      </c>
      <c r="I1287" s="24">
        <v>26</v>
      </c>
    </row>
    <row r="1288" spans="1:9" x14ac:dyDescent="0.3">
      <c r="A1288" s="23" t="s">
        <v>1597</v>
      </c>
      <c r="B1288" s="23">
        <v>50521020</v>
      </c>
      <c r="C1288" s="23" t="s">
        <v>1596</v>
      </c>
      <c r="D1288" s="23"/>
      <c r="E1288" s="23"/>
      <c r="F1288" s="23" t="s">
        <v>23</v>
      </c>
      <c r="G1288" s="24" t="s">
        <v>5022</v>
      </c>
      <c r="H1288" s="24">
        <v>1.9375</v>
      </c>
      <c r="I1288" s="24">
        <v>1.9375</v>
      </c>
    </row>
    <row r="1289" spans="1:9" x14ac:dyDescent="0.3">
      <c r="A1289" s="23" t="s">
        <v>1598</v>
      </c>
      <c r="B1289" s="23">
        <v>50521030</v>
      </c>
      <c r="C1289" s="23" t="s">
        <v>1599</v>
      </c>
      <c r="D1289" s="23"/>
      <c r="E1289" s="23"/>
      <c r="F1289" s="23" t="s">
        <v>23</v>
      </c>
      <c r="G1289" s="24" t="s">
        <v>5022</v>
      </c>
      <c r="H1289" s="24">
        <v>11.2727272727273</v>
      </c>
      <c r="I1289" s="24">
        <v>11.2727272727273</v>
      </c>
    </row>
    <row r="1290" spans="1:9" x14ac:dyDescent="0.3">
      <c r="A1290" s="23" t="s">
        <v>1600</v>
      </c>
      <c r="B1290" s="23">
        <v>50521040</v>
      </c>
      <c r="C1290" s="23" t="s">
        <v>1599</v>
      </c>
      <c r="D1290" s="23"/>
      <c r="E1290" s="23"/>
      <c r="F1290" s="23" t="s">
        <v>23</v>
      </c>
      <c r="G1290" s="24" t="s">
        <v>5022</v>
      </c>
      <c r="H1290" s="24">
        <v>1.7</v>
      </c>
      <c r="I1290" s="24">
        <v>1.7</v>
      </c>
    </row>
    <row r="1291" spans="1:9" x14ac:dyDescent="0.3">
      <c r="A1291" s="21" t="s">
        <v>3268</v>
      </c>
      <c r="B1291" s="21">
        <v>50000800</v>
      </c>
      <c r="C1291" s="21" t="s">
        <v>3267</v>
      </c>
      <c r="D1291" s="21"/>
      <c r="E1291" s="21"/>
      <c r="F1291" s="21" t="s">
        <v>15</v>
      </c>
      <c r="G1291" s="22">
        <v>487.13636363636363</v>
      </c>
      <c r="H1291" s="22" t="s">
        <v>5022</v>
      </c>
      <c r="I1291" s="22">
        <v>487.13636363636363</v>
      </c>
    </row>
    <row r="1292" spans="1:9" x14ac:dyDescent="0.3">
      <c r="A1292" s="21" t="s">
        <v>3631</v>
      </c>
      <c r="B1292" s="21">
        <v>50000830</v>
      </c>
      <c r="C1292" s="21" t="s">
        <v>3632</v>
      </c>
      <c r="D1292" s="21"/>
      <c r="E1292" s="21"/>
      <c r="F1292" s="21" t="s">
        <v>15</v>
      </c>
      <c r="G1292" s="22">
        <v>215.13636363636363</v>
      </c>
      <c r="H1292" s="22" t="s">
        <v>5022</v>
      </c>
      <c r="I1292" s="22">
        <v>215.13636363636363</v>
      </c>
    </row>
    <row r="1293" spans="1:9" x14ac:dyDescent="0.3">
      <c r="A1293" s="23" t="s">
        <v>1604</v>
      </c>
      <c r="B1293" s="23">
        <v>50521080</v>
      </c>
      <c r="C1293" s="23" t="s">
        <v>1605</v>
      </c>
      <c r="D1293" s="23"/>
      <c r="E1293" s="23"/>
      <c r="F1293" s="23" t="s">
        <v>23</v>
      </c>
      <c r="G1293" s="24" t="s">
        <v>5022</v>
      </c>
      <c r="H1293" s="24">
        <v>15.7272727272727</v>
      </c>
      <c r="I1293" s="24">
        <v>15.7272727272727</v>
      </c>
    </row>
    <row r="1294" spans="1:9" x14ac:dyDescent="0.3">
      <c r="A1294" s="21" t="s">
        <v>3633</v>
      </c>
      <c r="B1294" s="21">
        <v>50000841</v>
      </c>
      <c r="C1294" s="21" t="s">
        <v>3632</v>
      </c>
      <c r="D1294" s="21"/>
      <c r="E1294" s="21"/>
      <c r="F1294" s="21" t="s">
        <v>15</v>
      </c>
      <c r="G1294" s="22">
        <v>802.40909090909088</v>
      </c>
      <c r="H1294" s="22" t="s">
        <v>5022</v>
      </c>
      <c r="I1294" s="22">
        <v>802.40909090909088</v>
      </c>
    </row>
    <row r="1295" spans="1:9" x14ac:dyDescent="0.3">
      <c r="A1295" s="23" t="s">
        <v>1607</v>
      </c>
      <c r="B1295" s="23">
        <v>50521100</v>
      </c>
      <c r="C1295" s="23" t="s">
        <v>1608</v>
      </c>
      <c r="D1295" s="23"/>
      <c r="E1295" s="23"/>
      <c r="F1295" s="23" t="s">
        <v>23</v>
      </c>
      <c r="G1295" s="24" t="s">
        <v>5022</v>
      </c>
      <c r="H1295" s="24">
        <v>18.181818181818201</v>
      </c>
      <c r="I1295" s="24">
        <v>18.181818181818201</v>
      </c>
    </row>
    <row r="1296" spans="1:9" x14ac:dyDescent="0.3">
      <c r="A1296" s="23" t="s">
        <v>4365</v>
      </c>
      <c r="B1296" s="23">
        <v>50000870</v>
      </c>
      <c r="C1296" s="23" t="s">
        <v>4366</v>
      </c>
      <c r="D1296" s="23"/>
      <c r="E1296" s="23"/>
      <c r="F1296" s="23" t="s">
        <v>15</v>
      </c>
      <c r="G1296" s="24">
        <v>63.454545454545453</v>
      </c>
      <c r="H1296" s="24" t="s">
        <v>5022</v>
      </c>
      <c r="I1296" s="24">
        <v>63.454545454545453</v>
      </c>
    </row>
    <row r="1297" spans="1:9" x14ac:dyDescent="0.3">
      <c r="A1297" s="21" t="s">
        <v>4367</v>
      </c>
      <c r="B1297" s="21">
        <v>50000880</v>
      </c>
      <c r="C1297" s="21" t="s">
        <v>4366</v>
      </c>
      <c r="D1297" s="21"/>
      <c r="E1297" s="21"/>
      <c r="F1297" s="21" t="s">
        <v>15</v>
      </c>
      <c r="G1297" s="22">
        <v>541.68181818181813</v>
      </c>
      <c r="H1297" s="22" t="s">
        <v>5022</v>
      </c>
      <c r="I1297" s="22">
        <v>541.68181818181813</v>
      </c>
    </row>
    <row r="1298" spans="1:9" x14ac:dyDescent="0.3">
      <c r="A1298" s="21" t="s">
        <v>1612</v>
      </c>
      <c r="B1298" s="21">
        <v>50521130</v>
      </c>
      <c r="C1298" s="21" t="s">
        <v>1611</v>
      </c>
      <c r="D1298" s="21"/>
      <c r="E1298" s="21"/>
      <c r="F1298" s="21" t="s">
        <v>23</v>
      </c>
      <c r="G1298" s="22" t="s">
        <v>5022</v>
      </c>
      <c r="H1298" s="22">
        <v>11.2727272727273</v>
      </c>
      <c r="I1298" s="22">
        <v>11.2727272727273</v>
      </c>
    </row>
    <row r="1299" spans="1:9" x14ac:dyDescent="0.3">
      <c r="A1299" s="21" t="s">
        <v>2708</v>
      </c>
      <c r="B1299" s="21">
        <v>50000960</v>
      </c>
      <c r="C1299" s="21" t="s">
        <v>2707</v>
      </c>
      <c r="D1299" s="21"/>
      <c r="E1299" s="21"/>
      <c r="F1299" s="21" t="s">
        <v>15</v>
      </c>
      <c r="G1299" s="22">
        <v>80.36363636363636</v>
      </c>
      <c r="H1299" s="22" t="s">
        <v>5022</v>
      </c>
      <c r="I1299" s="22">
        <v>80.36363636363636</v>
      </c>
    </row>
    <row r="1300" spans="1:9" x14ac:dyDescent="0.3">
      <c r="A1300" s="23" t="s">
        <v>4873</v>
      </c>
      <c r="B1300" s="23">
        <v>50001000</v>
      </c>
      <c r="C1300" s="23" t="s">
        <v>4874</v>
      </c>
      <c r="D1300" s="23"/>
      <c r="E1300" s="23"/>
      <c r="F1300" s="23" t="s">
        <v>15</v>
      </c>
      <c r="G1300" s="24">
        <v>188</v>
      </c>
      <c r="H1300" s="24" t="s">
        <v>5022</v>
      </c>
      <c r="I1300" s="24">
        <v>188</v>
      </c>
    </row>
    <row r="1301" spans="1:9" x14ac:dyDescent="0.3">
      <c r="A1301" s="21" t="s">
        <v>4707</v>
      </c>
      <c r="B1301" s="21">
        <v>50521180</v>
      </c>
      <c r="C1301" s="21" t="s">
        <v>2435</v>
      </c>
      <c r="D1301" s="21"/>
      <c r="E1301" s="21"/>
      <c r="F1301" s="21" t="s">
        <v>24</v>
      </c>
      <c r="G1301" s="22" t="s">
        <v>5022</v>
      </c>
      <c r="H1301" s="22">
        <v>1.71428571428571</v>
      </c>
      <c r="I1301" s="22">
        <v>1.71428571428571</v>
      </c>
    </row>
    <row r="1302" spans="1:9" x14ac:dyDescent="0.3">
      <c r="A1302" s="21" t="s">
        <v>4708</v>
      </c>
      <c r="B1302" s="21">
        <v>50521190</v>
      </c>
      <c r="C1302" s="21" t="s">
        <v>2435</v>
      </c>
      <c r="D1302" s="21"/>
      <c r="E1302" s="21"/>
      <c r="F1302" s="21" t="s">
        <v>24</v>
      </c>
      <c r="G1302" s="22" t="s">
        <v>5022</v>
      </c>
      <c r="H1302" s="22">
        <v>1</v>
      </c>
      <c r="I1302" s="22">
        <v>1</v>
      </c>
    </row>
    <row r="1303" spans="1:9" x14ac:dyDescent="0.3">
      <c r="A1303" s="23" t="s">
        <v>1616</v>
      </c>
      <c r="B1303" s="23">
        <v>50522191</v>
      </c>
      <c r="C1303" s="23" t="s">
        <v>1531</v>
      </c>
      <c r="D1303" s="23"/>
      <c r="E1303" s="23"/>
      <c r="F1303" s="23" t="s">
        <v>23</v>
      </c>
      <c r="G1303" s="24" t="s">
        <v>5022</v>
      </c>
      <c r="H1303" s="24" t="s">
        <v>5022</v>
      </c>
      <c r="I1303" s="24">
        <v>0</v>
      </c>
    </row>
    <row r="1304" spans="1:9" x14ac:dyDescent="0.3">
      <c r="A1304" s="23" t="s">
        <v>1617</v>
      </c>
      <c r="B1304" s="23">
        <v>50522570</v>
      </c>
      <c r="C1304" s="23" t="s">
        <v>1583</v>
      </c>
      <c r="D1304" s="23"/>
      <c r="E1304" s="23"/>
      <c r="F1304" s="23" t="s">
        <v>23</v>
      </c>
      <c r="G1304" s="24" t="s">
        <v>5022</v>
      </c>
      <c r="H1304" s="24" t="s">
        <v>5022</v>
      </c>
      <c r="I1304" s="24">
        <v>0</v>
      </c>
    </row>
    <row r="1305" spans="1:9" x14ac:dyDescent="0.3">
      <c r="A1305" s="21" t="s">
        <v>1618</v>
      </c>
      <c r="B1305" s="21">
        <v>50522640</v>
      </c>
      <c r="C1305" s="21" t="s">
        <v>1619</v>
      </c>
      <c r="D1305" s="21"/>
      <c r="E1305" s="21"/>
      <c r="F1305" s="21" t="s">
        <v>23</v>
      </c>
      <c r="G1305" s="22" t="s">
        <v>5022</v>
      </c>
      <c r="H1305" s="22" t="s">
        <v>5022</v>
      </c>
      <c r="I1305" s="22">
        <v>0</v>
      </c>
    </row>
    <row r="1306" spans="1:9" x14ac:dyDescent="0.3">
      <c r="A1306" s="21" t="s">
        <v>169</v>
      </c>
      <c r="B1306" s="21">
        <v>50523000</v>
      </c>
      <c r="C1306" s="21" t="s">
        <v>144</v>
      </c>
      <c r="D1306" s="21"/>
      <c r="E1306" s="21"/>
      <c r="F1306" s="21" t="s">
        <v>23</v>
      </c>
      <c r="G1306" s="22" t="s">
        <v>5022</v>
      </c>
      <c r="H1306" s="22">
        <v>36.363636363636402</v>
      </c>
      <c r="I1306" s="22">
        <v>36.363636363636402</v>
      </c>
    </row>
    <row r="1307" spans="1:9" x14ac:dyDescent="0.3">
      <c r="A1307" s="23" t="s">
        <v>143</v>
      </c>
      <c r="B1307" s="24">
        <v>50523010</v>
      </c>
      <c r="C1307" s="23" t="s">
        <v>144</v>
      </c>
      <c r="D1307" s="23"/>
      <c r="E1307" s="23"/>
      <c r="F1307" s="23" t="s">
        <v>23</v>
      </c>
      <c r="G1307" s="24" t="s">
        <v>5022</v>
      </c>
      <c r="H1307" s="24">
        <v>60.272727272727302</v>
      </c>
      <c r="I1307" s="24">
        <v>60.272727272727302</v>
      </c>
    </row>
    <row r="1308" spans="1:9" x14ac:dyDescent="0.3">
      <c r="A1308" s="23" t="s">
        <v>4793</v>
      </c>
      <c r="B1308" s="23">
        <v>50524010</v>
      </c>
      <c r="C1308" s="23" t="s">
        <v>4794</v>
      </c>
      <c r="D1308" s="23"/>
      <c r="E1308" s="23"/>
      <c r="F1308" s="23" t="s">
        <v>24</v>
      </c>
      <c r="G1308" s="24" t="s">
        <v>5022</v>
      </c>
      <c r="H1308" s="24" t="s">
        <v>5022</v>
      </c>
      <c r="I1308" s="24">
        <v>0</v>
      </c>
    </row>
    <row r="1309" spans="1:9" x14ac:dyDescent="0.3">
      <c r="A1309" s="21" t="s">
        <v>4253</v>
      </c>
      <c r="B1309" s="21">
        <v>50001000</v>
      </c>
      <c r="C1309" s="21" t="s">
        <v>4254</v>
      </c>
      <c r="D1309" s="21"/>
      <c r="E1309" s="21" t="s">
        <v>4951</v>
      </c>
      <c r="F1309" s="21" t="s">
        <v>15</v>
      </c>
      <c r="G1309" s="22">
        <v>188</v>
      </c>
      <c r="H1309" s="22" t="s">
        <v>5022</v>
      </c>
      <c r="I1309" s="22">
        <v>188</v>
      </c>
    </row>
    <row r="1310" spans="1:9" x14ac:dyDescent="0.3">
      <c r="A1310" s="23" t="s">
        <v>4657</v>
      </c>
      <c r="B1310" s="23">
        <v>50001001</v>
      </c>
      <c r="C1310" s="23" t="s">
        <v>4254</v>
      </c>
      <c r="D1310" s="23"/>
      <c r="E1310" s="23" t="s">
        <v>4952</v>
      </c>
      <c r="F1310" s="23" t="s">
        <v>15</v>
      </c>
      <c r="G1310" s="24">
        <v>76.5</v>
      </c>
      <c r="H1310" s="24" t="s">
        <v>5022</v>
      </c>
      <c r="I1310" s="24">
        <v>76.5</v>
      </c>
    </row>
    <row r="1311" spans="1:9" x14ac:dyDescent="0.3">
      <c r="A1311" s="23" t="s">
        <v>4255</v>
      </c>
      <c r="B1311" s="23">
        <v>50001010</v>
      </c>
      <c r="C1311" s="23" t="s">
        <v>4254</v>
      </c>
      <c r="D1311" s="23"/>
      <c r="E1311" s="23" t="s">
        <v>4959</v>
      </c>
      <c r="F1311" s="23" t="s">
        <v>15</v>
      </c>
      <c r="G1311" s="24">
        <v>289.86363636363637</v>
      </c>
      <c r="H1311" s="24" t="s">
        <v>5022</v>
      </c>
      <c r="I1311" s="24">
        <v>289.86363636363637</v>
      </c>
    </row>
    <row r="1312" spans="1:9" x14ac:dyDescent="0.3">
      <c r="A1312" s="21" t="s">
        <v>4188</v>
      </c>
      <c r="B1312" s="21">
        <v>50001021</v>
      </c>
      <c r="C1312" s="21" t="s">
        <v>4187</v>
      </c>
      <c r="D1312" s="21"/>
      <c r="E1312" s="21" t="s">
        <v>4959</v>
      </c>
      <c r="F1312" s="21" t="s">
        <v>15</v>
      </c>
      <c r="G1312" s="22">
        <v>1035.3181818181818</v>
      </c>
      <c r="H1312" s="22" t="s">
        <v>5022</v>
      </c>
      <c r="I1312" s="22">
        <v>1035.3181818181818</v>
      </c>
    </row>
    <row r="1313" spans="1:9" x14ac:dyDescent="0.3">
      <c r="A1313" s="21" t="s">
        <v>1622</v>
      </c>
      <c r="B1313" s="21">
        <v>50529003</v>
      </c>
      <c r="C1313" s="21" t="s">
        <v>1623</v>
      </c>
      <c r="D1313" s="21"/>
      <c r="E1313" s="21"/>
      <c r="F1313" s="21" t="s">
        <v>4985</v>
      </c>
      <c r="G1313" s="22" t="s">
        <v>5022</v>
      </c>
      <c r="H1313" s="22">
        <v>1</v>
      </c>
      <c r="I1313" s="22">
        <v>1</v>
      </c>
    </row>
    <row r="1314" spans="1:9" x14ac:dyDescent="0.3">
      <c r="A1314" s="21" t="s">
        <v>1624</v>
      </c>
      <c r="B1314" s="21">
        <v>50529004</v>
      </c>
      <c r="C1314" s="21" t="s">
        <v>1623</v>
      </c>
      <c r="D1314" s="21"/>
      <c r="E1314" s="21"/>
      <c r="F1314" s="21" t="s">
        <v>4985</v>
      </c>
      <c r="G1314" s="22" t="s">
        <v>5022</v>
      </c>
      <c r="H1314" s="22" t="s">
        <v>5022</v>
      </c>
      <c r="I1314" s="22">
        <v>0</v>
      </c>
    </row>
    <row r="1315" spans="1:9" x14ac:dyDescent="0.3">
      <c r="A1315" s="21" t="s">
        <v>1625</v>
      </c>
      <c r="B1315" s="21">
        <v>50529005</v>
      </c>
      <c r="C1315" s="21" t="s">
        <v>1626</v>
      </c>
      <c r="D1315" s="21"/>
      <c r="E1315" s="21"/>
      <c r="F1315" s="21" t="s">
        <v>4985</v>
      </c>
      <c r="G1315" s="22" t="s">
        <v>5022</v>
      </c>
      <c r="H1315" s="22">
        <v>1.3333333333333299</v>
      </c>
      <c r="I1315" s="22">
        <v>1.3333333333333299</v>
      </c>
    </row>
    <row r="1316" spans="1:9" x14ac:dyDescent="0.3">
      <c r="A1316" s="23" t="s">
        <v>1627</v>
      </c>
      <c r="B1316" s="23">
        <v>50529006</v>
      </c>
      <c r="C1316" s="23" t="s">
        <v>1626</v>
      </c>
      <c r="D1316" s="23"/>
      <c r="E1316" s="23"/>
      <c r="F1316" s="23" t="s">
        <v>4985</v>
      </c>
      <c r="G1316" s="24" t="s">
        <v>5022</v>
      </c>
      <c r="H1316" s="24">
        <v>1</v>
      </c>
      <c r="I1316" s="24">
        <v>1</v>
      </c>
    </row>
    <row r="1317" spans="1:9" x14ac:dyDescent="0.3">
      <c r="A1317" s="21" t="s">
        <v>1628</v>
      </c>
      <c r="B1317" s="21">
        <v>50529007</v>
      </c>
      <c r="C1317" s="21" t="s">
        <v>1629</v>
      </c>
      <c r="D1317" s="21"/>
      <c r="E1317" s="21"/>
      <c r="F1317" s="21" t="s">
        <v>4985</v>
      </c>
      <c r="G1317" s="22" t="s">
        <v>5022</v>
      </c>
      <c r="H1317" s="22">
        <v>1</v>
      </c>
      <c r="I1317" s="22">
        <v>1</v>
      </c>
    </row>
    <row r="1318" spans="1:9" x14ac:dyDescent="0.3">
      <c r="A1318" s="21" t="s">
        <v>1630</v>
      </c>
      <c r="B1318" s="21">
        <v>50529008</v>
      </c>
      <c r="C1318" s="21" t="s">
        <v>1629</v>
      </c>
      <c r="D1318" s="21"/>
      <c r="E1318" s="21"/>
      <c r="F1318" s="21" t="s">
        <v>4985</v>
      </c>
      <c r="G1318" s="22" t="s">
        <v>5022</v>
      </c>
      <c r="H1318" s="22" t="s">
        <v>5022</v>
      </c>
      <c r="I1318" s="22">
        <v>0</v>
      </c>
    </row>
    <row r="1319" spans="1:9" x14ac:dyDescent="0.3">
      <c r="A1319" s="21" t="s">
        <v>1631</v>
      </c>
      <c r="B1319" s="21">
        <v>50529010</v>
      </c>
      <c r="C1319" s="21" t="s">
        <v>1632</v>
      </c>
      <c r="D1319" s="21"/>
      <c r="E1319" s="21"/>
      <c r="F1319" s="21" t="s">
        <v>23</v>
      </c>
      <c r="G1319" s="22" t="s">
        <v>5022</v>
      </c>
      <c r="H1319" s="22">
        <v>65.454545454545496</v>
      </c>
      <c r="I1319" s="22">
        <v>65.454545454545496</v>
      </c>
    </row>
    <row r="1320" spans="1:9" x14ac:dyDescent="0.3">
      <c r="A1320" s="23" t="s">
        <v>1633</v>
      </c>
      <c r="B1320" s="23">
        <v>50529010</v>
      </c>
      <c r="C1320" s="23" t="s">
        <v>1634</v>
      </c>
      <c r="D1320" s="23"/>
      <c r="E1320" s="23"/>
      <c r="F1320" s="23" t="s">
        <v>4985</v>
      </c>
      <c r="G1320" s="24" t="s">
        <v>5022</v>
      </c>
      <c r="H1320" s="24">
        <v>65.454545454545496</v>
      </c>
      <c r="I1320" s="24">
        <v>65.454545454545496</v>
      </c>
    </row>
    <row r="1321" spans="1:9" x14ac:dyDescent="0.3">
      <c r="A1321" s="21" t="s">
        <v>4087</v>
      </c>
      <c r="B1321" s="25">
        <v>50001030</v>
      </c>
      <c r="C1321" s="21" t="s">
        <v>4088</v>
      </c>
      <c r="D1321" s="21"/>
      <c r="E1321" s="21"/>
      <c r="F1321" s="21" t="s">
        <v>15</v>
      </c>
      <c r="G1321" s="22">
        <v>1190.8636363636363</v>
      </c>
      <c r="H1321" s="22" t="s">
        <v>5022</v>
      </c>
      <c r="I1321" s="22">
        <v>1190.8636363636363</v>
      </c>
    </row>
    <row r="1322" spans="1:9" x14ac:dyDescent="0.3">
      <c r="A1322" s="23" t="s">
        <v>4089</v>
      </c>
      <c r="B1322" s="23">
        <v>50001090</v>
      </c>
      <c r="C1322" s="23" t="s">
        <v>4088</v>
      </c>
      <c r="D1322" s="23"/>
      <c r="E1322" s="23"/>
      <c r="F1322" s="23" t="s">
        <v>15</v>
      </c>
      <c r="G1322" s="24">
        <v>305.77272727272725</v>
      </c>
      <c r="H1322" s="24" t="s">
        <v>5022</v>
      </c>
      <c r="I1322" s="24">
        <v>305.77272727272725</v>
      </c>
    </row>
    <row r="1323" spans="1:9" x14ac:dyDescent="0.3">
      <c r="A1323" s="21" t="s">
        <v>3439</v>
      </c>
      <c r="B1323" s="21">
        <v>50001210</v>
      </c>
      <c r="C1323" s="21" t="s">
        <v>3440</v>
      </c>
      <c r="D1323" s="21"/>
      <c r="E1323" s="21"/>
      <c r="F1323" s="21" t="s">
        <v>15</v>
      </c>
      <c r="G1323" s="22">
        <v>316.68181818181819</v>
      </c>
      <c r="H1323" s="22" t="s">
        <v>5022</v>
      </c>
      <c r="I1323" s="22">
        <v>316.68181818181819</v>
      </c>
    </row>
    <row r="1324" spans="1:9" x14ac:dyDescent="0.3">
      <c r="A1324" s="21" t="s">
        <v>3441</v>
      </c>
      <c r="B1324" s="21">
        <v>50001220</v>
      </c>
      <c r="C1324" s="21" t="s">
        <v>3440</v>
      </c>
      <c r="D1324" s="21"/>
      <c r="E1324" s="21"/>
      <c r="F1324" s="21" t="s">
        <v>15</v>
      </c>
      <c r="G1324" s="22">
        <v>589.22727272727275</v>
      </c>
      <c r="H1324" s="22" t="s">
        <v>5022</v>
      </c>
      <c r="I1324" s="22">
        <v>589.22727272727275</v>
      </c>
    </row>
    <row r="1325" spans="1:9" x14ac:dyDescent="0.3">
      <c r="A1325" s="21" t="s">
        <v>3128</v>
      </c>
      <c r="B1325" s="21">
        <v>50001241</v>
      </c>
      <c r="C1325" s="21" t="s">
        <v>3125</v>
      </c>
      <c r="D1325" s="21"/>
      <c r="E1325" s="21"/>
      <c r="F1325" s="21" t="s">
        <v>15</v>
      </c>
      <c r="G1325" s="22">
        <v>179.77272727272728</v>
      </c>
      <c r="H1325" s="22" t="s">
        <v>5022</v>
      </c>
      <c r="I1325" s="22">
        <v>179.77272727272728</v>
      </c>
    </row>
    <row r="1326" spans="1:9" x14ac:dyDescent="0.3">
      <c r="A1326" s="23" t="s">
        <v>4839</v>
      </c>
      <c r="B1326" s="23">
        <v>50529101</v>
      </c>
      <c r="C1326" s="23" t="s">
        <v>4838</v>
      </c>
      <c r="D1326" s="23"/>
      <c r="E1326" s="23"/>
      <c r="F1326" s="23" t="s">
        <v>4985</v>
      </c>
      <c r="G1326" s="24" t="s">
        <v>5022</v>
      </c>
      <c r="H1326" s="24">
        <v>1</v>
      </c>
      <c r="I1326" s="24">
        <v>1</v>
      </c>
    </row>
    <row r="1327" spans="1:9" x14ac:dyDescent="0.3">
      <c r="A1327" s="21" t="s">
        <v>4837</v>
      </c>
      <c r="B1327" s="21">
        <v>50529102</v>
      </c>
      <c r="C1327" s="21" t="s">
        <v>4838</v>
      </c>
      <c r="D1327" s="21"/>
      <c r="E1327" s="21"/>
      <c r="F1327" s="21" t="s">
        <v>4985</v>
      </c>
      <c r="G1327" s="22" t="s">
        <v>5022</v>
      </c>
      <c r="H1327" s="22">
        <v>1.5</v>
      </c>
      <c r="I1327" s="22">
        <v>1.5</v>
      </c>
    </row>
    <row r="1328" spans="1:9" x14ac:dyDescent="0.3">
      <c r="A1328" s="21" t="s">
        <v>4147</v>
      </c>
      <c r="B1328" s="21">
        <v>50001270</v>
      </c>
      <c r="C1328" s="21" t="s">
        <v>4148</v>
      </c>
      <c r="D1328" s="21"/>
      <c r="E1328" s="21"/>
      <c r="F1328" s="21" t="s">
        <v>15</v>
      </c>
      <c r="G1328" s="22">
        <v>279.5</v>
      </c>
      <c r="H1328" s="22" t="s">
        <v>5022</v>
      </c>
      <c r="I1328" s="22">
        <v>279.5</v>
      </c>
    </row>
    <row r="1329" spans="1:9" x14ac:dyDescent="0.3">
      <c r="A1329" s="21" t="s">
        <v>4149</v>
      </c>
      <c r="B1329" s="21">
        <v>50001282</v>
      </c>
      <c r="C1329" s="21" t="s">
        <v>4148</v>
      </c>
      <c r="D1329" s="21"/>
      <c r="E1329" s="21"/>
      <c r="F1329" s="21" t="s">
        <v>15</v>
      </c>
      <c r="G1329" s="22">
        <v>86.454545454545453</v>
      </c>
      <c r="H1329" s="22" t="s">
        <v>5022</v>
      </c>
      <c r="I1329" s="22">
        <v>86.454545454545453</v>
      </c>
    </row>
    <row r="1330" spans="1:9" x14ac:dyDescent="0.3">
      <c r="A1330" s="23" t="s">
        <v>2592</v>
      </c>
      <c r="B1330" s="23">
        <v>50001290</v>
      </c>
      <c r="C1330" s="23" t="s">
        <v>2593</v>
      </c>
      <c r="D1330" s="23"/>
      <c r="E1330" s="23"/>
      <c r="F1330" s="23" t="s">
        <v>15</v>
      </c>
      <c r="G1330" s="24">
        <v>238.59090909090909</v>
      </c>
      <c r="H1330" s="24" t="s">
        <v>5022</v>
      </c>
      <c r="I1330" s="24">
        <v>238.59090909090909</v>
      </c>
    </row>
    <row r="1331" spans="1:9" x14ac:dyDescent="0.3">
      <c r="A1331" s="21" t="s">
        <v>2594</v>
      </c>
      <c r="B1331" s="21">
        <v>50001300</v>
      </c>
      <c r="C1331" s="21" t="s">
        <v>2593</v>
      </c>
      <c r="D1331" s="21"/>
      <c r="E1331" s="21"/>
      <c r="F1331" s="21" t="s">
        <v>15</v>
      </c>
      <c r="G1331" s="22">
        <v>147.95454545454547</v>
      </c>
      <c r="H1331" s="22" t="s">
        <v>5022</v>
      </c>
      <c r="I1331" s="22">
        <v>147.95454545454547</v>
      </c>
    </row>
    <row r="1332" spans="1:9" x14ac:dyDescent="0.3">
      <c r="A1332" s="21" t="s">
        <v>4142</v>
      </c>
      <c r="B1332" s="21">
        <v>50001340</v>
      </c>
      <c r="C1332" s="21" t="s">
        <v>4141</v>
      </c>
      <c r="D1332" s="21"/>
      <c r="E1332" s="21"/>
      <c r="F1332" s="21" t="s">
        <v>15</v>
      </c>
      <c r="G1332" s="22">
        <v>40.863636363636367</v>
      </c>
      <c r="H1332" s="22" t="s">
        <v>5022</v>
      </c>
      <c r="I1332" s="22">
        <v>40.863636363636367</v>
      </c>
    </row>
    <row r="1333" spans="1:9" x14ac:dyDescent="0.3">
      <c r="A1333" s="21" t="s">
        <v>4712</v>
      </c>
      <c r="B1333" s="21">
        <v>50529310</v>
      </c>
      <c r="C1333" s="21" t="s">
        <v>144</v>
      </c>
      <c r="D1333" s="21"/>
      <c r="E1333" s="21"/>
      <c r="F1333" s="21" t="s">
        <v>4986</v>
      </c>
      <c r="G1333" s="22" t="s">
        <v>5022</v>
      </c>
      <c r="H1333" s="22">
        <v>2</v>
      </c>
      <c r="I1333" s="22">
        <v>2</v>
      </c>
    </row>
    <row r="1334" spans="1:9" x14ac:dyDescent="0.3">
      <c r="A1334" s="21" t="s">
        <v>4713</v>
      </c>
      <c r="B1334" s="21">
        <v>50529320</v>
      </c>
      <c r="C1334" s="21" t="s">
        <v>144</v>
      </c>
      <c r="D1334" s="21"/>
      <c r="E1334" s="21"/>
      <c r="F1334" s="21" t="s">
        <v>4986</v>
      </c>
      <c r="G1334" s="22" t="s">
        <v>5022</v>
      </c>
      <c r="H1334" s="22">
        <v>1</v>
      </c>
      <c r="I1334" s="22">
        <v>1</v>
      </c>
    </row>
    <row r="1335" spans="1:9" x14ac:dyDescent="0.3">
      <c r="A1335" s="23" t="s">
        <v>1650</v>
      </c>
      <c r="B1335" s="23">
        <v>50531001</v>
      </c>
      <c r="C1335" s="23" t="s">
        <v>1651</v>
      </c>
      <c r="D1335" s="23"/>
      <c r="E1335" s="23"/>
      <c r="F1335" s="23" t="s">
        <v>24</v>
      </c>
      <c r="G1335" s="24" t="s">
        <v>5022</v>
      </c>
      <c r="H1335" s="24" t="s">
        <v>5022</v>
      </c>
      <c r="I1335" s="24">
        <v>0</v>
      </c>
    </row>
    <row r="1336" spans="1:9" x14ac:dyDescent="0.3">
      <c r="A1336" s="21" t="s">
        <v>1652</v>
      </c>
      <c r="B1336" s="21">
        <v>50531002</v>
      </c>
      <c r="C1336" s="21" t="s">
        <v>1651</v>
      </c>
      <c r="D1336" s="21"/>
      <c r="E1336" s="21"/>
      <c r="F1336" s="21" t="s">
        <v>24</v>
      </c>
      <c r="G1336" s="22" t="s">
        <v>5022</v>
      </c>
      <c r="H1336" s="22" t="s">
        <v>5022</v>
      </c>
      <c r="I1336" s="22">
        <v>0</v>
      </c>
    </row>
    <row r="1337" spans="1:9" x14ac:dyDescent="0.3">
      <c r="A1337" s="21" t="s">
        <v>4670</v>
      </c>
      <c r="B1337" s="21">
        <v>50006542</v>
      </c>
      <c r="C1337" s="21" t="s">
        <v>4228</v>
      </c>
      <c r="D1337" s="21"/>
      <c r="E1337" s="21" t="s">
        <v>4952</v>
      </c>
      <c r="F1337" s="21" t="s">
        <v>15</v>
      </c>
      <c r="G1337" s="22">
        <v>55</v>
      </c>
      <c r="H1337" s="22" t="s">
        <v>5022</v>
      </c>
      <c r="I1337" s="22">
        <v>55</v>
      </c>
    </row>
    <row r="1338" spans="1:9" x14ac:dyDescent="0.3">
      <c r="A1338" s="21" t="s">
        <v>2575</v>
      </c>
      <c r="B1338" s="21">
        <v>59620222</v>
      </c>
      <c r="C1338" s="21" t="s">
        <v>788</v>
      </c>
      <c r="D1338" s="21"/>
      <c r="E1338" s="21" t="s">
        <v>4951</v>
      </c>
      <c r="F1338" s="21" t="s">
        <v>249</v>
      </c>
      <c r="G1338" s="22" t="s">
        <v>5022</v>
      </c>
      <c r="H1338" s="22">
        <v>54.454545454545503</v>
      </c>
      <c r="I1338" s="22">
        <v>54.454545454545503</v>
      </c>
    </row>
    <row r="1339" spans="1:9" x14ac:dyDescent="0.3">
      <c r="A1339" s="23" t="s">
        <v>1655</v>
      </c>
      <c r="B1339" s="23">
        <v>50538013</v>
      </c>
      <c r="C1339" s="23" t="s">
        <v>1405</v>
      </c>
      <c r="D1339" s="23"/>
      <c r="E1339" s="23"/>
      <c r="F1339" s="23" t="s">
        <v>24</v>
      </c>
      <c r="G1339" s="24" t="s">
        <v>5022</v>
      </c>
      <c r="H1339" s="24" t="s">
        <v>5022</v>
      </c>
      <c r="I1339" s="24">
        <v>0</v>
      </c>
    </row>
    <row r="1340" spans="1:9" x14ac:dyDescent="0.3">
      <c r="A1340" s="23" t="s">
        <v>676</v>
      </c>
      <c r="B1340" s="23">
        <v>50550010</v>
      </c>
      <c r="C1340" s="23" t="s">
        <v>677</v>
      </c>
      <c r="D1340" s="23"/>
      <c r="E1340" s="23"/>
      <c r="F1340" s="23" t="s">
        <v>627</v>
      </c>
      <c r="G1340" s="24" t="s">
        <v>5022</v>
      </c>
      <c r="H1340" s="24">
        <v>1</v>
      </c>
      <c r="I1340" s="24">
        <v>1</v>
      </c>
    </row>
    <row r="1341" spans="1:9" x14ac:dyDescent="0.3">
      <c r="A1341" s="23" t="s">
        <v>625</v>
      </c>
      <c r="B1341" s="23">
        <v>50550020</v>
      </c>
      <c r="C1341" s="23" t="s">
        <v>626</v>
      </c>
      <c r="D1341" s="23"/>
      <c r="E1341" s="23"/>
      <c r="F1341" s="23" t="s">
        <v>627</v>
      </c>
      <c r="G1341" s="24" t="s">
        <v>5022</v>
      </c>
      <c r="H1341" s="24">
        <v>1.6666666666666701</v>
      </c>
      <c r="I1341" s="24">
        <v>1.6666666666666701</v>
      </c>
    </row>
    <row r="1342" spans="1:9" x14ac:dyDescent="0.3">
      <c r="A1342" s="21" t="s">
        <v>655</v>
      </c>
      <c r="B1342" s="21">
        <v>50550030</v>
      </c>
      <c r="C1342" s="21" t="s">
        <v>626</v>
      </c>
      <c r="D1342" s="21"/>
      <c r="E1342" s="21"/>
      <c r="F1342" s="21" t="s">
        <v>627</v>
      </c>
      <c r="G1342" s="22" t="s">
        <v>5022</v>
      </c>
      <c r="H1342" s="22">
        <v>2.38095238095238</v>
      </c>
      <c r="I1342" s="22">
        <v>2.38095238095238</v>
      </c>
    </row>
    <row r="1343" spans="1:9" x14ac:dyDescent="0.3">
      <c r="A1343" s="21" t="s">
        <v>1656</v>
      </c>
      <c r="B1343" s="21">
        <v>50550040</v>
      </c>
      <c r="C1343" s="21" t="s">
        <v>1657</v>
      </c>
      <c r="D1343" s="21"/>
      <c r="E1343" s="21"/>
      <c r="F1343" s="21" t="s">
        <v>627</v>
      </c>
      <c r="G1343" s="22" t="s">
        <v>5022</v>
      </c>
      <c r="H1343" s="22">
        <v>1.55555555555556</v>
      </c>
      <c r="I1343" s="22">
        <v>1.55555555555556</v>
      </c>
    </row>
    <row r="1344" spans="1:9" x14ac:dyDescent="0.3">
      <c r="A1344" s="23" t="s">
        <v>1658</v>
      </c>
      <c r="B1344" s="23">
        <v>50550050</v>
      </c>
      <c r="C1344" s="23" t="s">
        <v>1657</v>
      </c>
      <c r="D1344" s="23"/>
      <c r="E1344" s="23"/>
      <c r="F1344" s="23" t="s">
        <v>627</v>
      </c>
      <c r="G1344" s="24" t="s">
        <v>5022</v>
      </c>
      <c r="H1344" s="24">
        <v>1.7619047619047601</v>
      </c>
      <c r="I1344" s="24">
        <v>1.7619047619047601</v>
      </c>
    </row>
    <row r="1345" spans="1:9" x14ac:dyDescent="0.3">
      <c r="A1345" s="21" t="s">
        <v>1659</v>
      </c>
      <c r="B1345" s="21">
        <v>50550060</v>
      </c>
      <c r="C1345" s="21" t="s">
        <v>1660</v>
      </c>
      <c r="D1345" s="21"/>
      <c r="E1345" s="21"/>
      <c r="F1345" s="21" t="s">
        <v>627</v>
      </c>
      <c r="G1345" s="22" t="s">
        <v>5022</v>
      </c>
      <c r="H1345" s="22">
        <v>1.4</v>
      </c>
      <c r="I1345" s="22">
        <v>1.4</v>
      </c>
    </row>
    <row r="1346" spans="1:9" x14ac:dyDescent="0.3">
      <c r="A1346" s="21" t="s">
        <v>1661</v>
      </c>
      <c r="B1346" s="21">
        <v>50550070</v>
      </c>
      <c r="C1346" s="21" t="s">
        <v>1660</v>
      </c>
      <c r="D1346" s="21"/>
      <c r="E1346" s="21"/>
      <c r="F1346" s="21" t="s">
        <v>627</v>
      </c>
      <c r="G1346" s="22" t="s">
        <v>5022</v>
      </c>
      <c r="H1346" s="22">
        <v>1</v>
      </c>
      <c r="I1346" s="22">
        <v>1</v>
      </c>
    </row>
    <row r="1347" spans="1:9" x14ac:dyDescent="0.3">
      <c r="A1347" s="23" t="s">
        <v>1662</v>
      </c>
      <c r="B1347" s="23">
        <v>50550080</v>
      </c>
      <c r="C1347" s="23" t="s">
        <v>1663</v>
      </c>
      <c r="D1347" s="23"/>
      <c r="E1347" s="23"/>
      <c r="F1347" s="23" t="s">
        <v>627</v>
      </c>
      <c r="G1347" s="24" t="s">
        <v>5022</v>
      </c>
      <c r="H1347" s="24">
        <v>18.045454545454501</v>
      </c>
      <c r="I1347" s="24">
        <v>18.045454545454501</v>
      </c>
    </row>
    <row r="1348" spans="1:9" x14ac:dyDescent="0.3">
      <c r="A1348" s="23" t="s">
        <v>1664</v>
      </c>
      <c r="B1348" s="23">
        <v>50550090</v>
      </c>
      <c r="C1348" s="23" t="s">
        <v>1663</v>
      </c>
      <c r="D1348" s="23"/>
      <c r="E1348" s="23"/>
      <c r="F1348" s="23" t="s">
        <v>627</v>
      </c>
      <c r="G1348" s="24" t="s">
        <v>5022</v>
      </c>
      <c r="H1348" s="24">
        <v>19.136363636363601</v>
      </c>
      <c r="I1348" s="24">
        <v>19.136363636363601</v>
      </c>
    </row>
    <row r="1349" spans="1:9" x14ac:dyDescent="0.3">
      <c r="A1349" s="21" t="s">
        <v>1665</v>
      </c>
      <c r="B1349" s="21">
        <v>50550100</v>
      </c>
      <c r="C1349" s="21" t="s">
        <v>1666</v>
      </c>
      <c r="D1349" s="21"/>
      <c r="E1349" s="21"/>
      <c r="F1349" s="21" t="s">
        <v>627</v>
      </c>
      <c r="G1349" s="22" t="s">
        <v>5022</v>
      </c>
      <c r="H1349" s="22">
        <v>4.0454545454545503</v>
      </c>
      <c r="I1349" s="22">
        <v>4.0454545454545503</v>
      </c>
    </row>
    <row r="1350" spans="1:9" x14ac:dyDescent="0.3">
      <c r="A1350" s="21" t="s">
        <v>1667</v>
      </c>
      <c r="B1350" s="21">
        <v>50550110</v>
      </c>
      <c r="C1350" s="21" t="s">
        <v>1666</v>
      </c>
      <c r="D1350" s="21"/>
      <c r="E1350" s="21"/>
      <c r="F1350" s="21" t="s">
        <v>627</v>
      </c>
      <c r="G1350" s="22" t="s">
        <v>5022</v>
      </c>
      <c r="H1350" s="22">
        <v>13.454545454545499</v>
      </c>
      <c r="I1350" s="22">
        <v>13.454545454545499</v>
      </c>
    </row>
    <row r="1351" spans="1:9" x14ac:dyDescent="0.3">
      <c r="A1351" s="21" t="s">
        <v>1668</v>
      </c>
      <c r="B1351" s="21">
        <v>50550120</v>
      </c>
      <c r="C1351" s="21" t="s">
        <v>1669</v>
      </c>
      <c r="D1351" s="21"/>
      <c r="E1351" s="21"/>
      <c r="F1351" s="21" t="s">
        <v>627</v>
      </c>
      <c r="G1351" s="22" t="s">
        <v>5022</v>
      </c>
      <c r="H1351" s="22">
        <v>1.52941176470588</v>
      </c>
      <c r="I1351" s="22">
        <v>1.52941176470588</v>
      </c>
    </row>
    <row r="1352" spans="1:9" x14ac:dyDescent="0.3">
      <c r="A1352" s="21" t="s">
        <v>1670</v>
      </c>
      <c r="B1352" s="22">
        <v>50550130</v>
      </c>
      <c r="C1352" s="21" t="s">
        <v>1669</v>
      </c>
      <c r="D1352" s="21"/>
      <c r="E1352" s="21"/>
      <c r="F1352" s="21" t="s">
        <v>627</v>
      </c>
      <c r="G1352" s="22" t="s">
        <v>5022</v>
      </c>
      <c r="H1352" s="22">
        <v>2.8095238095238102</v>
      </c>
      <c r="I1352" s="22">
        <v>2.8095238095238102</v>
      </c>
    </row>
    <row r="1353" spans="1:9" x14ac:dyDescent="0.3">
      <c r="A1353" s="21" t="s">
        <v>382</v>
      </c>
      <c r="B1353" s="21">
        <v>50550140</v>
      </c>
      <c r="C1353" s="21" t="s">
        <v>226</v>
      </c>
      <c r="D1353" s="21"/>
      <c r="E1353" s="21"/>
      <c r="F1353" s="21" t="s">
        <v>258</v>
      </c>
      <c r="G1353" s="22" t="s">
        <v>5022</v>
      </c>
      <c r="H1353" s="22">
        <v>8.2727272727272698</v>
      </c>
      <c r="I1353" s="22">
        <v>8.2727272727272698</v>
      </c>
    </row>
    <row r="1354" spans="1:9" x14ac:dyDescent="0.3">
      <c r="A1354" s="21" t="s">
        <v>257</v>
      </c>
      <c r="B1354" s="21">
        <v>50550150</v>
      </c>
      <c r="C1354" s="21" t="s">
        <v>226</v>
      </c>
      <c r="D1354" s="21"/>
      <c r="E1354" s="21"/>
      <c r="F1354" s="21" t="s">
        <v>258</v>
      </c>
      <c r="G1354" s="22" t="s">
        <v>5022</v>
      </c>
      <c r="H1354" s="22">
        <v>19.636363636363601</v>
      </c>
      <c r="I1354" s="22">
        <v>19.636363636363601</v>
      </c>
    </row>
    <row r="1355" spans="1:9" x14ac:dyDescent="0.3">
      <c r="A1355" s="21" t="s">
        <v>769</v>
      </c>
      <c r="B1355" s="21">
        <v>50550160</v>
      </c>
      <c r="C1355" s="21" t="s">
        <v>636</v>
      </c>
      <c r="D1355" s="21"/>
      <c r="E1355" s="21"/>
      <c r="F1355" s="21" t="s">
        <v>258</v>
      </c>
      <c r="G1355" s="22" t="s">
        <v>5022</v>
      </c>
      <c r="H1355" s="22">
        <v>1.3076923076923099</v>
      </c>
      <c r="I1355" s="22">
        <v>1.3076923076923099</v>
      </c>
    </row>
    <row r="1356" spans="1:9" x14ac:dyDescent="0.3">
      <c r="A1356" s="21" t="s">
        <v>680</v>
      </c>
      <c r="B1356" s="21">
        <v>50590010</v>
      </c>
      <c r="C1356" s="21" t="s">
        <v>482</v>
      </c>
      <c r="D1356" s="21"/>
      <c r="E1356" s="21"/>
      <c r="F1356" s="21" t="s">
        <v>63</v>
      </c>
      <c r="G1356" s="22">
        <v>1.0454545454545454</v>
      </c>
      <c r="H1356" s="22" t="s">
        <v>5022</v>
      </c>
      <c r="I1356" s="22">
        <v>1.0454545454545454</v>
      </c>
    </row>
    <row r="1357" spans="1:9" x14ac:dyDescent="0.3">
      <c r="A1357" s="23" t="s">
        <v>575</v>
      </c>
      <c r="B1357" s="23">
        <v>50590020</v>
      </c>
      <c r="C1357" s="23" t="s">
        <v>576</v>
      </c>
      <c r="D1357" s="23"/>
      <c r="E1357" s="23"/>
      <c r="F1357" s="23" t="s">
        <v>33</v>
      </c>
      <c r="G1357" s="24">
        <v>3.9545454545454546</v>
      </c>
      <c r="H1357" s="24" t="s">
        <v>5022</v>
      </c>
      <c r="I1357" s="24">
        <v>3.9545454545454546</v>
      </c>
    </row>
    <row r="1358" spans="1:9" x14ac:dyDescent="0.3">
      <c r="A1358" s="23" t="s">
        <v>793</v>
      </c>
      <c r="B1358" s="23">
        <v>50590030</v>
      </c>
      <c r="C1358" s="23" t="s">
        <v>576</v>
      </c>
      <c r="D1358" s="23"/>
      <c r="E1358" s="23"/>
      <c r="F1358" s="23" t="s">
        <v>33</v>
      </c>
      <c r="G1358" s="24">
        <v>0.27272727272727271</v>
      </c>
      <c r="H1358" s="24" t="s">
        <v>5022</v>
      </c>
      <c r="I1358" s="24">
        <v>0.27272727272727271</v>
      </c>
    </row>
    <row r="1359" spans="1:9" x14ac:dyDescent="0.3">
      <c r="A1359" s="21" t="s">
        <v>181</v>
      </c>
      <c r="B1359" s="21">
        <v>50590040</v>
      </c>
      <c r="C1359" s="21" t="s">
        <v>182</v>
      </c>
      <c r="D1359" s="21"/>
      <c r="E1359" s="21"/>
      <c r="F1359" s="21" t="s">
        <v>183</v>
      </c>
      <c r="G1359" s="22" t="s">
        <v>5022</v>
      </c>
      <c r="H1359" s="22">
        <v>33.909090909090899</v>
      </c>
      <c r="I1359" s="22">
        <v>33.909090909090899</v>
      </c>
    </row>
    <row r="1360" spans="1:9" x14ac:dyDescent="0.3">
      <c r="A1360" s="23" t="s">
        <v>4311</v>
      </c>
      <c r="B1360" s="23">
        <v>50001360</v>
      </c>
      <c r="C1360" s="23" t="s">
        <v>4310</v>
      </c>
      <c r="D1360" s="23"/>
      <c r="E1360" s="23"/>
      <c r="F1360" s="23" t="s">
        <v>15</v>
      </c>
      <c r="G1360" s="24">
        <v>260.13636363636363</v>
      </c>
      <c r="H1360" s="24" t="s">
        <v>5022</v>
      </c>
      <c r="I1360" s="24">
        <v>260.13636363636363</v>
      </c>
    </row>
    <row r="1361" spans="1:9" x14ac:dyDescent="0.3">
      <c r="A1361" s="21" t="s">
        <v>1671</v>
      </c>
      <c r="B1361" s="21">
        <v>50590110</v>
      </c>
      <c r="C1361" s="21" t="s">
        <v>241</v>
      </c>
      <c r="D1361" s="21"/>
      <c r="E1361" s="21"/>
      <c r="F1361" s="21" t="s">
        <v>242</v>
      </c>
      <c r="G1361" s="22" t="s">
        <v>5022</v>
      </c>
      <c r="H1361" s="22">
        <v>11.2727272727273</v>
      </c>
      <c r="I1361" s="22">
        <v>11.2727272727273</v>
      </c>
    </row>
    <row r="1362" spans="1:9" x14ac:dyDescent="0.3">
      <c r="A1362" s="21" t="s">
        <v>1730</v>
      </c>
      <c r="B1362" s="21">
        <v>50695011</v>
      </c>
      <c r="C1362" s="21" t="s">
        <v>1731</v>
      </c>
      <c r="D1362" s="21"/>
      <c r="E1362" s="21"/>
      <c r="F1362" s="21" t="s">
        <v>4988</v>
      </c>
      <c r="G1362" s="22">
        <v>17.40909090909091</v>
      </c>
      <c r="H1362" s="22">
        <v>18.363636363636399</v>
      </c>
      <c r="I1362" s="22">
        <v>35.772727272727309</v>
      </c>
    </row>
    <row r="1363" spans="1:9" x14ac:dyDescent="0.3">
      <c r="A1363" s="21" t="s">
        <v>664</v>
      </c>
      <c r="B1363" s="22">
        <v>50590130</v>
      </c>
      <c r="C1363" s="21" t="s">
        <v>182</v>
      </c>
      <c r="D1363" s="21"/>
      <c r="E1363" s="21"/>
      <c r="F1363" s="21" t="s">
        <v>183</v>
      </c>
      <c r="G1363" s="22" t="s">
        <v>5022</v>
      </c>
      <c r="H1363" s="22">
        <v>1.25</v>
      </c>
      <c r="I1363" s="22">
        <v>1.25</v>
      </c>
    </row>
    <row r="1364" spans="1:9" x14ac:dyDescent="0.3">
      <c r="A1364" s="23" t="s">
        <v>417</v>
      </c>
      <c r="B1364" s="23">
        <v>50600010</v>
      </c>
      <c r="C1364" s="23" t="s">
        <v>111</v>
      </c>
      <c r="D1364" s="23"/>
      <c r="E1364" s="23"/>
      <c r="F1364" s="23" t="s">
        <v>98</v>
      </c>
      <c r="G1364" s="24" t="s">
        <v>5022</v>
      </c>
      <c r="H1364" s="24">
        <v>4.4761904761904798</v>
      </c>
      <c r="I1364" s="24">
        <v>4.4761904761904798</v>
      </c>
    </row>
    <row r="1365" spans="1:9" x14ac:dyDescent="0.3">
      <c r="A1365" s="23" t="s">
        <v>172</v>
      </c>
      <c r="B1365" s="23">
        <v>50600020</v>
      </c>
      <c r="C1365" s="23" t="s">
        <v>173</v>
      </c>
      <c r="D1365" s="23"/>
      <c r="E1365" s="23"/>
      <c r="F1365" s="23" t="s">
        <v>98</v>
      </c>
      <c r="G1365" s="24">
        <v>3.7272727272727271</v>
      </c>
      <c r="H1365" s="24">
        <v>38.909090909090899</v>
      </c>
      <c r="I1365" s="24">
        <v>42.636363636363626</v>
      </c>
    </row>
    <row r="1366" spans="1:9" x14ac:dyDescent="0.3">
      <c r="A1366" s="21" t="s">
        <v>397</v>
      </c>
      <c r="B1366" s="21">
        <v>50600030</v>
      </c>
      <c r="C1366" s="21" t="s">
        <v>173</v>
      </c>
      <c r="D1366" s="21"/>
      <c r="E1366" s="21"/>
      <c r="F1366" s="21" t="s">
        <v>98</v>
      </c>
      <c r="G1366" s="22" t="s">
        <v>5022</v>
      </c>
      <c r="H1366" s="22">
        <v>14.7727272727273</v>
      </c>
      <c r="I1366" s="22">
        <v>14.7727272727273</v>
      </c>
    </row>
    <row r="1367" spans="1:9" x14ac:dyDescent="0.3">
      <c r="A1367" s="21" t="s">
        <v>4728</v>
      </c>
      <c r="B1367" s="21">
        <v>51112303</v>
      </c>
      <c r="C1367" s="21" t="s">
        <v>4727</v>
      </c>
      <c r="D1367" s="21"/>
      <c r="E1367" s="21" t="s">
        <v>4953</v>
      </c>
      <c r="F1367" s="21" t="s">
        <v>15</v>
      </c>
      <c r="G1367" s="22">
        <v>29.272727272727273</v>
      </c>
      <c r="H1367" s="22" t="s">
        <v>5022</v>
      </c>
      <c r="I1367" s="22">
        <v>29.272727272727273</v>
      </c>
    </row>
    <row r="1368" spans="1:9" x14ac:dyDescent="0.3">
      <c r="A1368" s="23" t="s">
        <v>2879</v>
      </c>
      <c r="B1368" s="23">
        <v>50001400</v>
      </c>
      <c r="C1368" s="23" t="s">
        <v>2878</v>
      </c>
      <c r="D1368" s="23"/>
      <c r="E1368" s="23"/>
      <c r="F1368" s="23" t="s">
        <v>15</v>
      </c>
      <c r="G1368" s="24">
        <v>71.090909090909093</v>
      </c>
      <c r="H1368" s="24" t="s">
        <v>5022</v>
      </c>
      <c r="I1368" s="24">
        <v>71.090909090909093</v>
      </c>
    </row>
    <row r="1369" spans="1:9" x14ac:dyDescent="0.3">
      <c r="A1369" s="21" t="s">
        <v>1672</v>
      </c>
      <c r="B1369" s="21">
        <v>50600060</v>
      </c>
      <c r="C1369" s="21" t="s">
        <v>360</v>
      </c>
      <c r="D1369" s="21"/>
      <c r="E1369" s="21"/>
      <c r="F1369" s="21" t="s">
        <v>98</v>
      </c>
      <c r="G1369" s="22">
        <v>0.77272727272727271</v>
      </c>
      <c r="H1369" s="22">
        <v>19.863636363636399</v>
      </c>
      <c r="I1369" s="22">
        <v>20.636363636363672</v>
      </c>
    </row>
    <row r="1370" spans="1:9" x14ac:dyDescent="0.3">
      <c r="A1370" s="21" t="s">
        <v>512</v>
      </c>
      <c r="B1370" s="21">
        <v>50600080</v>
      </c>
      <c r="C1370" s="21" t="s">
        <v>513</v>
      </c>
      <c r="D1370" s="21"/>
      <c r="E1370" s="21"/>
      <c r="F1370" s="21" t="s">
        <v>98</v>
      </c>
      <c r="G1370" s="22">
        <v>0.90909090909090906</v>
      </c>
      <c r="H1370" s="22">
        <v>4.2380952380952399</v>
      </c>
      <c r="I1370" s="22">
        <v>5.1471861471861491</v>
      </c>
    </row>
    <row r="1371" spans="1:9" x14ac:dyDescent="0.3">
      <c r="A1371" s="23" t="s">
        <v>1673</v>
      </c>
      <c r="B1371" s="23">
        <v>50600090</v>
      </c>
      <c r="C1371" s="23" t="s">
        <v>1674</v>
      </c>
      <c r="D1371" s="23"/>
      <c r="E1371" s="23"/>
      <c r="F1371" s="23" t="s">
        <v>98</v>
      </c>
      <c r="G1371" s="24" t="s">
        <v>5022</v>
      </c>
      <c r="H1371" s="24" t="s">
        <v>5022</v>
      </c>
      <c r="I1371" s="24">
        <v>0</v>
      </c>
    </row>
    <row r="1372" spans="1:9" x14ac:dyDescent="0.3">
      <c r="A1372" s="21" t="s">
        <v>1675</v>
      </c>
      <c r="B1372" s="21">
        <v>50600100</v>
      </c>
      <c r="C1372" s="21" t="s">
        <v>1674</v>
      </c>
      <c r="D1372" s="21"/>
      <c r="E1372" s="21"/>
      <c r="F1372" s="21" t="s">
        <v>98</v>
      </c>
      <c r="G1372" s="22" t="s">
        <v>5022</v>
      </c>
      <c r="H1372" s="22" t="s">
        <v>5022</v>
      </c>
      <c r="I1372" s="22">
        <v>0</v>
      </c>
    </row>
    <row r="1373" spans="1:9" x14ac:dyDescent="0.3">
      <c r="A1373" s="21" t="s">
        <v>1676</v>
      </c>
      <c r="B1373" s="21">
        <v>50600110</v>
      </c>
      <c r="C1373" s="21" t="s">
        <v>1677</v>
      </c>
      <c r="D1373" s="21"/>
      <c r="E1373" s="21"/>
      <c r="F1373" s="21" t="s">
        <v>98</v>
      </c>
      <c r="G1373" s="22" t="s">
        <v>5022</v>
      </c>
      <c r="H1373" s="22" t="s">
        <v>5022</v>
      </c>
      <c r="I1373" s="22">
        <v>0</v>
      </c>
    </row>
    <row r="1374" spans="1:9" x14ac:dyDescent="0.3">
      <c r="A1374" s="21" t="s">
        <v>1678</v>
      </c>
      <c r="B1374" s="21">
        <v>50600120</v>
      </c>
      <c r="C1374" s="21" t="s">
        <v>1677</v>
      </c>
      <c r="D1374" s="21"/>
      <c r="E1374" s="21"/>
      <c r="F1374" s="21" t="s">
        <v>98</v>
      </c>
      <c r="G1374" s="22" t="s">
        <v>5022</v>
      </c>
      <c r="H1374" s="22" t="s">
        <v>5022</v>
      </c>
      <c r="I1374" s="22">
        <v>0</v>
      </c>
    </row>
    <row r="1375" spans="1:9" x14ac:dyDescent="0.3">
      <c r="A1375" s="23" t="s">
        <v>1679</v>
      </c>
      <c r="B1375" s="23">
        <v>50600130</v>
      </c>
      <c r="C1375" s="23" t="s">
        <v>1680</v>
      </c>
      <c r="D1375" s="23"/>
      <c r="E1375" s="23"/>
      <c r="F1375" s="23" t="s">
        <v>98</v>
      </c>
      <c r="G1375" s="24" t="s">
        <v>5022</v>
      </c>
      <c r="H1375" s="24" t="s">
        <v>5022</v>
      </c>
      <c r="I1375" s="24">
        <v>0</v>
      </c>
    </row>
    <row r="1376" spans="1:9" x14ac:dyDescent="0.3">
      <c r="A1376" s="21" t="s">
        <v>1681</v>
      </c>
      <c r="B1376" s="21">
        <v>50600140</v>
      </c>
      <c r="C1376" s="21" t="s">
        <v>1680</v>
      </c>
      <c r="D1376" s="21"/>
      <c r="E1376" s="21"/>
      <c r="F1376" s="21" t="s">
        <v>98</v>
      </c>
      <c r="G1376" s="22" t="s">
        <v>5022</v>
      </c>
      <c r="H1376" s="22" t="s">
        <v>5022</v>
      </c>
      <c r="I1376" s="22">
        <v>0</v>
      </c>
    </row>
    <row r="1377" spans="1:9" x14ac:dyDescent="0.3">
      <c r="A1377" s="21" t="s">
        <v>1682</v>
      </c>
      <c r="B1377" s="21">
        <v>50600160</v>
      </c>
      <c r="C1377" s="21" t="s">
        <v>97</v>
      </c>
      <c r="D1377" s="21"/>
      <c r="E1377" s="21"/>
      <c r="F1377" s="21" t="s">
        <v>98</v>
      </c>
      <c r="G1377" s="22" t="s">
        <v>5022</v>
      </c>
      <c r="H1377" s="22" t="s">
        <v>5022</v>
      </c>
      <c r="I1377" s="22">
        <v>0</v>
      </c>
    </row>
    <row r="1378" spans="1:9" x14ac:dyDescent="0.3">
      <c r="A1378" s="23" t="s">
        <v>359</v>
      </c>
      <c r="B1378" s="23">
        <v>50600170</v>
      </c>
      <c r="C1378" s="23" t="s">
        <v>360</v>
      </c>
      <c r="D1378" s="23"/>
      <c r="E1378" s="23"/>
      <c r="F1378" s="23" t="s">
        <v>98</v>
      </c>
      <c r="G1378" s="24" t="s">
        <v>5022</v>
      </c>
      <c r="H1378" s="24">
        <v>10.409090909090899</v>
      </c>
      <c r="I1378" s="24">
        <v>10.409090909090899</v>
      </c>
    </row>
    <row r="1379" spans="1:9" x14ac:dyDescent="0.3">
      <c r="A1379" s="23" t="s">
        <v>4127</v>
      </c>
      <c r="B1379" s="23">
        <v>50001450</v>
      </c>
      <c r="C1379" s="23" t="s">
        <v>4128</v>
      </c>
      <c r="D1379" s="23"/>
      <c r="E1379" s="23"/>
      <c r="F1379" s="23" t="s">
        <v>15</v>
      </c>
      <c r="G1379" s="24">
        <v>454.22727272727275</v>
      </c>
      <c r="H1379" s="24" t="s">
        <v>5022</v>
      </c>
      <c r="I1379" s="24">
        <v>454.22727272727275</v>
      </c>
    </row>
    <row r="1380" spans="1:9" x14ac:dyDescent="0.3">
      <c r="A1380" s="23" t="s">
        <v>4129</v>
      </c>
      <c r="B1380" s="23">
        <v>50001460</v>
      </c>
      <c r="C1380" s="23" t="s">
        <v>4128</v>
      </c>
      <c r="D1380" s="23"/>
      <c r="E1380" s="23"/>
      <c r="F1380" s="23" t="s">
        <v>15</v>
      </c>
      <c r="G1380" s="24">
        <v>2012.909090909091</v>
      </c>
      <c r="H1380" s="24" t="s">
        <v>5022</v>
      </c>
      <c r="I1380" s="24">
        <v>2012.909090909091</v>
      </c>
    </row>
    <row r="1381" spans="1:9" x14ac:dyDescent="0.3">
      <c r="A1381" s="21" t="s">
        <v>1683</v>
      </c>
      <c r="B1381" s="22">
        <v>50602010</v>
      </c>
      <c r="C1381" s="21" t="s">
        <v>1684</v>
      </c>
      <c r="D1381" s="21"/>
      <c r="E1381" s="21"/>
      <c r="F1381" s="21" t="s">
        <v>258</v>
      </c>
      <c r="G1381" s="22" t="s">
        <v>5022</v>
      </c>
      <c r="H1381" s="22" t="s">
        <v>5022</v>
      </c>
      <c r="I1381" s="22">
        <v>0</v>
      </c>
    </row>
    <row r="1382" spans="1:9" x14ac:dyDescent="0.3">
      <c r="A1382" s="21" t="s">
        <v>1685</v>
      </c>
      <c r="B1382" s="21">
        <v>50602020</v>
      </c>
      <c r="C1382" s="21" t="s">
        <v>1684</v>
      </c>
      <c r="D1382" s="21"/>
      <c r="E1382" s="21"/>
      <c r="F1382" s="21" t="s">
        <v>258</v>
      </c>
      <c r="G1382" s="22" t="s">
        <v>5022</v>
      </c>
      <c r="H1382" s="22">
        <v>10.588235294117601</v>
      </c>
      <c r="I1382" s="22">
        <v>10.588235294117601</v>
      </c>
    </row>
    <row r="1383" spans="1:9" x14ac:dyDescent="0.3">
      <c r="A1383" s="21" t="s">
        <v>409</v>
      </c>
      <c r="B1383" s="21">
        <v>50610010</v>
      </c>
      <c r="C1383" s="21" t="s">
        <v>362</v>
      </c>
      <c r="D1383" s="21"/>
      <c r="E1383" s="21"/>
      <c r="F1383" s="21" t="s">
        <v>157</v>
      </c>
      <c r="G1383" s="22" t="s">
        <v>5022</v>
      </c>
      <c r="H1383" s="22">
        <v>9</v>
      </c>
      <c r="I1383" s="22">
        <v>9</v>
      </c>
    </row>
    <row r="1384" spans="1:9" x14ac:dyDescent="0.3">
      <c r="A1384" s="23" t="s">
        <v>465</v>
      </c>
      <c r="B1384" s="23">
        <v>50610020</v>
      </c>
      <c r="C1384" s="23" t="s">
        <v>466</v>
      </c>
      <c r="D1384" s="23"/>
      <c r="E1384" s="23"/>
      <c r="F1384" s="23" t="s">
        <v>157</v>
      </c>
      <c r="G1384" s="24" t="s">
        <v>5022</v>
      </c>
      <c r="H1384" s="24">
        <v>6.4285714285714297</v>
      </c>
      <c r="I1384" s="24">
        <v>6.4285714285714297</v>
      </c>
    </row>
    <row r="1385" spans="1:9" x14ac:dyDescent="0.3">
      <c r="A1385" s="21" t="s">
        <v>628</v>
      </c>
      <c r="B1385" s="21">
        <v>50610030</v>
      </c>
      <c r="C1385" s="21" t="s">
        <v>466</v>
      </c>
      <c r="D1385" s="21"/>
      <c r="E1385" s="21"/>
      <c r="F1385" s="21" t="s">
        <v>157</v>
      </c>
      <c r="G1385" s="22" t="s">
        <v>5022</v>
      </c>
      <c r="H1385" s="22">
        <v>3.5</v>
      </c>
      <c r="I1385" s="22">
        <v>3.5</v>
      </c>
    </row>
    <row r="1386" spans="1:9" x14ac:dyDescent="0.3">
      <c r="A1386" s="23" t="s">
        <v>590</v>
      </c>
      <c r="B1386" s="23">
        <v>50610160</v>
      </c>
      <c r="C1386" s="23" t="s">
        <v>591</v>
      </c>
      <c r="D1386" s="23"/>
      <c r="E1386" s="23"/>
      <c r="F1386" s="23" t="s">
        <v>140</v>
      </c>
      <c r="G1386" s="24" t="s">
        <v>5022</v>
      </c>
      <c r="H1386" s="24">
        <v>1.7777777777777799</v>
      </c>
      <c r="I1386" s="24">
        <v>1.7777777777777799</v>
      </c>
    </row>
    <row r="1387" spans="1:9" x14ac:dyDescent="0.3">
      <c r="A1387" s="21" t="s">
        <v>589</v>
      </c>
      <c r="B1387" s="22">
        <v>50620010</v>
      </c>
      <c r="C1387" s="21" t="s">
        <v>1686</v>
      </c>
      <c r="D1387" s="21"/>
      <c r="E1387" s="21"/>
      <c r="F1387" s="21" t="s">
        <v>115</v>
      </c>
      <c r="G1387" s="22" t="s">
        <v>5022</v>
      </c>
      <c r="H1387" s="22">
        <v>1.375</v>
      </c>
      <c r="I1387" s="22">
        <v>1.375</v>
      </c>
    </row>
    <row r="1388" spans="1:9" x14ac:dyDescent="0.3">
      <c r="A1388" s="21" t="s">
        <v>379</v>
      </c>
      <c r="B1388" s="21">
        <v>50620020</v>
      </c>
      <c r="C1388" s="21" t="s">
        <v>1686</v>
      </c>
      <c r="D1388" s="21"/>
      <c r="E1388" s="21"/>
      <c r="F1388" s="21" t="s">
        <v>115</v>
      </c>
      <c r="G1388" s="22" t="s">
        <v>5022</v>
      </c>
      <c r="H1388" s="22">
        <v>5.5454545454545503</v>
      </c>
      <c r="I1388" s="22">
        <v>5.5454545454545503</v>
      </c>
    </row>
    <row r="1389" spans="1:9" x14ac:dyDescent="0.3">
      <c r="A1389" s="21" t="s">
        <v>381</v>
      </c>
      <c r="B1389" s="21">
        <v>50620030</v>
      </c>
      <c r="C1389" s="21" t="s">
        <v>378</v>
      </c>
      <c r="D1389" s="21"/>
      <c r="E1389" s="21"/>
      <c r="F1389" s="21" t="s">
        <v>23</v>
      </c>
      <c r="G1389" s="22" t="s">
        <v>5022</v>
      </c>
      <c r="H1389" s="22">
        <v>11.863636363636401</v>
      </c>
      <c r="I1389" s="22">
        <v>11.863636363636401</v>
      </c>
    </row>
    <row r="1390" spans="1:9" x14ac:dyDescent="0.3">
      <c r="A1390" s="21" t="s">
        <v>377</v>
      </c>
      <c r="B1390" s="21">
        <v>50620040</v>
      </c>
      <c r="C1390" s="21" t="s">
        <v>378</v>
      </c>
      <c r="D1390" s="21"/>
      <c r="E1390" s="21"/>
      <c r="F1390" s="21" t="s">
        <v>23</v>
      </c>
      <c r="G1390" s="22" t="s">
        <v>5022</v>
      </c>
      <c r="H1390" s="22">
        <v>9.9090909090909101</v>
      </c>
      <c r="I1390" s="22">
        <v>9.9090909090909101</v>
      </c>
    </row>
    <row r="1391" spans="1:9" x14ac:dyDescent="0.3">
      <c r="A1391" s="23" t="s">
        <v>113</v>
      </c>
      <c r="B1391" s="23">
        <v>50620060</v>
      </c>
      <c r="C1391" s="23" t="s">
        <v>114</v>
      </c>
      <c r="D1391" s="23"/>
      <c r="E1391" s="23"/>
      <c r="F1391" s="23" t="s">
        <v>115</v>
      </c>
      <c r="G1391" s="24" t="s">
        <v>5022</v>
      </c>
      <c r="H1391" s="24">
        <v>86.227272727272705</v>
      </c>
      <c r="I1391" s="24">
        <v>86.227272727272705</v>
      </c>
    </row>
    <row r="1392" spans="1:9" x14ac:dyDescent="0.3">
      <c r="A1392" s="21" t="s">
        <v>1687</v>
      </c>
      <c r="B1392" s="21">
        <v>50639009</v>
      </c>
      <c r="C1392" s="21" t="s">
        <v>1634</v>
      </c>
      <c r="D1392" s="21"/>
      <c r="E1392" s="21"/>
      <c r="F1392" s="21" t="s">
        <v>4985</v>
      </c>
      <c r="G1392" s="22" t="s">
        <v>5022</v>
      </c>
      <c r="H1392" s="22" t="s">
        <v>5022</v>
      </c>
      <c r="I1392" s="22">
        <v>0</v>
      </c>
    </row>
    <row r="1393" spans="1:9" x14ac:dyDescent="0.3">
      <c r="A1393" s="21" t="s">
        <v>1688</v>
      </c>
      <c r="B1393" s="21">
        <v>50664001</v>
      </c>
      <c r="C1393" s="21" t="s">
        <v>1689</v>
      </c>
      <c r="D1393" s="21"/>
      <c r="E1393" s="21"/>
      <c r="F1393" s="21" t="s">
        <v>2618</v>
      </c>
      <c r="G1393" s="22" t="s">
        <v>5022</v>
      </c>
      <c r="H1393" s="22" t="s">
        <v>5022</v>
      </c>
      <c r="I1393" s="22">
        <v>0</v>
      </c>
    </row>
    <row r="1394" spans="1:9" x14ac:dyDescent="0.3">
      <c r="A1394" s="23" t="s">
        <v>1690</v>
      </c>
      <c r="B1394" s="23">
        <v>50664003</v>
      </c>
      <c r="C1394" s="23" t="s">
        <v>1691</v>
      </c>
      <c r="D1394" s="23"/>
      <c r="E1394" s="23"/>
      <c r="F1394" s="23" t="s">
        <v>2618</v>
      </c>
      <c r="G1394" s="24" t="s">
        <v>5022</v>
      </c>
      <c r="H1394" s="24" t="s">
        <v>5022</v>
      </c>
      <c r="I1394" s="24">
        <v>0</v>
      </c>
    </row>
    <row r="1395" spans="1:9" x14ac:dyDescent="0.3">
      <c r="A1395" s="23" t="s">
        <v>1692</v>
      </c>
      <c r="B1395" s="23">
        <v>50664004</v>
      </c>
      <c r="C1395" s="23" t="s">
        <v>1691</v>
      </c>
      <c r="D1395" s="23"/>
      <c r="E1395" s="23"/>
      <c r="F1395" s="23" t="s">
        <v>2618</v>
      </c>
      <c r="G1395" s="24" t="s">
        <v>5022</v>
      </c>
      <c r="H1395" s="24" t="s">
        <v>5022</v>
      </c>
      <c r="I1395" s="24">
        <v>0</v>
      </c>
    </row>
    <row r="1396" spans="1:9" x14ac:dyDescent="0.3">
      <c r="A1396" s="23" t="s">
        <v>1693</v>
      </c>
      <c r="B1396" s="23">
        <v>50664005</v>
      </c>
      <c r="C1396" s="23" t="s">
        <v>1694</v>
      </c>
      <c r="D1396" s="23"/>
      <c r="E1396" s="23"/>
      <c r="F1396" s="23" t="s">
        <v>2618</v>
      </c>
      <c r="G1396" s="24" t="s">
        <v>5022</v>
      </c>
      <c r="H1396" s="24" t="s">
        <v>5022</v>
      </c>
      <c r="I1396" s="24">
        <v>0</v>
      </c>
    </row>
    <row r="1397" spans="1:9" x14ac:dyDescent="0.3">
      <c r="A1397" s="23" t="s">
        <v>1695</v>
      </c>
      <c r="B1397" s="23">
        <v>50664006</v>
      </c>
      <c r="C1397" s="23" t="s">
        <v>1694</v>
      </c>
      <c r="D1397" s="23"/>
      <c r="E1397" s="23"/>
      <c r="F1397" s="23" t="s">
        <v>2618</v>
      </c>
      <c r="G1397" s="24" t="s">
        <v>5022</v>
      </c>
      <c r="H1397" s="24" t="s">
        <v>5022</v>
      </c>
      <c r="I1397" s="24">
        <v>0</v>
      </c>
    </row>
    <row r="1398" spans="1:9" x14ac:dyDescent="0.3">
      <c r="A1398" s="21" t="s">
        <v>1696</v>
      </c>
      <c r="B1398" s="21">
        <v>50664007</v>
      </c>
      <c r="C1398" s="21" t="s">
        <v>1697</v>
      </c>
      <c r="D1398" s="21"/>
      <c r="E1398" s="21"/>
      <c r="F1398" s="21" t="s">
        <v>2618</v>
      </c>
      <c r="G1398" s="22" t="s">
        <v>5022</v>
      </c>
      <c r="H1398" s="22" t="s">
        <v>5022</v>
      </c>
      <c r="I1398" s="22">
        <v>0</v>
      </c>
    </row>
    <row r="1399" spans="1:9" x14ac:dyDescent="0.3">
      <c r="A1399" s="23" t="s">
        <v>1698</v>
      </c>
      <c r="B1399" s="23">
        <v>50664008</v>
      </c>
      <c r="C1399" s="23" t="s">
        <v>1697</v>
      </c>
      <c r="D1399" s="23"/>
      <c r="E1399" s="23"/>
      <c r="F1399" s="23" t="s">
        <v>2618</v>
      </c>
      <c r="G1399" s="24" t="s">
        <v>5022</v>
      </c>
      <c r="H1399" s="24" t="s">
        <v>5022</v>
      </c>
      <c r="I1399" s="24">
        <v>0</v>
      </c>
    </row>
    <row r="1400" spans="1:9" x14ac:dyDescent="0.3">
      <c r="A1400" s="21" t="s">
        <v>1699</v>
      </c>
      <c r="B1400" s="21">
        <v>50664009</v>
      </c>
      <c r="C1400" s="21" t="s">
        <v>1700</v>
      </c>
      <c r="D1400" s="21"/>
      <c r="E1400" s="21"/>
      <c r="F1400" s="21" t="s">
        <v>2618</v>
      </c>
      <c r="G1400" s="22" t="s">
        <v>5022</v>
      </c>
      <c r="H1400" s="22" t="s">
        <v>5022</v>
      </c>
      <c r="I1400" s="22">
        <v>0</v>
      </c>
    </row>
    <row r="1401" spans="1:9" x14ac:dyDescent="0.3">
      <c r="A1401" s="23" t="s">
        <v>1701</v>
      </c>
      <c r="B1401" s="23">
        <v>50664010</v>
      </c>
      <c r="C1401" s="23" t="s">
        <v>1700</v>
      </c>
      <c r="D1401" s="23"/>
      <c r="E1401" s="23"/>
      <c r="F1401" s="23" t="s">
        <v>2618</v>
      </c>
      <c r="G1401" s="24" t="s">
        <v>5022</v>
      </c>
      <c r="H1401" s="24" t="s">
        <v>5022</v>
      </c>
      <c r="I1401" s="24">
        <v>0</v>
      </c>
    </row>
    <row r="1402" spans="1:9" x14ac:dyDescent="0.3">
      <c r="A1402" s="21" t="s">
        <v>1702</v>
      </c>
      <c r="B1402" s="21">
        <v>50664019</v>
      </c>
      <c r="C1402" s="21" t="s">
        <v>266</v>
      </c>
      <c r="D1402" s="21"/>
      <c r="E1402" s="21"/>
      <c r="F1402" s="21" t="s">
        <v>2618</v>
      </c>
      <c r="G1402" s="22" t="s">
        <v>5022</v>
      </c>
      <c r="H1402" s="22" t="s">
        <v>5022</v>
      </c>
      <c r="I1402" s="22">
        <v>0</v>
      </c>
    </row>
    <row r="1403" spans="1:9" x14ac:dyDescent="0.3">
      <c r="A1403" s="23" t="s">
        <v>1703</v>
      </c>
      <c r="B1403" s="23">
        <v>50664020</v>
      </c>
      <c r="C1403" s="23" t="s">
        <v>266</v>
      </c>
      <c r="D1403" s="23"/>
      <c r="E1403" s="23"/>
      <c r="F1403" s="23" t="s">
        <v>2618</v>
      </c>
      <c r="G1403" s="24" t="s">
        <v>5022</v>
      </c>
      <c r="H1403" s="24" t="s">
        <v>5022</v>
      </c>
      <c r="I1403" s="24">
        <v>0</v>
      </c>
    </row>
    <row r="1404" spans="1:9" x14ac:dyDescent="0.3">
      <c r="A1404" s="21" t="s">
        <v>1704</v>
      </c>
      <c r="B1404" s="21">
        <v>50664023</v>
      </c>
      <c r="C1404" s="21" t="s">
        <v>1705</v>
      </c>
      <c r="D1404" s="21"/>
      <c r="E1404" s="21"/>
      <c r="F1404" s="21" t="s">
        <v>2618</v>
      </c>
      <c r="G1404" s="22" t="s">
        <v>5022</v>
      </c>
      <c r="H1404" s="22" t="s">
        <v>5022</v>
      </c>
      <c r="I1404" s="22">
        <v>0</v>
      </c>
    </row>
    <row r="1405" spans="1:9" x14ac:dyDescent="0.3">
      <c r="A1405" s="23" t="s">
        <v>1706</v>
      </c>
      <c r="B1405" s="23">
        <v>50664024</v>
      </c>
      <c r="C1405" s="23" t="s">
        <v>1705</v>
      </c>
      <c r="D1405" s="23"/>
      <c r="E1405" s="23"/>
      <c r="F1405" s="23" t="s">
        <v>2618</v>
      </c>
      <c r="G1405" s="24" t="s">
        <v>5022</v>
      </c>
      <c r="H1405" s="24" t="s">
        <v>5022</v>
      </c>
      <c r="I1405" s="24">
        <v>0</v>
      </c>
    </row>
    <row r="1406" spans="1:9" x14ac:dyDescent="0.3">
      <c r="A1406" s="21" t="s">
        <v>3862</v>
      </c>
      <c r="B1406" s="21">
        <v>50001470</v>
      </c>
      <c r="C1406" s="21" t="s">
        <v>3863</v>
      </c>
      <c r="D1406" s="21"/>
      <c r="E1406" s="21"/>
      <c r="F1406" s="21" t="s">
        <v>15</v>
      </c>
      <c r="G1406" s="22">
        <v>296.95454545454544</v>
      </c>
      <c r="H1406" s="22" t="s">
        <v>5022</v>
      </c>
      <c r="I1406" s="22">
        <v>296.95454545454544</v>
      </c>
    </row>
    <row r="1407" spans="1:9" x14ac:dyDescent="0.3">
      <c r="A1407" s="21" t="s">
        <v>1709</v>
      </c>
      <c r="B1407" s="21">
        <v>50690030</v>
      </c>
      <c r="C1407" s="21" t="s">
        <v>1708</v>
      </c>
      <c r="D1407" s="21"/>
      <c r="E1407" s="21"/>
      <c r="F1407" s="21" t="s">
        <v>4988</v>
      </c>
      <c r="G1407" s="22">
        <v>5.8181818181818183</v>
      </c>
      <c r="H1407" s="22">
        <v>2.6666666666666701</v>
      </c>
      <c r="I1407" s="22">
        <v>8.484848484848488</v>
      </c>
    </row>
    <row r="1408" spans="1:9" x14ac:dyDescent="0.3">
      <c r="A1408" s="21" t="s">
        <v>1710</v>
      </c>
      <c r="B1408" s="21">
        <v>50690040</v>
      </c>
      <c r="C1408" s="21" t="s">
        <v>506</v>
      </c>
      <c r="D1408" s="21"/>
      <c r="E1408" s="21"/>
      <c r="F1408" s="21" t="s">
        <v>4988</v>
      </c>
      <c r="G1408" s="22">
        <v>98.86363636363636</v>
      </c>
      <c r="H1408" s="22">
        <v>15.909090909090899</v>
      </c>
      <c r="I1408" s="22">
        <v>114.77272727272725</v>
      </c>
    </row>
    <row r="1409" spans="1:9" x14ac:dyDescent="0.3">
      <c r="A1409" s="23" t="s">
        <v>1711</v>
      </c>
      <c r="B1409" s="23">
        <v>50690050</v>
      </c>
      <c r="C1409" s="23" t="s">
        <v>506</v>
      </c>
      <c r="D1409" s="23"/>
      <c r="E1409" s="23"/>
      <c r="F1409" s="23" t="s">
        <v>4988</v>
      </c>
      <c r="G1409" s="24">
        <v>1</v>
      </c>
      <c r="H1409" s="24">
        <v>1</v>
      </c>
      <c r="I1409" s="24">
        <v>2</v>
      </c>
    </row>
    <row r="1410" spans="1:9" x14ac:dyDescent="0.3">
      <c r="A1410" s="21" t="s">
        <v>3864</v>
      </c>
      <c r="B1410" s="21">
        <v>50001480</v>
      </c>
      <c r="C1410" s="21" t="s">
        <v>3863</v>
      </c>
      <c r="D1410" s="21"/>
      <c r="E1410" s="21"/>
      <c r="F1410" s="21" t="s">
        <v>15</v>
      </c>
      <c r="G1410" s="22">
        <v>146.40909090909091</v>
      </c>
      <c r="H1410" s="22" t="s">
        <v>5022</v>
      </c>
      <c r="I1410" s="22">
        <v>146.40909090909091</v>
      </c>
    </row>
    <row r="1411" spans="1:9" x14ac:dyDescent="0.3">
      <c r="A1411" s="21" t="s">
        <v>1714</v>
      </c>
      <c r="B1411" s="21">
        <v>50690070</v>
      </c>
      <c r="C1411" s="21" t="s">
        <v>1713</v>
      </c>
      <c r="D1411" s="21"/>
      <c r="E1411" s="21"/>
      <c r="F1411" s="21" t="s">
        <v>4988</v>
      </c>
      <c r="G1411" s="22">
        <v>7.9090909090909092</v>
      </c>
      <c r="H1411" s="22">
        <v>2.3529411764705901</v>
      </c>
      <c r="I1411" s="22">
        <v>10.262032085561499</v>
      </c>
    </row>
    <row r="1412" spans="1:9" x14ac:dyDescent="0.3">
      <c r="A1412" s="23" t="s">
        <v>1715</v>
      </c>
      <c r="B1412" s="23">
        <v>50690100</v>
      </c>
      <c r="C1412" s="23" t="s">
        <v>1716</v>
      </c>
      <c r="D1412" s="23"/>
      <c r="E1412" s="23"/>
      <c r="F1412" s="23" t="s">
        <v>4988</v>
      </c>
      <c r="G1412" s="24">
        <v>0.72727272727272729</v>
      </c>
      <c r="H1412" s="24">
        <v>1</v>
      </c>
      <c r="I1412" s="24">
        <v>1.7272727272727273</v>
      </c>
    </row>
    <row r="1413" spans="1:9" x14ac:dyDescent="0.3">
      <c r="A1413" s="23" t="s">
        <v>2903</v>
      </c>
      <c r="B1413" s="23">
        <v>50001490</v>
      </c>
      <c r="C1413" s="23" t="s">
        <v>2902</v>
      </c>
      <c r="D1413" s="23"/>
      <c r="E1413" s="23"/>
      <c r="F1413" s="23" t="s">
        <v>15</v>
      </c>
      <c r="G1413" s="24">
        <v>406.81818181818181</v>
      </c>
      <c r="H1413" s="24" t="s">
        <v>5022</v>
      </c>
      <c r="I1413" s="24">
        <v>406.81818181818181</v>
      </c>
    </row>
    <row r="1414" spans="1:9" x14ac:dyDescent="0.3">
      <c r="A1414" s="21" t="s">
        <v>1719</v>
      </c>
      <c r="B1414" s="21">
        <v>50690120</v>
      </c>
      <c r="C1414" s="21" t="s">
        <v>1718</v>
      </c>
      <c r="D1414" s="21"/>
      <c r="E1414" s="21"/>
      <c r="F1414" s="21" t="s">
        <v>4988</v>
      </c>
      <c r="G1414" s="22">
        <v>0.86363636363636365</v>
      </c>
      <c r="H1414" s="22">
        <v>1.5</v>
      </c>
      <c r="I1414" s="22">
        <v>2.3636363636363638</v>
      </c>
    </row>
    <row r="1415" spans="1:9" x14ac:dyDescent="0.3">
      <c r="A1415" s="23" t="s">
        <v>1720</v>
      </c>
      <c r="B1415" s="23">
        <v>50690130</v>
      </c>
      <c r="C1415" s="23" t="s">
        <v>1716</v>
      </c>
      <c r="D1415" s="23"/>
      <c r="E1415" s="23"/>
      <c r="F1415" s="23" t="s">
        <v>4988</v>
      </c>
      <c r="G1415" s="24">
        <v>73.090909090909093</v>
      </c>
      <c r="H1415" s="24">
        <v>20.227272727272702</v>
      </c>
      <c r="I1415" s="24">
        <v>93.318181818181799</v>
      </c>
    </row>
    <row r="1416" spans="1:9" x14ac:dyDescent="0.3">
      <c r="A1416" s="21" t="s">
        <v>1721</v>
      </c>
      <c r="B1416" s="21">
        <v>50690160</v>
      </c>
      <c r="C1416" s="21" t="s">
        <v>1722</v>
      </c>
      <c r="D1416" s="21"/>
      <c r="E1416" s="21"/>
      <c r="F1416" s="21" t="s">
        <v>4988</v>
      </c>
      <c r="G1416" s="22">
        <v>0.31818181818181818</v>
      </c>
      <c r="H1416" s="22">
        <v>1</v>
      </c>
      <c r="I1416" s="22">
        <v>1.3181818181818181</v>
      </c>
    </row>
    <row r="1417" spans="1:9" x14ac:dyDescent="0.3">
      <c r="A1417" s="23" t="s">
        <v>1723</v>
      </c>
      <c r="B1417" s="23">
        <v>50690170</v>
      </c>
      <c r="C1417" s="23" t="s">
        <v>1722</v>
      </c>
      <c r="D1417" s="23"/>
      <c r="E1417" s="23"/>
      <c r="F1417" s="23" t="s">
        <v>4988</v>
      </c>
      <c r="G1417" s="24">
        <v>88.409090909090907</v>
      </c>
      <c r="H1417" s="24">
        <v>23.545454545454501</v>
      </c>
      <c r="I1417" s="24">
        <v>111.95454545454541</v>
      </c>
    </row>
    <row r="1418" spans="1:9" x14ac:dyDescent="0.3">
      <c r="A1418" s="23" t="s">
        <v>1724</v>
      </c>
      <c r="B1418" s="23">
        <v>50690180</v>
      </c>
      <c r="C1418" s="23" t="s">
        <v>1725</v>
      </c>
      <c r="D1418" s="23"/>
      <c r="E1418" s="23"/>
      <c r="F1418" s="23" t="s">
        <v>4988</v>
      </c>
      <c r="G1418" s="24">
        <v>91.36363636363636</v>
      </c>
      <c r="H1418" s="24">
        <v>22.136363636363601</v>
      </c>
      <c r="I1418" s="24">
        <v>113.49999999999996</v>
      </c>
    </row>
    <row r="1419" spans="1:9" x14ac:dyDescent="0.3">
      <c r="A1419" s="21" t="s">
        <v>1726</v>
      </c>
      <c r="B1419" s="21">
        <v>50690190</v>
      </c>
      <c r="C1419" s="21" t="s">
        <v>1725</v>
      </c>
      <c r="D1419" s="21"/>
      <c r="E1419" s="21"/>
      <c r="F1419" s="21" t="s">
        <v>4988</v>
      </c>
      <c r="G1419" s="22">
        <v>2.5454545454545454</v>
      </c>
      <c r="H1419" s="22">
        <v>1.3333333333333299</v>
      </c>
      <c r="I1419" s="22">
        <v>3.8787878787878753</v>
      </c>
    </row>
    <row r="1420" spans="1:9" x14ac:dyDescent="0.3">
      <c r="A1420" s="23" t="s">
        <v>1727</v>
      </c>
      <c r="B1420" s="23">
        <v>50690200</v>
      </c>
      <c r="C1420" s="23" t="s">
        <v>1728</v>
      </c>
      <c r="D1420" s="23"/>
      <c r="E1420" s="23"/>
      <c r="F1420" s="23" t="s">
        <v>4988</v>
      </c>
      <c r="G1420" s="24">
        <v>1.2272727272727273</v>
      </c>
      <c r="H1420" s="24">
        <v>2</v>
      </c>
      <c r="I1420" s="24">
        <v>3.2272727272727275</v>
      </c>
    </row>
    <row r="1421" spans="1:9" x14ac:dyDescent="0.3">
      <c r="A1421" s="23" t="s">
        <v>1729</v>
      </c>
      <c r="B1421" s="23">
        <v>50690210</v>
      </c>
      <c r="C1421" s="23" t="s">
        <v>1728</v>
      </c>
      <c r="D1421" s="23"/>
      <c r="E1421" s="23"/>
      <c r="F1421" s="23" t="s">
        <v>4988</v>
      </c>
      <c r="G1421" s="24">
        <v>39.363636363636367</v>
      </c>
      <c r="H1421" s="24">
        <v>9</v>
      </c>
      <c r="I1421" s="24">
        <v>48.363636363636367</v>
      </c>
    </row>
    <row r="1422" spans="1:9" x14ac:dyDescent="0.3">
      <c r="A1422" s="21" t="s">
        <v>1179</v>
      </c>
      <c r="B1422" s="21">
        <v>50420660</v>
      </c>
      <c r="C1422" s="21" t="s">
        <v>1180</v>
      </c>
      <c r="D1422" s="21"/>
      <c r="E1422" s="21"/>
      <c r="F1422" s="21" t="s">
        <v>23</v>
      </c>
      <c r="G1422" s="22" t="s">
        <v>5022</v>
      </c>
      <c r="H1422" s="22">
        <v>27.909090909090899</v>
      </c>
      <c r="I1422" s="22">
        <v>27.909090909090899</v>
      </c>
    </row>
    <row r="1423" spans="1:9" x14ac:dyDescent="0.3">
      <c r="A1423" s="21" t="s">
        <v>4225</v>
      </c>
      <c r="B1423" s="21">
        <v>51285011</v>
      </c>
      <c r="C1423" s="21" t="s">
        <v>4223</v>
      </c>
      <c r="D1423" s="21"/>
      <c r="E1423" s="21"/>
      <c r="F1423" s="21" t="s">
        <v>314</v>
      </c>
      <c r="G1423" s="22">
        <v>26.818181818181817</v>
      </c>
      <c r="H1423" s="22" t="s">
        <v>5022</v>
      </c>
      <c r="I1423" s="22">
        <v>26.818181818181817</v>
      </c>
    </row>
    <row r="1424" spans="1:9" x14ac:dyDescent="0.3">
      <c r="A1424" s="21" t="s">
        <v>568</v>
      </c>
      <c r="B1424" s="21">
        <v>50700010</v>
      </c>
      <c r="C1424" s="21" t="s">
        <v>513</v>
      </c>
      <c r="D1424" s="21"/>
      <c r="E1424" s="21"/>
      <c r="F1424" s="21" t="s">
        <v>98</v>
      </c>
      <c r="G1424" s="22" t="s">
        <v>5022</v>
      </c>
      <c r="H1424" s="22">
        <v>1.8125</v>
      </c>
      <c r="I1424" s="22">
        <v>1.8125</v>
      </c>
    </row>
    <row r="1425" spans="1:9" x14ac:dyDescent="0.3">
      <c r="A1425" s="21" t="s">
        <v>209</v>
      </c>
      <c r="B1425" s="21">
        <v>50700020</v>
      </c>
      <c r="C1425" s="21" t="s">
        <v>210</v>
      </c>
      <c r="D1425" s="21"/>
      <c r="E1425" s="21"/>
      <c r="F1425" s="21" t="s">
        <v>89</v>
      </c>
      <c r="G1425" s="22">
        <v>3.1363636363636362</v>
      </c>
      <c r="H1425" s="22">
        <v>32</v>
      </c>
      <c r="I1425" s="22">
        <v>35.136363636363633</v>
      </c>
    </row>
    <row r="1426" spans="1:9" x14ac:dyDescent="0.3">
      <c r="A1426" s="21" t="s">
        <v>270</v>
      </c>
      <c r="B1426" s="21">
        <v>50700030</v>
      </c>
      <c r="C1426" s="21" t="s">
        <v>210</v>
      </c>
      <c r="D1426" s="21"/>
      <c r="E1426" s="21"/>
      <c r="F1426" s="21" t="s">
        <v>89</v>
      </c>
      <c r="G1426" s="22" t="s">
        <v>5022</v>
      </c>
      <c r="H1426" s="22">
        <v>22.181818181818201</v>
      </c>
      <c r="I1426" s="22">
        <v>22.181818181818201</v>
      </c>
    </row>
    <row r="1427" spans="1:9" x14ac:dyDescent="0.3">
      <c r="A1427" s="23" t="s">
        <v>2904</v>
      </c>
      <c r="B1427" s="23">
        <v>50001500</v>
      </c>
      <c r="C1427" s="23" t="s">
        <v>2902</v>
      </c>
      <c r="D1427" s="23"/>
      <c r="E1427" s="23"/>
      <c r="F1427" s="23" t="s">
        <v>15</v>
      </c>
      <c r="G1427" s="24">
        <v>47.18181818181818</v>
      </c>
      <c r="H1427" s="24" t="s">
        <v>5022</v>
      </c>
      <c r="I1427" s="24">
        <v>47.18181818181818</v>
      </c>
    </row>
    <row r="1428" spans="1:9" x14ac:dyDescent="0.3">
      <c r="A1428" s="21" t="s">
        <v>2664</v>
      </c>
      <c r="B1428" s="21">
        <v>50001570</v>
      </c>
      <c r="C1428" s="21" t="s">
        <v>2665</v>
      </c>
      <c r="D1428" s="21"/>
      <c r="E1428" s="21"/>
      <c r="F1428" s="21" t="s">
        <v>15</v>
      </c>
      <c r="G1428" s="22">
        <v>537.5</v>
      </c>
      <c r="H1428" s="22" t="s">
        <v>5022</v>
      </c>
      <c r="I1428" s="22">
        <v>537.5</v>
      </c>
    </row>
    <row r="1429" spans="1:9" x14ac:dyDescent="0.3">
      <c r="A1429" s="23" t="s">
        <v>300</v>
      </c>
      <c r="B1429" s="23">
        <v>50700060</v>
      </c>
      <c r="C1429" s="23" t="s">
        <v>301</v>
      </c>
      <c r="D1429" s="23"/>
      <c r="E1429" s="23"/>
      <c r="F1429" s="23" t="s">
        <v>89</v>
      </c>
      <c r="G1429" s="24" t="s">
        <v>5022</v>
      </c>
      <c r="H1429" s="24">
        <v>12.818181818181801</v>
      </c>
      <c r="I1429" s="24">
        <v>12.818181818181801</v>
      </c>
    </row>
    <row r="1430" spans="1:9" x14ac:dyDescent="0.3">
      <c r="A1430" s="23" t="s">
        <v>316</v>
      </c>
      <c r="B1430" s="23">
        <v>50700070</v>
      </c>
      <c r="C1430" s="23" t="s">
        <v>301</v>
      </c>
      <c r="D1430" s="23"/>
      <c r="E1430" s="23"/>
      <c r="F1430" s="23" t="s">
        <v>89</v>
      </c>
      <c r="G1430" s="24" t="s">
        <v>5022</v>
      </c>
      <c r="H1430" s="24">
        <v>21.227272727272702</v>
      </c>
      <c r="I1430" s="24">
        <v>21.227272727272702</v>
      </c>
    </row>
    <row r="1431" spans="1:9" x14ac:dyDescent="0.3">
      <c r="A1431" s="21" t="s">
        <v>562</v>
      </c>
      <c r="B1431" s="21">
        <v>50700080</v>
      </c>
      <c r="C1431" s="21" t="s">
        <v>471</v>
      </c>
      <c r="D1431" s="21"/>
      <c r="E1431" s="21"/>
      <c r="F1431" s="21" t="s">
        <v>191</v>
      </c>
      <c r="G1431" s="22" t="s">
        <v>5022</v>
      </c>
      <c r="H1431" s="22">
        <v>3.1428571428571401</v>
      </c>
      <c r="I1431" s="22">
        <v>3.1428571428571401</v>
      </c>
    </row>
    <row r="1432" spans="1:9" x14ac:dyDescent="0.3">
      <c r="A1432" s="23" t="s">
        <v>1733</v>
      </c>
      <c r="B1432" s="23">
        <v>50700090</v>
      </c>
      <c r="C1432" s="23" t="s">
        <v>1734</v>
      </c>
      <c r="D1432" s="23"/>
      <c r="E1432" s="23"/>
      <c r="F1432" s="23" t="s">
        <v>89</v>
      </c>
      <c r="G1432" s="24" t="s">
        <v>5022</v>
      </c>
      <c r="H1432" s="24" t="s">
        <v>5022</v>
      </c>
      <c r="I1432" s="24">
        <v>0</v>
      </c>
    </row>
    <row r="1433" spans="1:9" x14ac:dyDescent="0.3">
      <c r="A1433" s="21" t="s">
        <v>1735</v>
      </c>
      <c r="B1433" s="21">
        <v>50700100</v>
      </c>
      <c r="C1433" s="21" t="s">
        <v>1734</v>
      </c>
      <c r="D1433" s="21"/>
      <c r="E1433" s="21"/>
      <c r="F1433" s="21" t="s">
        <v>89</v>
      </c>
      <c r="G1433" s="22" t="s">
        <v>5022</v>
      </c>
      <c r="H1433" s="22" t="s">
        <v>5022</v>
      </c>
      <c r="I1433" s="22">
        <v>0</v>
      </c>
    </row>
    <row r="1434" spans="1:9" x14ac:dyDescent="0.3">
      <c r="A1434" s="21" t="s">
        <v>1736</v>
      </c>
      <c r="B1434" s="21">
        <v>50700110</v>
      </c>
      <c r="C1434" s="21" t="s">
        <v>1737</v>
      </c>
      <c r="D1434" s="21"/>
      <c r="E1434" s="21"/>
      <c r="F1434" s="21" t="s">
        <v>89</v>
      </c>
      <c r="G1434" s="22" t="s">
        <v>5022</v>
      </c>
      <c r="H1434" s="22" t="s">
        <v>5022</v>
      </c>
      <c r="I1434" s="22">
        <v>0</v>
      </c>
    </row>
    <row r="1435" spans="1:9" x14ac:dyDescent="0.3">
      <c r="A1435" s="23" t="s">
        <v>1738</v>
      </c>
      <c r="B1435" s="23">
        <v>50700120</v>
      </c>
      <c r="C1435" s="23" t="s">
        <v>1737</v>
      </c>
      <c r="D1435" s="23"/>
      <c r="E1435" s="23"/>
      <c r="F1435" s="23" t="s">
        <v>89</v>
      </c>
      <c r="G1435" s="24" t="s">
        <v>5022</v>
      </c>
      <c r="H1435" s="24" t="s">
        <v>5022</v>
      </c>
      <c r="I1435" s="24">
        <v>0</v>
      </c>
    </row>
    <row r="1436" spans="1:9" x14ac:dyDescent="0.3">
      <c r="A1436" s="23" t="s">
        <v>1739</v>
      </c>
      <c r="B1436" s="23">
        <v>50700130</v>
      </c>
      <c r="C1436" s="23" t="s">
        <v>1740</v>
      </c>
      <c r="D1436" s="23"/>
      <c r="E1436" s="23"/>
      <c r="F1436" s="23" t="s">
        <v>89</v>
      </c>
      <c r="G1436" s="24" t="s">
        <v>5022</v>
      </c>
      <c r="H1436" s="24" t="s">
        <v>5022</v>
      </c>
      <c r="I1436" s="24">
        <v>0</v>
      </c>
    </row>
    <row r="1437" spans="1:9" x14ac:dyDescent="0.3">
      <c r="A1437" s="21" t="s">
        <v>1741</v>
      </c>
      <c r="B1437" s="21">
        <v>50700140</v>
      </c>
      <c r="C1437" s="21" t="s">
        <v>1740</v>
      </c>
      <c r="D1437" s="21"/>
      <c r="E1437" s="21"/>
      <c r="F1437" s="21" t="s">
        <v>89</v>
      </c>
      <c r="G1437" s="22" t="s">
        <v>5022</v>
      </c>
      <c r="H1437" s="22" t="s">
        <v>5022</v>
      </c>
      <c r="I1437" s="22">
        <v>0</v>
      </c>
    </row>
    <row r="1438" spans="1:9" x14ac:dyDescent="0.3">
      <c r="A1438" s="23" t="s">
        <v>1742</v>
      </c>
      <c r="B1438" s="23">
        <v>50700160</v>
      </c>
      <c r="C1438" s="23" t="s">
        <v>57</v>
      </c>
      <c r="D1438" s="23"/>
      <c r="E1438" s="23"/>
      <c r="F1438" s="23" t="s">
        <v>89</v>
      </c>
      <c r="G1438" s="24" t="s">
        <v>5022</v>
      </c>
      <c r="H1438" s="24" t="s">
        <v>5022</v>
      </c>
      <c r="I1438" s="24">
        <v>0</v>
      </c>
    </row>
    <row r="1439" spans="1:9" x14ac:dyDescent="0.3">
      <c r="A1439" s="21" t="s">
        <v>1743</v>
      </c>
      <c r="B1439" s="21">
        <v>50710010</v>
      </c>
      <c r="C1439" s="21" t="s">
        <v>591</v>
      </c>
      <c r="D1439" s="21"/>
      <c r="E1439" s="21"/>
      <c r="F1439" s="21" t="s">
        <v>140</v>
      </c>
      <c r="G1439" s="22" t="s">
        <v>5022</v>
      </c>
      <c r="H1439" s="22">
        <v>2.52941176470588</v>
      </c>
      <c r="I1439" s="22">
        <v>2.52941176470588</v>
      </c>
    </row>
    <row r="1440" spans="1:9" x14ac:dyDescent="0.3">
      <c r="A1440" s="23" t="s">
        <v>633</v>
      </c>
      <c r="B1440" s="23">
        <v>50710020</v>
      </c>
      <c r="C1440" s="23" t="s">
        <v>634</v>
      </c>
      <c r="D1440" s="23"/>
      <c r="E1440" s="23"/>
      <c r="F1440" s="23" t="s">
        <v>140</v>
      </c>
      <c r="G1440" s="24" t="s">
        <v>5022</v>
      </c>
      <c r="H1440" s="24">
        <v>1.5333333333333301</v>
      </c>
      <c r="I1440" s="24">
        <v>1.5333333333333301</v>
      </c>
    </row>
    <row r="1441" spans="1:9" x14ac:dyDescent="0.3">
      <c r="A1441" s="21" t="s">
        <v>690</v>
      </c>
      <c r="B1441" s="21">
        <v>50710030</v>
      </c>
      <c r="C1441" s="21" t="s">
        <v>634</v>
      </c>
      <c r="D1441" s="21"/>
      <c r="E1441" s="21"/>
      <c r="F1441" s="21" t="s">
        <v>140</v>
      </c>
      <c r="G1441" s="22" t="s">
        <v>5022</v>
      </c>
      <c r="H1441" s="22">
        <v>1.4545454545454499</v>
      </c>
      <c r="I1441" s="22">
        <v>1.4545454545454499</v>
      </c>
    </row>
    <row r="1442" spans="1:9" x14ac:dyDescent="0.3">
      <c r="A1442" s="23" t="s">
        <v>198</v>
      </c>
      <c r="B1442" s="23">
        <v>50710040</v>
      </c>
      <c r="C1442" s="23" t="s">
        <v>139</v>
      </c>
      <c r="D1442" s="23"/>
      <c r="E1442" s="23"/>
      <c r="F1442" s="23" t="s">
        <v>140</v>
      </c>
      <c r="G1442" s="24" t="s">
        <v>5022</v>
      </c>
      <c r="H1442" s="24">
        <v>24.636363636363601</v>
      </c>
      <c r="I1442" s="24">
        <v>24.636363636363601</v>
      </c>
    </row>
    <row r="1443" spans="1:9" x14ac:dyDescent="0.3">
      <c r="A1443" s="21" t="s">
        <v>138</v>
      </c>
      <c r="B1443" s="21">
        <v>50710050</v>
      </c>
      <c r="C1443" s="21" t="s">
        <v>139</v>
      </c>
      <c r="D1443" s="21"/>
      <c r="E1443" s="21"/>
      <c r="F1443" s="21" t="s">
        <v>140</v>
      </c>
      <c r="G1443" s="22" t="s">
        <v>5022</v>
      </c>
      <c r="H1443" s="22">
        <v>53.954545454545503</v>
      </c>
      <c r="I1443" s="22">
        <v>53.954545454545503</v>
      </c>
    </row>
    <row r="1444" spans="1:9" x14ac:dyDescent="0.3">
      <c r="A1444" s="23" t="s">
        <v>255</v>
      </c>
      <c r="B1444" s="23">
        <v>50710060</v>
      </c>
      <c r="C1444" s="23" t="s">
        <v>161</v>
      </c>
      <c r="D1444" s="23"/>
      <c r="E1444" s="23"/>
      <c r="F1444" s="23" t="s">
        <v>140</v>
      </c>
      <c r="G1444" s="24" t="s">
        <v>5022</v>
      </c>
      <c r="H1444" s="24">
        <v>26.636363636363601</v>
      </c>
      <c r="I1444" s="24">
        <v>26.636363636363601</v>
      </c>
    </row>
    <row r="1445" spans="1:9" x14ac:dyDescent="0.3">
      <c r="A1445" s="23" t="s">
        <v>160</v>
      </c>
      <c r="B1445" s="23">
        <v>50710070</v>
      </c>
      <c r="C1445" s="23" t="s">
        <v>161</v>
      </c>
      <c r="D1445" s="23"/>
      <c r="E1445" s="23"/>
      <c r="F1445" s="23" t="s">
        <v>140</v>
      </c>
      <c r="G1445" s="24" t="s">
        <v>5022</v>
      </c>
      <c r="H1445" s="24">
        <v>57.909090909090899</v>
      </c>
      <c r="I1445" s="24">
        <v>57.909090909090899</v>
      </c>
    </row>
    <row r="1446" spans="1:9" x14ac:dyDescent="0.3">
      <c r="A1446" s="21" t="s">
        <v>671</v>
      </c>
      <c r="B1446" s="21">
        <v>50710080</v>
      </c>
      <c r="C1446" s="21" t="s">
        <v>638</v>
      </c>
      <c r="D1446" s="21"/>
      <c r="E1446" s="21"/>
      <c r="F1446" s="21" t="s">
        <v>140</v>
      </c>
      <c r="G1446" s="22" t="s">
        <v>5022</v>
      </c>
      <c r="H1446" s="22">
        <v>1.28571428571429</v>
      </c>
      <c r="I1446" s="22">
        <v>1.28571428571429</v>
      </c>
    </row>
    <row r="1447" spans="1:9" x14ac:dyDescent="0.3">
      <c r="A1447" s="23" t="s">
        <v>245</v>
      </c>
      <c r="B1447" s="23">
        <v>50720010</v>
      </c>
      <c r="C1447" s="23" t="s">
        <v>246</v>
      </c>
      <c r="D1447" s="23"/>
      <c r="E1447" s="23"/>
      <c r="F1447" s="23" t="s">
        <v>115</v>
      </c>
      <c r="G1447" s="24" t="s">
        <v>5022</v>
      </c>
      <c r="H1447" s="24">
        <v>19.318181818181799</v>
      </c>
      <c r="I1447" s="24">
        <v>19.318181818181799</v>
      </c>
    </row>
    <row r="1448" spans="1:9" x14ac:dyDescent="0.3">
      <c r="A1448" s="21" t="s">
        <v>1744</v>
      </c>
      <c r="B1448" s="21">
        <v>50720020</v>
      </c>
      <c r="C1448" s="21" t="s">
        <v>1745</v>
      </c>
      <c r="D1448" s="21"/>
      <c r="E1448" s="21"/>
      <c r="F1448" s="21" t="s">
        <v>115</v>
      </c>
      <c r="G1448" s="22" t="s">
        <v>5022</v>
      </c>
      <c r="H1448" s="22">
        <v>13.545454545454501</v>
      </c>
      <c r="I1448" s="22">
        <v>13.545454545454501</v>
      </c>
    </row>
    <row r="1449" spans="1:9" x14ac:dyDescent="0.3">
      <c r="A1449" s="23" t="s">
        <v>1746</v>
      </c>
      <c r="B1449" s="23">
        <v>50720040</v>
      </c>
      <c r="C1449" s="23" t="s">
        <v>55</v>
      </c>
      <c r="D1449" s="23"/>
      <c r="E1449" s="23"/>
      <c r="F1449" s="23" t="s">
        <v>115</v>
      </c>
      <c r="G1449" s="24" t="s">
        <v>5022</v>
      </c>
      <c r="H1449" s="24">
        <v>71.318181818181799</v>
      </c>
      <c r="I1449" s="24">
        <v>71.318181818181799</v>
      </c>
    </row>
    <row r="1450" spans="1:9" x14ac:dyDescent="0.3">
      <c r="A1450" s="23" t="s">
        <v>547</v>
      </c>
      <c r="B1450" s="23">
        <v>50720050</v>
      </c>
      <c r="C1450" s="23" t="s">
        <v>114</v>
      </c>
      <c r="D1450" s="23"/>
      <c r="E1450" s="23"/>
      <c r="F1450" s="23" t="s">
        <v>115</v>
      </c>
      <c r="G1450" s="24" t="s">
        <v>5022</v>
      </c>
      <c r="H1450" s="24">
        <v>1.95</v>
      </c>
      <c r="I1450" s="24">
        <v>1.95</v>
      </c>
    </row>
    <row r="1451" spans="1:9" x14ac:dyDescent="0.3">
      <c r="A1451" s="23" t="s">
        <v>1747</v>
      </c>
      <c r="B1451" s="23">
        <v>50720060</v>
      </c>
      <c r="C1451" s="23" t="s">
        <v>1748</v>
      </c>
      <c r="D1451" s="23"/>
      <c r="E1451" s="23"/>
      <c r="F1451" s="23" t="s">
        <v>4989</v>
      </c>
      <c r="G1451" s="24" t="s">
        <v>5022</v>
      </c>
      <c r="H1451" s="24">
        <v>26.954545454545499</v>
      </c>
      <c r="I1451" s="24">
        <v>26.954545454545499</v>
      </c>
    </row>
    <row r="1452" spans="1:9" x14ac:dyDescent="0.3">
      <c r="A1452" s="23" t="s">
        <v>1749</v>
      </c>
      <c r="B1452" s="23">
        <v>50720070</v>
      </c>
      <c r="C1452" s="23" t="s">
        <v>1750</v>
      </c>
      <c r="D1452" s="23"/>
      <c r="E1452" s="23"/>
      <c r="F1452" s="23" t="s">
        <v>4989</v>
      </c>
      <c r="G1452" s="24" t="s">
        <v>5022</v>
      </c>
      <c r="H1452" s="24">
        <v>32.045454545454497</v>
      </c>
      <c r="I1452" s="24">
        <v>32.045454545454497</v>
      </c>
    </row>
    <row r="1453" spans="1:9" x14ac:dyDescent="0.3">
      <c r="A1453" s="23" t="s">
        <v>4899</v>
      </c>
      <c r="B1453" s="23">
        <v>50720075</v>
      </c>
      <c r="C1453" s="23" t="s">
        <v>4900</v>
      </c>
      <c r="D1453" s="23"/>
      <c r="E1453" s="23"/>
      <c r="F1453" s="23" t="s">
        <v>4990</v>
      </c>
      <c r="G1453" s="24" t="s">
        <v>5022</v>
      </c>
      <c r="H1453" s="24" t="s">
        <v>5022</v>
      </c>
      <c r="I1453" s="24">
        <v>0</v>
      </c>
    </row>
    <row r="1454" spans="1:9" x14ac:dyDescent="0.3">
      <c r="A1454" s="21" t="s">
        <v>1751</v>
      </c>
      <c r="B1454" s="21">
        <v>50720080</v>
      </c>
      <c r="C1454" s="21" t="s">
        <v>1752</v>
      </c>
      <c r="D1454" s="21"/>
      <c r="E1454" s="21"/>
      <c r="F1454" s="21" t="s">
        <v>4989</v>
      </c>
      <c r="G1454" s="22" t="s">
        <v>5022</v>
      </c>
      <c r="H1454" s="22">
        <v>89.818181818181799</v>
      </c>
      <c r="I1454" s="22">
        <v>89.818181818181799</v>
      </c>
    </row>
    <row r="1455" spans="1:9" x14ac:dyDescent="0.3">
      <c r="A1455" s="23" t="s">
        <v>1753</v>
      </c>
      <c r="B1455" s="23">
        <v>50720085</v>
      </c>
      <c r="C1455" s="23" t="s">
        <v>1754</v>
      </c>
      <c r="D1455" s="23"/>
      <c r="E1455" s="23"/>
      <c r="F1455" s="23" t="s">
        <v>4989</v>
      </c>
      <c r="G1455" s="24" t="s">
        <v>5022</v>
      </c>
      <c r="H1455" s="24">
        <v>1</v>
      </c>
      <c r="I1455" s="24">
        <v>1</v>
      </c>
    </row>
    <row r="1456" spans="1:9" x14ac:dyDescent="0.3">
      <c r="A1456" s="21" t="s">
        <v>1755</v>
      </c>
      <c r="B1456" s="21">
        <v>50720090</v>
      </c>
      <c r="C1456" s="21" t="s">
        <v>1756</v>
      </c>
      <c r="D1456" s="21"/>
      <c r="E1456" s="21"/>
      <c r="F1456" s="21" t="s">
        <v>4989</v>
      </c>
      <c r="G1456" s="22" t="s">
        <v>5022</v>
      </c>
      <c r="H1456" s="22">
        <v>58.090909090909101</v>
      </c>
      <c r="I1456" s="22">
        <v>58.090909090909101</v>
      </c>
    </row>
    <row r="1457" spans="1:9" x14ac:dyDescent="0.3">
      <c r="A1457" s="21" t="s">
        <v>1757</v>
      </c>
      <c r="B1457" s="21">
        <v>50720095</v>
      </c>
      <c r="C1457" s="21" t="s">
        <v>1754</v>
      </c>
      <c r="D1457" s="21"/>
      <c r="E1457" s="21"/>
      <c r="F1457" s="21" t="s">
        <v>4989</v>
      </c>
      <c r="G1457" s="22" t="s">
        <v>5022</v>
      </c>
      <c r="H1457" s="22">
        <v>14.2272727272727</v>
      </c>
      <c r="I1457" s="22">
        <v>14.2272727272727</v>
      </c>
    </row>
    <row r="1458" spans="1:9" x14ac:dyDescent="0.3">
      <c r="A1458" s="23" t="s">
        <v>1758</v>
      </c>
      <c r="B1458" s="23">
        <v>50720100</v>
      </c>
      <c r="C1458" s="23" t="s">
        <v>1759</v>
      </c>
      <c r="D1458" s="23"/>
      <c r="E1458" s="23"/>
      <c r="F1458" s="23" t="s">
        <v>4989</v>
      </c>
      <c r="G1458" s="24" t="s">
        <v>5022</v>
      </c>
      <c r="H1458" s="24">
        <v>103.90909090909101</v>
      </c>
      <c r="I1458" s="24">
        <v>103.90909090909101</v>
      </c>
    </row>
    <row r="1459" spans="1:9" x14ac:dyDescent="0.3">
      <c r="A1459" s="21" t="s">
        <v>1760</v>
      </c>
      <c r="B1459" s="21">
        <v>50720110</v>
      </c>
      <c r="C1459" s="21" t="s">
        <v>1761</v>
      </c>
      <c r="D1459" s="21"/>
      <c r="E1459" s="21"/>
      <c r="F1459" s="21" t="s">
        <v>115</v>
      </c>
      <c r="G1459" s="22" t="s">
        <v>5022</v>
      </c>
      <c r="H1459" s="22">
        <v>53.090909090909101</v>
      </c>
      <c r="I1459" s="22">
        <v>53.090909090909101</v>
      </c>
    </row>
    <row r="1460" spans="1:9" x14ac:dyDescent="0.3">
      <c r="A1460" s="23" t="s">
        <v>1762</v>
      </c>
      <c r="B1460" s="23">
        <v>50720120</v>
      </c>
      <c r="C1460" s="23" t="s">
        <v>1763</v>
      </c>
      <c r="D1460" s="23"/>
      <c r="E1460" s="23"/>
      <c r="F1460" s="23" t="s">
        <v>115</v>
      </c>
      <c r="G1460" s="24" t="s">
        <v>5022</v>
      </c>
      <c r="H1460" s="24">
        <v>73.045454545454504</v>
      </c>
      <c r="I1460" s="24">
        <v>73.045454545454504</v>
      </c>
    </row>
    <row r="1461" spans="1:9" x14ac:dyDescent="0.3">
      <c r="A1461" s="23" t="s">
        <v>1764</v>
      </c>
      <c r="B1461" s="23">
        <v>50720130</v>
      </c>
      <c r="C1461" s="23" t="s">
        <v>1765</v>
      </c>
      <c r="D1461" s="23"/>
      <c r="E1461" s="23"/>
      <c r="F1461" s="23" t="s">
        <v>115</v>
      </c>
      <c r="G1461" s="24" t="s">
        <v>5022</v>
      </c>
      <c r="H1461" s="24">
        <v>54.636363636363598</v>
      </c>
      <c r="I1461" s="24">
        <v>54.636363636363598</v>
      </c>
    </row>
    <row r="1462" spans="1:9" x14ac:dyDescent="0.3">
      <c r="A1462" s="23" t="s">
        <v>1766</v>
      </c>
      <c r="B1462" s="23">
        <v>50720140</v>
      </c>
      <c r="C1462" s="23" t="s">
        <v>1745</v>
      </c>
      <c r="D1462" s="23"/>
      <c r="E1462" s="23"/>
      <c r="F1462" s="23" t="s">
        <v>115</v>
      </c>
      <c r="G1462" s="24" t="s">
        <v>5022</v>
      </c>
      <c r="H1462" s="24">
        <v>2.5263157894736801</v>
      </c>
      <c r="I1462" s="24">
        <v>2.5263157894736801</v>
      </c>
    </row>
    <row r="1463" spans="1:9" x14ac:dyDescent="0.3">
      <c r="A1463" s="23" t="s">
        <v>1767</v>
      </c>
      <c r="B1463" s="23">
        <v>50720150</v>
      </c>
      <c r="C1463" s="23" t="s">
        <v>1768</v>
      </c>
      <c r="D1463" s="23"/>
      <c r="E1463" s="23"/>
      <c r="F1463" s="23" t="s">
        <v>115</v>
      </c>
      <c r="G1463" s="24" t="s">
        <v>5022</v>
      </c>
      <c r="H1463" s="24">
        <v>1.625</v>
      </c>
      <c r="I1463" s="24">
        <v>1.625</v>
      </c>
    </row>
    <row r="1464" spans="1:9" x14ac:dyDescent="0.3">
      <c r="A1464" s="21" t="s">
        <v>1769</v>
      </c>
      <c r="B1464" s="21">
        <v>50720160</v>
      </c>
      <c r="C1464" s="21" t="s">
        <v>1756</v>
      </c>
      <c r="D1464" s="21"/>
      <c r="E1464" s="21"/>
      <c r="F1464" s="21" t="s">
        <v>4989</v>
      </c>
      <c r="G1464" s="22" t="s">
        <v>5022</v>
      </c>
      <c r="H1464" s="22" t="s">
        <v>5022</v>
      </c>
      <c r="I1464" s="22">
        <v>0</v>
      </c>
    </row>
    <row r="1465" spans="1:9" x14ac:dyDescent="0.3">
      <c r="A1465" s="23" t="s">
        <v>1770</v>
      </c>
      <c r="B1465" s="23">
        <v>50720190</v>
      </c>
      <c r="C1465" s="23" t="s">
        <v>1771</v>
      </c>
      <c r="D1465" s="23"/>
      <c r="E1465" s="23"/>
      <c r="F1465" s="23" t="s">
        <v>115</v>
      </c>
      <c r="G1465" s="24" t="s">
        <v>5022</v>
      </c>
      <c r="H1465" s="24">
        <v>1.4545454545454499</v>
      </c>
      <c r="I1465" s="24">
        <v>1.4545454545454499</v>
      </c>
    </row>
    <row r="1466" spans="1:9" x14ac:dyDescent="0.3">
      <c r="A1466" s="23" t="s">
        <v>1772</v>
      </c>
      <c r="B1466" s="23">
        <v>50720200</v>
      </c>
      <c r="C1466" s="23" t="s">
        <v>1771</v>
      </c>
      <c r="D1466" s="23"/>
      <c r="E1466" s="23"/>
      <c r="F1466" s="23" t="s">
        <v>115</v>
      </c>
      <c r="G1466" s="24" t="s">
        <v>5022</v>
      </c>
      <c r="H1466" s="24">
        <v>3.0952380952380998</v>
      </c>
      <c r="I1466" s="24">
        <v>3.0952380952380998</v>
      </c>
    </row>
    <row r="1467" spans="1:9" x14ac:dyDescent="0.3">
      <c r="A1467" s="21" t="s">
        <v>1773</v>
      </c>
      <c r="B1467" s="21">
        <v>50720210</v>
      </c>
      <c r="C1467" s="21" t="s">
        <v>1774</v>
      </c>
      <c r="D1467" s="21"/>
      <c r="E1467" s="21"/>
      <c r="F1467" s="21" t="s">
        <v>115</v>
      </c>
      <c r="G1467" s="22" t="s">
        <v>5022</v>
      </c>
      <c r="H1467" s="22" t="s">
        <v>5022</v>
      </c>
      <c r="I1467" s="22">
        <v>0</v>
      </c>
    </row>
    <row r="1468" spans="1:9" x14ac:dyDescent="0.3">
      <c r="A1468" s="21" t="s">
        <v>1775</v>
      </c>
      <c r="B1468" s="21">
        <v>50720220</v>
      </c>
      <c r="C1468" s="21" t="s">
        <v>55</v>
      </c>
      <c r="D1468" s="21"/>
      <c r="E1468" s="21"/>
      <c r="F1468" s="21" t="s">
        <v>115</v>
      </c>
      <c r="G1468" s="22" t="s">
        <v>5022</v>
      </c>
      <c r="H1468" s="22" t="s">
        <v>5022</v>
      </c>
      <c r="I1468" s="22">
        <v>0</v>
      </c>
    </row>
    <row r="1469" spans="1:9" x14ac:dyDescent="0.3">
      <c r="A1469" s="23" t="s">
        <v>1776</v>
      </c>
      <c r="B1469" s="23">
        <v>50721060</v>
      </c>
      <c r="C1469" s="23" t="s">
        <v>1748</v>
      </c>
      <c r="D1469" s="23"/>
      <c r="E1469" s="23"/>
      <c r="F1469" s="23" t="s">
        <v>4989</v>
      </c>
      <c r="G1469" s="24" t="s">
        <v>5022</v>
      </c>
      <c r="H1469" s="24">
        <v>2.1904761904761898</v>
      </c>
      <c r="I1469" s="24">
        <v>2.1904761904761898</v>
      </c>
    </row>
    <row r="1470" spans="1:9" x14ac:dyDescent="0.3">
      <c r="A1470" s="21" t="s">
        <v>1777</v>
      </c>
      <c r="B1470" s="21">
        <v>50721080</v>
      </c>
      <c r="C1470" s="21" t="s">
        <v>1752</v>
      </c>
      <c r="D1470" s="21"/>
      <c r="E1470" s="21"/>
      <c r="F1470" s="21" t="s">
        <v>4989</v>
      </c>
      <c r="G1470" s="22" t="s">
        <v>5022</v>
      </c>
      <c r="H1470" s="22">
        <v>4.4545454545454497</v>
      </c>
      <c r="I1470" s="22">
        <v>4.4545454545454497</v>
      </c>
    </row>
    <row r="1471" spans="1:9" x14ac:dyDescent="0.3">
      <c r="A1471" s="21" t="s">
        <v>1778</v>
      </c>
      <c r="B1471" s="21">
        <v>50721090</v>
      </c>
      <c r="C1471" s="21" t="s">
        <v>1756</v>
      </c>
      <c r="D1471" s="21"/>
      <c r="E1471" s="21"/>
      <c r="F1471" s="21" t="s">
        <v>4989</v>
      </c>
      <c r="G1471" s="22" t="s">
        <v>5022</v>
      </c>
      <c r="H1471" s="22">
        <v>2.2777777777777799</v>
      </c>
      <c r="I1471" s="22">
        <v>2.2777777777777799</v>
      </c>
    </row>
    <row r="1472" spans="1:9" x14ac:dyDescent="0.3">
      <c r="A1472" s="23" t="s">
        <v>1779</v>
      </c>
      <c r="B1472" s="23">
        <v>50721100</v>
      </c>
      <c r="C1472" s="23" t="s">
        <v>1759</v>
      </c>
      <c r="D1472" s="23"/>
      <c r="E1472" s="23"/>
      <c r="F1472" s="23" t="s">
        <v>4989</v>
      </c>
      <c r="G1472" s="24" t="s">
        <v>5022</v>
      </c>
      <c r="H1472" s="24">
        <v>4.3</v>
      </c>
      <c r="I1472" s="24">
        <v>4.3</v>
      </c>
    </row>
    <row r="1473" spans="1:9" x14ac:dyDescent="0.3">
      <c r="A1473" s="23" t="s">
        <v>1780</v>
      </c>
      <c r="B1473" s="23">
        <v>50721110</v>
      </c>
      <c r="C1473" s="23" t="s">
        <v>1761</v>
      </c>
      <c r="D1473" s="23"/>
      <c r="E1473" s="23"/>
      <c r="F1473" s="23" t="s">
        <v>115</v>
      </c>
      <c r="G1473" s="24" t="s">
        <v>5022</v>
      </c>
      <c r="H1473" s="24">
        <v>1</v>
      </c>
      <c r="I1473" s="24">
        <v>1</v>
      </c>
    </row>
    <row r="1474" spans="1:9" x14ac:dyDescent="0.3">
      <c r="A1474" s="23" t="s">
        <v>1781</v>
      </c>
      <c r="B1474" s="23">
        <v>50721120</v>
      </c>
      <c r="C1474" s="23" t="s">
        <v>1763</v>
      </c>
      <c r="D1474" s="23"/>
      <c r="E1474" s="23"/>
      <c r="F1474" s="23" t="s">
        <v>115</v>
      </c>
      <c r="G1474" s="24" t="s">
        <v>5022</v>
      </c>
      <c r="H1474" s="24">
        <v>2.5</v>
      </c>
      <c r="I1474" s="24">
        <v>2.5</v>
      </c>
    </row>
    <row r="1475" spans="1:9" x14ac:dyDescent="0.3">
      <c r="A1475" s="21" t="s">
        <v>1782</v>
      </c>
      <c r="B1475" s="21">
        <v>50721220</v>
      </c>
      <c r="C1475" s="21" t="s">
        <v>55</v>
      </c>
      <c r="D1475" s="21"/>
      <c r="E1475" s="21"/>
      <c r="F1475" s="21" t="s">
        <v>115</v>
      </c>
      <c r="G1475" s="22" t="s">
        <v>5022</v>
      </c>
      <c r="H1475" s="22">
        <v>4.3636363636363598</v>
      </c>
      <c r="I1475" s="22">
        <v>4.3636363636363598</v>
      </c>
    </row>
    <row r="1476" spans="1:9" x14ac:dyDescent="0.3">
      <c r="A1476" s="23" t="s">
        <v>1783</v>
      </c>
      <c r="B1476" s="23">
        <v>50722000</v>
      </c>
      <c r="C1476" s="23" t="s">
        <v>1784</v>
      </c>
      <c r="D1476" s="23"/>
      <c r="E1476" s="23"/>
      <c r="F1476" s="23" t="s">
        <v>115</v>
      </c>
      <c r="G1476" s="24" t="s">
        <v>5022</v>
      </c>
      <c r="H1476" s="24" t="s">
        <v>5022</v>
      </c>
      <c r="I1476" s="24">
        <v>0</v>
      </c>
    </row>
    <row r="1477" spans="1:9" x14ac:dyDescent="0.3">
      <c r="A1477" s="21" t="s">
        <v>1785</v>
      </c>
      <c r="B1477" s="21">
        <v>50722010</v>
      </c>
      <c r="C1477" s="21" t="s">
        <v>1784</v>
      </c>
      <c r="D1477" s="21"/>
      <c r="E1477" s="21"/>
      <c r="F1477" s="21" t="s">
        <v>115</v>
      </c>
      <c r="G1477" s="22" t="s">
        <v>5022</v>
      </c>
      <c r="H1477" s="22" t="s">
        <v>5022</v>
      </c>
      <c r="I1477" s="22">
        <v>0</v>
      </c>
    </row>
    <row r="1478" spans="1:9" x14ac:dyDescent="0.3">
      <c r="A1478" s="23" t="s">
        <v>470</v>
      </c>
      <c r="B1478" s="23">
        <v>50800010</v>
      </c>
      <c r="C1478" s="23" t="s">
        <v>471</v>
      </c>
      <c r="D1478" s="23"/>
      <c r="E1478" s="23"/>
      <c r="F1478" s="23" t="s">
        <v>191</v>
      </c>
      <c r="G1478" s="24" t="s">
        <v>5022</v>
      </c>
      <c r="H1478" s="24">
        <v>7.5</v>
      </c>
      <c r="I1478" s="24">
        <v>7.5</v>
      </c>
    </row>
    <row r="1479" spans="1:9" x14ac:dyDescent="0.3">
      <c r="A1479" s="23" t="s">
        <v>4121</v>
      </c>
      <c r="B1479" s="23">
        <v>50001670</v>
      </c>
      <c r="C1479" s="23" t="s">
        <v>4122</v>
      </c>
      <c r="D1479" s="23"/>
      <c r="E1479" s="23"/>
      <c r="F1479" s="23" t="s">
        <v>15</v>
      </c>
      <c r="G1479" s="24">
        <v>114.36363636363636</v>
      </c>
      <c r="H1479" s="24" t="s">
        <v>5022</v>
      </c>
      <c r="I1479" s="24">
        <v>114.36363636363636</v>
      </c>
    </row>
    <row r="1480" spans="1:9" x14ac:dyDescent="0.3">
      <c r="A1480" s="21" t="s">
        <v>3460</v>
      </c>
      <c r="B1480" s="21">
        <v>50001690</v>
      </c>
      <c r="C1480" s="21" t="s">
        <v>3461</v>
      </c>
      <c r="D1480" s="21"/>
      <c r="E1480" s="21"/>
      <c r="F1480" s="21" t="s">
        <v>15</v>
      </c>
      <c r="G1480" s="22">
        <v>80.681818181818187</v>
      </c>
      <c r="H1480" s="22" t="s">
        <v>5022</v>
      </c>
      <c r="I1480" s="22">
        <v>80.681818181818187</v>
      </c>
    </row>
    <row r="1481" spans="1:9" x14ac:dyDescent="0.3">
      <c r="A1481" s="21" t="s">
        <v>350</v>
      </c>
      <c r="B1481" s="21">
        <v>50800040</v>
      </c>
      <c r="C1481" s="21" t="s">
        <v>190</v>
      </c>
      <c r="D1481" s="21"/>
      <c r="E1481" s="21"/>
      <c r="F1481" s="21" t="s">
        <v>191</v>
      </c>
      <c r="G1481" s="22" t="s">
        <v>5022</v>
      </c>
      <c r="H1481" s="22">
        <v>12.545454545454501</v>
      </c>
      <c r="I1481" s="22">
        <v>12.545454545454501</v>
      </c>
    </row>
    <row r="1482" spans="1:9" x14ac:dyDescent="0.3">
      <c r="A1482" s="21" t="s">
        <v>189</v>
      </c>
      <c r="B1482" s="21">
        <v>50800050</v>
      </c>
      <c r="C1482" s="21" t="s">
        <v>190</v>
      </c>
      <c r="D1482" s="21"/>
      <c r="E1482" s="21"/>
      <c r="F1482" s="21" t="s">
        <v>191</v>
      </c>
      <c r="G1482" s="22" t="s">
        <v>5022</v>
      </c>
      <c r="H1482" s="22">
        <v>32.545454545454497</v>
      </c>
      <c r="I1482" s="22">
        <v>32.545454545454497</v>
      </c>
    </row>
    <row r="1483" spans="1:9" x14ac:dyDescent="0.3">
      <c r="A1483" s="23" t="s">
        <v>545</v>
      </c>
      <c r="B1483" s="24">
        <v>50800060</v>
      </c>
      <c r="C1483" s="23" t="s">
        <v>367</v>
      </c>
      <c r="D1483" s="23"/>
      <c r="E1483" s="23"/>
      <c r="F1483" s="23" t="s">
        <v>191</v>
      </c>
      <c r="G1483" s="24" t="s">
        <v>5022</v>
      </c>
      <c r="H1483" s="24">
        <v>6</v>
      </c>
      <c r="I1483" s="24">
        <v>6</v>
      </c>
    </row>
    <row r="1484" spans="1:9" x14ac:dyDescent="0.3">
      <c r="A1484" s="21" t="s">
        <v>366</v>
      </c>
      <c r="B1484" s="21">
        <v>50800070</v>
      </c>
      <c r="C1484" s="21" t="s">
        <v>367</v>
      </c>
      <c r="D1484" s="21"/>
      <c r="E1484" s="21"/>
      <c r="F1484" s="21" t="s">
        <v>191</v>
      </c>
      <c r="G1484" s="22" t="s">
        <v>5022</v>
      </c>
      <c r="H1484" s="22">
        <v>9.5</v>
      </c>
      <c r="I1484" s="22">
        <v>9.5</v>
      </c>
    </row>
    <row r="1485" spans="1:9" x14ac:dyDescent="0.3">
      <c r="A1485" s="21" t="s">
        <v>761</v>
      </c>
      <c r="B1485" s="21">
        <v>50800080</v>
      </c>
      <c r="C1485" s="21" t="s">
        <v>613</v>
      </c>
      <c r="D1485" s="21"/>
      <c r="E1485" s="21"/>
      <c r="F1485" s="21" t="s">
        <v>191</v>
      </c>
      <c r="G1485" s="22" t="s">
        <v>5022</v>
      </c>
      <c r="H1485" s="22">
        <v>1.28571428571429</v>
      </c>
      <c r="I1485" s="22">
        <v>1.28571428571429</v>
      </c>
    </row>
    <row r="1486" spans="1:9" x14ac:dyDescent="0.3">
      <c r="A1486" s="23" t="s">
        <v>612</v>
      </c>
      <c r="B1486" s="23">
        <v>50800090</v>
      </c>
      <c r="C1486" s="23" t="s">
        <v>613</v>
      </c>
      <c r="D1486" s="23"/>
      <c r="E1486" s="23"/>
      <c r="F1486" s="23" t="s">
        <v>191</v>
      </c>
      <c r="G1486" s="24" t="s">
        <v>5022</v>
      </c>
      <c r="H1486" s="24">
        <v>3.3333333333333299</v>
      </c>
      <c r="I1486" s="24">
        <v>3.3333333333333299</v>
      </c>
    </row>
    <row r="1487" spans="1:9" x14ac:dyDescent="0.3">
      <c r="A1487" s="21" t="s">
        <v>657</v>
      </c>
      <c r="B1487" s="21">
        <v>50800120</v>
      </c>
      <c r="C1487" s="21" t="s">
        <v>309</v>
      </c>
      <c r="D1487" s="21"/>
      <c r="E1487" s="21"/>
      <c r="F1487" s="21" t="s">
        <v>66</v>
      </c>
      <c r="G1487" s="22" t="s">
        <v>5022</v>
      </c>
      <c r="H1487" s="22">
        <v>1</v>
      </c>
      <c r="I1487" s="22">
        <v>1</v>
      </c>
    </row>
    <row r="1488" spans="1:9" x14ac:dyDescent="0.3">
      <c r="A1488" s="21" t="s">
        <v>706</v>
      </c>
      <c r="B1488" s="21">
        <v>50800130</v>
      </c>
      <c r="C1488" s="21" t="s">
        <v>309</v>
      </c>
      <c r="D1488" s="21"/>
      <c r="E1488" s="21"/>
      <c r="F1488" s="21" t="s">
        <v>66</v>
      </c>
      <c r="G1488" s="22" t="s">
        <v>5022</v>
      </c>
      <c r="H1488" s="22">
        <v>1.5</v>
      </c>
      <c r="I1488" s="22">
        <v>1.5</v>
      </c>
    </row>
    <row r="1489" spans="1:9" x14ac:dyDescent="0.3">
      <c r="A1489" s="23" t="s">
        <v>553</v>
      </c>
      <c r="B1489" s="23">
        <v>50800140</v>
      </c>
      <c r="C1489" s="23" t="s">
        <v>448</v>
      </c>
      <c r="D1489" s="23"/>
      <c r="E1489" s="23"/>
      <c r="F1489" s="23" t="s">
        <v>66</v>
      </c>
      <c r="G1489" s="24" t="s">
        <v>5022</v>
      </c>
      <c r="H1489" s="24">
        <v>1.8571428571428601</v>
      </c>
      <c r="I1489" s="24">
        <v>1.8571428571428601</v>
      </c>
    </row>
    <row r="1490" spans="1:9" x14ac:dyDescent="0.3">
      <c r="A1490" s="21" t="s">
        <v>447</v>
      </c>
      <c r="B1490" s="21">
        <v>50800150</v>
      </c>
      <c r="C1490" s="21" t="s">
        <v>448</v>
      </c>
      <c r="D1490" s="21"/>
      <c r="E1490" s="21"/>
      <c r="F1490" s="21" t="s">
        <v>66</v>
      </c>
      <c r="G1490" s="22" t="s">
        <v>5022</v>
      </c>
      <c r="H1490" s="22">
        <v>4.6818181818181799</v>
      </c>
      <c r="I1490" s="22">
        <v>4.6818181818181799</v>
      </c>
    </row>
    <row r="1491" spans="1:9" x14ac:dyDescent="0.3">
      <c r="A1491" s="21" t="s">
        <v>735</v>
      </c>
      <c r="B1491" s="21">
        <v>50800160</v>
      </c>
      <c r="C1491" s="21" t="s">
        <v>736</v>
      </c>
      <c r="D1491" s="21"/>
      <c r="E1491" s="21"/>
      <c r="F1491" s="21" t="s">
        <v>66</v>
      </c>
      <c r="G1491" s="22" t="s">
        <v>5022</v>
      </c>
      <c r="H1491" s="22">
        <v>1.4</v>
      </c>
      <c r="I1491" s="22">
        <v>1.4</v>
      </c>
    </row>
    <row r="1492" spans="1:9" x14ac:dyDescent="0.3">
      <c r="A1492" s="21" t="s">
        <v>195</v>
      </c>
      <c r="B1492" s="21">
        <v>50800230</v>
      </c>
      <c r="C1492" s="21" t="s">
        <v>196</v>
      </c>
      <c r="D1492" s="21"/>
      <c r="E1492" s="21"/>
      <c r="F1492" s="21" t="s">
        <v>191</v>
      </c>
      <c r="G1492" s="22" t="s">
        <v>5022</v>
      </c>
      <c r="H1492" s="22">
        <v>25.227272727272702</v>
      </c>
      <c r="I1492" s="22">
        <v>25.227272727272702</v>
      </c>
    </row>
    <row r="1493" spans="1:9" x14ac:dyDescent="0.3">
      <c r="A1493" s="21" t="s">
        <v>587</v>
      </c>
      <c r="B1493" s="21">
        <v>50800241</v>
      </c>
      <c r="C1493" s="21" t="s">
        <v>196</v>
      </c>
      <c r="D1493" s="21"/>
      <c r="E1493" s="21"/>
      <c r="F1493" s="21" t="s">
        <v>191</v>
      </c>
      <c r="G1493" s="22" t="s">
        <v>5022</v>
      </c>
      <c r="H1493" s="22">
        <v>1.85</v>
      </c>
      <c r="I1493" s="22">
        <v>1.85</v>
      </c>
    </row>
    <row r="1494" spans="1:9" x14ac:dyDescent="0.3">
      <c r="A1494" s="23" t="s">
        <v>752</v>
      </c>
      <c r="B1494" s="23">
        <v>50800250</v>
      </c>
      <c r="C1494" s="23" t="s">
        <v>753</v>
      </c>
      <c r="D1494" s="23"/>
      <c r="E1494" s="23"/>
      <c r="F1494" s="23" t="s">
        <v>191</v>
      </c>
      <c r="G1494" s="24" t="s">
        <v>5022</v>
      </c>
      <c r="H1494" s="24">
        <v>1.875</v>
      </c>
      <c r="I1494" s="24">
        <v>1.875</v>
      </c>
    </row>
    <row r="1495" spans="1:9" x14ac:dyDescent="0.3">
      <c r="A1495" s="21" t="s">
        <v>770</v>
      </c>
      <c r="B1495" s="21">
        <v>50800260</v>
      </c>
      <c r="C1495" s="21" t="s">
        <v>753</v>
      </c>
      <c r="D1495" s="21"/>
      <c r="E1495" s="21"/>
      <c r="F1495" s="21" t="s">
        <v>191</v>
      </c>
      <c r="G1495" s="22" t="s">
        <v>5022</v>
      </c>
      <c r="H1495" s="22">
        <v>1.5</v>
      </c>
      <c r="I1495" s="22">
        <v>1.5</v>
      </c>
    </row>
    <row r="1496" spans="1:9" x14ac:dyDescent="0.3">
      <c r="A1496" s="23" t="s">
        <v>755</v>
      </c>
      <c r="B1496" s="23">
        <v>50800270</v>
      </c>
      <c r="C1496" s="23" t="s">
        <v>756</v>
      </c>
      <c r="D1496" s="23"/>
      <c r="E1496" s="23"/>
      <c r="F1496" s="23" t="s">
        <v>191</v>
      </c>
      <c r="G1496" s="24" t="s">
        <v>5022</v>
      </c>
      <c r="H1496" s="24">
        <v>2.28571428571429</v>
      </c>
      <c r="I1496" s="24">
        <v>2.28571428571429</v>
      </c>
    </row>
    <row r="1497" spans="1:9" x14ac:dyDescent="0.3">
      <c r="A1497" s="21" t="s">
        <v>757</v>
      </c>
      <c r="B1497" s="21">
        <v>50800280</v>
      </c>
      <c r="C1497" s="21" t="s">
        <v>756</v>
      </c>
      <c r="D1497" s="21"/>
      <c r="E1497" s="21"/>
      <c r="F1497" s="21" t="s">
        <v>191</v>
      </c>
      <c r="G1497" s="22" t="s">
        <v>5022</v>
      </c>
      <c r="H1497" s="22">
        <v>1</v>
      </c>
      <c r="I1497" s="22">
        <v>1</v>
      </c>
    </row>
    <row r="1498" spans="1:9" x14ac:dyDescent="0.3">
      <c r="A1498" s="23" t="s">
        <v>615</v>
      </c>
      <c r="B1498" s="23">
        <v>50800310</v>
      </c>
      <c r="C1498" s="23" t="s">
        <v>616</v>
      </c>
      <c r="D1498" s="23"/>
      <c r="E1498" s="23"/>
      <c r="F1498" s="23" t="s">
        <v>66</v>
      </c>
      <c r="G1498" s="24" t="s">
        <v>5022</v>
      </c>
      <c r="H1498" s="24">
        <v>2.0714285714285698</v>
      </c>
      <c r="I1498" s="24">
        <v>2.0714285714285698</v>
      </c>
    </row>
    <row r="1499" spans="1:9" x14ac:dyDescent="0.3">
      <c r="A1499" s="21" t="s">
        <v>691</v>
      </c>
      <c r="B1499" s="21">
        <v>50800320</v>
      </c>
      <c r="C1499" s="21" t="s">
        <v>616</v>
      </c>
      <c r="D1499" s="21"/>
      <c r="E1499" s="21"/>
      <c r="F1499" s="21" t="s">
        <v>66</v>
      </c>
      <c r="G1499" s="22" t="s">
        <v>5022</v>
      </c>
      <c r="H1499" s="22">
        <v>1.28571428571429</v>
      </c>
      <c r="I1499" s="22">
        <v>1.28571428571429</v>
      </c>
    </row>
    <row r="1500" spans="1:9" x14ac:dyDescent="0.3">
      <c r="A1500" s="23" t="s">
        <v>617</v>
      </c>
      <c r="B1500" s="23">
        <v>50800330</v>
      </c>
      <c r="C1500" s="23" t="s">
        <v>477</v>
      </c>
      <c r="D1500" s="23"/>
      <c r="E1500" s="23"/>
      <c r="F1500" s="23" t="s">
        <v>66</v>
      </c>
      <c r="G1500" s="24" t="s">
        <v>5022</v>
      </c>
      <c r="H1500" s="24">
        <v>1.5333333333333301</v>
      </c>
      <c r="I1500" s="24">
        <v>1.5333333333333301</v>
      </c>
    </row>
    <row r="1501" spans="1:9" x14ac:dyDescent="0.3">
      <c r="A1501" s="21" t="s">
        <v>476</v>
      </c>
      <c r="B1501" s="21">
        <v>50800340</v>
      </c>
      <c r="C1501" s="21" t="s">
        <v>477</v>
      </c>
      <c r="D1501" s="21"/>
      <c r="E1501" s="21"/>
      <c r="F1501" s="21" t="s">
        <v>66</v>
      </c>
      <c r="G1501" s="22" t="s">
        <v>5022</v>
      </c>
      <c r="H1501" s="22">
        <v>4.3181818181818201</v>
      </c>
      <c r="I1501" s="22">
        <v>4.3181818181818201</v>
      </c>
    </row>
    <row r="1502" spans="1:9" x14ac:dyDescent="0.3">
      <c r="A1502" s="23" t="s">
        <v>637</v>
      </c>
      <c r="B1502" s="23">
        <v>50810010</v>
      </c>
      <c r="C1502" s="23" t="s">
        <v>638</v>
      </c>
      <c r="D1502" s="23"/>
      <c r="E1502" s="23"/>
      <c r="F1502" s="23" t="s">
        <v>140</v>
      </c>
      <c r="G1502" s="24" t="s">
        <v>5022</v>
      </c>
      <c r="H1502" s="24">
        <v>2.6842105263157898</v>
      </c>
      <c r="I1502" s="24">
        <v>2.6842105263157898</v>
      </c>
    </row>
    <row r="1503" spans="1:9" x14ac:dyDescent="0.3">
      <c r="A1503" s="21" t="s">
        <v>1786</v>
      </c>
      <c r="B1503" s="21">
        <v>50820050</v>
      </c>
      <c r="C1503" s="21" t="s">
        <v>1787</v>
      </c>
      <c r="D1503" s="21"/>
      <c r="E1503" s="21"/>
      <c r="F1503" s="21" t="s">
        <v>4991</v>
      </c>
      <c r="G1503" s="22" t="s">
        <v>5022</v>
      </c>
      <c r="H1503" s="22" t="s">
        <v>5022</v>
      </c>
      <c r="I1503" s="22">
        <v>0</v>
      </c>
    </row>
    <row r="1504" spans="1:9" x14ac:dyDescent="0.3">
      <c r="A1504" s="23" t="s">
        <v>1788</v>
      </c>
      <c r="B1504" s="23">
        <v>50820060</v>
      </c>
      <c r="C1504" s="23" t="s">
        <v>1787</v>
      </c>
      <c r="D1504" s="23"/>
      <c r="E1504" s="23"/>
      <c r="F1504" s="23" t="s">
        <v>4991</v>
      </c>
      <c r="G1504" s="24" t="s">
        <v>5022</v>
      </c>
      <c r="H1504" s="24">
        <v>1</v>
      </c>
      <c r="I1504" s="24">
        <v>1</v>
      </c>
    </row>
    <row r="1505" spans="1:9" x14ac:dyDescent="0.3">
      <c r="A1505" s="21" t="s">
        <v>1789</v>
      </c>
      <c r="B1505" s="21">
        <v>50820080</v>
      </c>
      <c r="C1505" s="21" t="s">
        <v>1768</v>
      </c>
      <c r="D1505" s="21"/>
      <c r="E1505" s="21"/>
      <c r="F1505" s="21" t="s">
        <v>115</v>
      </c>
      <c r="G1505" s="22" t="s">
        <v>5022</v>
      </c>
      <c r="H1505" s="22">
        <v>1</v>
      </c>
      <c r="I1505" s="22">
        <v>1</v>
      </c>
    </row>
    <row r="1506" spans="1:9" x14ac:dyDescent="0.3">
      <c r="A1506" s="23" t="s">
        <v>1790</v>
      </c>
      <c r="B1506" s="23">
        <v>50820090</v>
      </c>
      <c r="C1506" s="23" t="s">
        <v>1791</v>
      </c>
      <c r="D1506" s="23"/>
      <c r="E1506" s="23"/>
      <c r="F1506" s="23" t="s">
        <v>4991</v>
      </c>
      <c r="G1506" s="24" t="s">
        <v>5022</v>
      </c>
      <c r="H1506" s="24">
        <v>1.5</v>
      </c>
      <c r="I1506" s="24">
        <v>1.5</v>
      </c>
    </row>
    <row r="1507" spans="1:9" x14ac:dyDescent="0.3">
      <c r="A1507" s="21" t="s">
        <v>4714</v>
      </c>
      <c r="B1507" s="21">
        <v>51110020</v>
      </c>
      <c r="C1507" s="21" t="s">
        <v>4715</v>
      </c>
      <c r="D1507" s="21"/>
      <c r="E1507" s="21"/>
      <c r="F1507" s="21" t="s">
        <v>728</v>
      </c>
      <c r="G1507" s="22">
        <v>4.7727272727272725</v>
      </c>
      <c r="H1507" s="22">
        <v>7.25</v>
      </c>
      <c r="I1507" s="22">
        <v>12.022727272727273</v>
      </c>
    </row>
    <row r="1508" spans="1:9" x14ac:dyDescent="0.3">
      <c r="A1508" s="21" t="s">
        <v>4716</v>
      </c>
      <c r="B1508" s="21">
        <v>51110030</v>
      </c>
      <c r="C1508" s="21" t="s">
        <v>4715</v>
      </c>
      <c r="D1508" s="21"/>
      <c r="E1508" s="21"/>
      <c r="F1508" s="21" t="s">
        <v>728</v>
      </c>
      <c r="G1508" s="22">
        <v>0.90909090909090906</v>
      </c>
      <c r="H1508" s="22">
        <v>2.5555555555555598</v>
      </c>
      <c r="I1508" s="22">
        <v>3.464646464646469</v>
      </c>
    </row>
    <row r="1509" spans="1:9" x14ac:dyDescent="0.3">
      <c r="A1509" s="23" t="s">
        <v>4259</v>
      </c>
      <c r="B1509" s="23">
        <v>51110040</v>
      </c>
      <c r="C1509" s="23" t="s">
        <v>4260</v>
      </c>
      <c r="D1509" s="23"/>
      <c r="E1509" s="23"/>
      <c r="F1509" s="23" t="s">
        <v>388</v>
      </c>
      <c r="G1509" s="24">
        <v>50.18181818181818</v>
      </c>
      <c r="H1509" s="24">
        <v>48.909090909090899</v>
      </c>
      <c r="I1509" s="24">
        <v>99.090909090909079</v>
      </c>
    </row>
    <row r="1510" spans="1:9" x14ac:dyDescent="0.3">
      <c r="A1510" s="21" t="s">
        <v>4261</v>
      </c>
      <c r="B1510" s="21">
        <v>51110050</v>
      </c>
      <c r="C1510" s="21" t="s">
        <v>4260</v>
      </c>
      <c r="D1510" s="21"/>
      <c r="E1510" s="21"/>
      <c r="F1510" s="21" t="s">
        <v>388</v>
      </c>
      <c r="G1510" s="22">
        <v>8.6363636363636367</v>
      </c>
      <c r="H1510" s="22">
        <v>17.681818181818201</v>
      </c>
      <c r="I1510" s="22">
        <v>26.318181818181838</v>
      </c>
    </row>
    <row r="1511" spans="1:9" x14ac:dyDescent="0.3">
      <c r="A1511" s="23" t="s">
        <v>2937</v>
      </c>
      <c r="B1511" s="23">
        <v>50001730</v>
      </c>
      <c r="C1511" s="23" t="s">
        <v>2938</v>
      </c>
      <c r="D1511" s="23"/>
      <c r="E1511" s="23"/>
      <c r="F1511" s="23" t="s">
        <v>15</v>
      </c>
      <c r="G1511" s="24">
        <v>246.27272727272728</v>
      </c>
      <c r="H1511" s="24" t="s">
        <v>5022</v>
      </c>
      <c r="I1511" s="24">
        <v>246.27272727272728</v>
      </c>
    </row>
    <row r="1512" spans="1:9" x14ac:dyDescent="0.3">
      <c r="A1512" s="21" t="s">
        <v>4532</v>
      </c>
      <c r="B1512" s="21">
        <v>50001810</v>
      </c>
      <c r="C1512" s="21" t="s">
        <v>4533</v>
      </c>
      <c r="D1512" s="21"/>
      <c r="E1512" s="21"/>
      <c r="F1512" s="21" t="s">
        <v>15</v>
      </c>
      <c r="G1512" s="22">
        <v>234.31818181818181</v>
      </c>
      <c r="H1512" s="22" t="s">
        <v>5022</v>
      </c>
      <c r="I1512" s="22">
        <v>234.31818181818181</v>
      </c>
    </row>
    <row r="1513" spans="1:9" x14ac:dyDescent="0.3">
      <c r="A1513" s="23" t="s">
        <v>3829</v>
      </c>
      <c r="B1513" s="23">
        <v>51110120</v>
      </c>
      <c r="C1513" s="23" t="s">
        <v>3830</v>
      </c>
      <c r="D1513" s="23"/>
      <c r="E1513" s="23"/>
      <c r="F1513" s="23" t="s">
        <v>388</v>
      </c>
      <c r="G1513" s="24" t="s">
        <v>5022</v>
      </c>
      <c r="H1513" s="24">
        <v>11.909090909090899</v>
      </c>
      <c r="I1513" s="24">
        <v>11.909090909090899</v>
      </c>
    </row>
    <row r="1514" spans="1:9" x14ac:dyDescent="0.3">
      <c r="A1514" s="21" t="s">
        <v>3831</v>
      </c>
      <c r="B1514" s="21">
        <v>51110130</v>
      </c>
      <c r="C1514" s="21" t="s">
        <v>3830</v>
      </c>
      <c r="D1514" s="21"/>
      <c r="E1514" s="21"/>
      <c r="F1514" s="21" t="s">
        <v>388</v>
      </c>
      <c r="G1514" s="22" t="s">
        <v>5022</v>
      </c>
      <c r="H1514" s="22">
        <v>3.6363636363636398</v>
      </c>
      <c r="I1514" s="22">
        <v>3.6363636363636398</v>
      </c>
    </row>
    <row r="1515" spans="1:9" x14ac:dyDescent="0.3">
      <c r="A1515" s="23" t="s">
        <v>3783</v>
      </c>
      <c r="B1515" s="23">
        <v>51110140</v>
      </c>
      <c r="C1515" s="23" t="s">
        <v>3784</v>
      </c>
      <c r="D1515" s="23"/>
      <c r="E1515" s="23"/>
      <c r="F1515" s="23" t="s">
        <v>728</v>
      </c>
      <c r="G1515" s="24" t="s">
        <v>5022</v>
      </c>
      <c r="H1515" s="24" t="s">
        <v>5022</v>
      </c>
      <c r="I1515" s="24">
        <v>0</v>
      </c>
    </row>
    <row r="1516" spans="1:9" x14ac:dyDescent="0.3">
      <c r="A1516" s="21" t="s">
        <v>3785</v>
      </c>
      <c r="B1516" s="21">
        <v>51110150</v>
      </c>
      <c r="C1516" s="21" t="s">
        <v>3784</v>
      </c>
      <c r="D1516" s="21"/>
      <c r="E1516" s="21"/>
      <c r="F1516" s="21" t="s">
        <v>728</v>
      </c>
      <c r="G1516" s="22" t="s">
        <v>5022</v>
      </c>
      <c r="H1516" s="22" t="s">
        <v>5022</v>
      </c>
      <c r="I1516" s="22">
        <v>0</v>
      </c>
    </row>
    <row r="1517" spans="1:9" x14ac:dyDescent="0.3">
      <c r="A1517" s="21" t="s">
        <v>386</v>
      </c>
      <c r="B1517" s="21">
        <v>51110160</v>
      </c>
      <c r="C1517" s="21" t="s">
        <v>387</v>
      </c>
      <c r="D1517" s="21"/>
      <c r="E1517" s="21"/>
      <c r="F1517" s="21" t="s">
        <v>388</v>
      </c>
      <c r="G1517" s="22" t="s">
        <v>5022</v>
      </c>
      <c r="H1517" s="22">
        <v>8</v>
      </c>
      <c r="I1517" s="22">
        <v>8</v>
      </c>
    </row>
    <row r="1518" spans="1:9" x14ac:dyDescent="0.3">
      <c r="A1518" s="23" t="s">
        <v>3678</v>
      </c>
      <c r="B1518" s="23">
        <v>51110310</v>
      </c>
      <c r="C1518" s="23" t="s">
        <v>3676</v>
      </c>
      <c r="D1518" s="23"/>
      <c r="E1518" s="23"/>
      <c r="F1518" s="23" t="s">
        <v>388</v>
      </c>
      <c r="G1518" s="24" t="s">
        <v>5022</v>
      </c>
      <c r="H1518" s="24" t="s">
        <v>5022</v>
      </c>
      <c r="I1518" s="24">
        <v>0</v>
      </c>
    </row>
    <row r="1519" spans="1:9" x14ac:dyDescent="0.3">
      <c r="A1519" s="21" t="s">
        <v>3119</v>
      </c>
      <c r="B1519" s="21">
        <v>51110340</v>
      </c>
      <c r="C1519" s="21" t="s">
        <v>1516</v>
      </c>
      <c r="D1519" s="21"/>
      <c r="E1519" s="21"/>
      <c r="F1519" s="21" t="s">
        <v>728</v>
      </c>
      <c r="G1519" s="22" t="s">
        <v>5022</v>
      </c>
      <c r="H1519" s="22" t="s">
        <v>5022</v>
      </c>
      <c r="I1519" s="22">
        <v>0</v>
      </c>
    </row>
    <row r="1520" spans="1:9" x14ac:dyDescent="0.3">
      <c r="A1520" s="23" t="s">
        <v>4027</v>
      </c>
      <c r="B1520" s="23">
        <v>51110370</v>
      </c>
      <c r="C1520" s="23" t="s">
        <v>4028</v>
      </c>
      <c r="D1520" s="23"/>
      <c r="E1520" s="23"/>
      <c r="F1520" s="23" t="s">
        <v>388</v>
      </c>
      <c r="G1520" s="24">
        <v>9.0909090909090912E-2</v>
      </c>
      <c r="H1520" s="24" t="s">
        <v>5022</v>
      </c>
      <c r="I1520" s="24">
        <v>9.0909090909090912E-2</v>
      </c>
    </row>
    <row r="1521" spans="1:9" x14ac:dyDescent="0.3">
      <c r="A1521" s="21" t="s">
        <v>4029</v>
      </c>
      <c r="B1521" s="21">
        <v>51110380</v>
      </c>
      <c r="C1521" s="21" t="s">
        <v>4028</v>
      </c>
      <c r="D1521" s="21"/>
      <c r="E1521" s="21"/>
      <c r="F1521" s="21" t="s">
        <v>388</v>
      </c>
      <c r="G1521" s="22">
        <v>5.0909090909090908</v>
      </c>
      <c r="H1521" s="22" t="s">
        <v>5022</v>
      </c>
      <c r="I1521" s="22">
        <v>5.0909090909090908</v>
      </c>
    </row>
    <row r="1522" spans="1:9" x14ac:dyDescent="0.3">
      <c r="A1522" s="23" t="s">
        <v>4534</v>
      </c>
      <c r="B1522" s="23">
        <v>50001820</v>
      </c>
      <c r="C1522" s="23" t="s">
        <v>4533</v>
      </c>
      <c r="D1522" s="23"/>
      <c r="E1522" s="23"/>
      <c r="F1522" s="23" t="s">
        <v>15</v>
      </c>
      <c r="G1522" s="24">
        <v>60.545454545454547</v>
      </c>
      <c r="H1522" s="24" t="s">
        <v>5022</v>
      </c>
      <c r="I1522" s="24">
        <v>60.545454545454547</v>
      </c>
    </row>
    <row r="1523" spans="1:9" x14ac:dyDescent="0.3">
      <c r="A1523" s="21" t="s">
        <v>4007</v>
      </c>
      <c r="B1523" s="21">
        <v>50001950</v>
      </c>
      <c r="C1523" s="21" t="s">
        <v>4008</v>
      </c>
      <c r="D1523" s="21"/>
      <c r="E1523" s="21"/>
      <c r="F1523" s="21" t="s">
        <v>15</v>
      </c>
      <c r="G1523" s="22">
        <v>113.18181818181819</v>
      </c>
      <c r="H1523" s="22" t="s">
        <v>5022</v>
      </c>
      <c r="I1523" s="22">
        <v>113.18181818181819</v>
      </c>
    </row>
    <row r="1524" spans="1:9" x14ac:dyDescent="0.3">
      <c r="A1524" s="23" t="s">
        <v>4598</v>
      </c>
      <c r="B1524" s="23">
        <v>51110510</v>
      </c>
      <c r="C1524" s="23" t="s">
        <v>4599</v>
      </c>
      <c r="D1524" s="23"/>
      <c r="E1524" s="23"/>
      <c r="F1524" s="23" t="s">
        <v>728</v>
      </c>
      <c r="G1524" s="24" t="s">
        <v>5022</v>
      </c>
      <c r="H1524" s="24" t="s">
        <v>5022</v>
      </c>
      <c r="I1524" s="24">
        <v>0</v>
      </c>
    </row>
    <row r="1525" spans="1:9" x14ac:dyDescent="0.3">
      <c r="A1525" s="23" t="s">
        <v>4600</v>
      </c>
      <c r="B1525" s="23">
        <v>51110520</v>
      </c>
      <c r="C1525" s="23" t="s">
        <v>4599</v>
      </c>
      <c r="D1525" s="23"/>
      <c r="E1525" s="23"/>
      <c r="F1525" s="23" t="s">
        <v>728</v>
      </c>
      <c r="G1525" s="24" t="s">
        <v>5022</v>
      </c>
      <c r="H1525" s="24" t="s">
        <v>5022</v>
      </c>
      <c r="I1525" s="24">
        <v>0</v>
      </c>
    </row>
    <row r="1526" spans="1:9" x14ac:dyDescent="0.3">
      <c r="A1526" s="21" t="s">
        <v>4595</v>
      </c>
      <c r="B1526" s="21">
        <v>51110710</v>
      </c>
      <c r="C1526" s="21" t="s">
        <v>4596</v>
      </c>
      <c r="D1526" s="21"/>
      <c r="E1526" s="21"/>
      <c r="F1526" s="21" t="s">
        <v>388</v>
      </c>
      <c r="G1526" s="22" t="s">
        <v>5022</v>
      </c>
      <c r="H1526" s="22">
        <v>15.636363636363599</v>
      </c>
      <c r="I1526" s="22">
        <v>15.636363636363599</v>
      </c>
    </row>
    <row r="1527" spans="1:9" x14ac:dyDescent="0.3">
      <c r="A1527" s="23" t="s">
        <v>4597</v>
      </c>
      <c r="B1527" s="24">
        <v>51110720</v>
      </c>
      <c r="C1527" s="23" t="s">
        <v>4596</v>
      </c>
      <c r="D1527" s="23"/>
      <c r="E1527" s="23"/>
      <c r="F1527" s="23" t="s">
        <v>388</v>
      </c>
      <c r="G1527" s="24" t="s">
        <v>5022</v>
      </c>
      <c r="H1527" s="24">
        <v>40.727272727272698</v>
      </c>
      <c r="I1527" s="24">
        <v>40.727272727272698</v>
      </c>
    </row>
    <row r="1528" spans="1:9" x14ac:dyDescent="0.3">
      <c r="A1528" s="21" t="s">
        <v>3558</v>
      </c>
      <c r="B1528" s="22">
        <v>51110730</v>
      </c>
      <c r="C1528" s="21" t="s">
        <v>3559</v>
      </c>
      <c r="D1528" s="21"/>
      <c r="E1528" s="21"/>
      <c r="F1528" s="21" t="s">
        <v>388</v>
      </c>
      <c r="G1528" s="22" t="s">
        <v>5022</v>
      </c>
      <c r="H1528" s="22">
        <v>10.285714285714301</v>
      </c>
      <c r="I1528" s="22">
        <v>10.285714285714301</v>
      </c>
    </row>
    <row r="1529" spans="1:9" x14ac:dyDescent="0.3">
      <c r="A1529" s="23" t="s">
        <v>3560</v>
      </c>
      <c r="B1529" s="24">
        <v>51110740</v>
      </c>
      <c r="C1529" s="23" t="s">
        <v>3559</v>
      </c>
      <c r="D1529" s="23"/>
      <c r="E1529" s="23"/>
      <c r="F1529" s="23" t="s">
        <v>388</v>
      </c>
      <c r="G1529" s="24" t="s">
        <v>5022</v>
      </c>
      <c r="H1529" s="24">
        <v>34.681818181818201</v>
      </c>
      <c r="I1529" s="24">
        <v>34.681818181818201</v>
      </c>
    </row>
    <row r="1530" spans="1:9" x14ac:dyDescent="0.3">
      <c r="A1530" s="21" t="s">
        <v>3999</v>
      </c>
      <c r="B1530" s="22">
        <v>51110770</v>
      </c>
      <c r="C1530" s="21" t="s">
        <v>4000</v>
      </c>
      <c r="D1530" s="21"/>
      <c r="E1530" s="21"/>
      <c r="F1530" s="21" t="s">
        <v>388</v>
      </c>
      <c r="G1530" s="22">
        <v>0.13636363636363635</v>
      </c>
      <c r="H1530" s="22" t="s">
        <v>5022</v>
      </c>
      <c r="I1530" s="22">
        <v>0.13636363636363635</v>
      </c>
    </row>
    <row r="1531" spans="1:9" x14ac:dyDescent="0.3">
      <c r="A1531" s="21" t="s">
        <v>4001</v>
      </c>
      <c r="B1531" s="21">
        <v>51110780</v>
      </c>
      <c r="C1531" s="21" t="s">
        <v>4000</v>
      </c>
      <c r="D1531" s="21"/>
      <c r="E1531" s="21"/>
      <c r="F1531" s="21" t="s">
        <v>388</v>
      </c>
      <c r="G1531" s="22">
        <v>5.8636363636363633</v>
      </c>
      <c r="H1531" s="22" t="s">
        <v>5022</v>
      </c>
      <c r="I1531" s="22">
        <v>5.8636363636363633</v>
      </c>
    </row>
    <row r="1532" spans="1:9" x14ac:dyDescent="0.3">
      <c r="A1532" s="23" t="s">
        <v>3536</v>
      </c>
      <c r="B1532" s="23">
        <v>51110851</v>
      </c>
      <c r="C1532" s="23" t="s">
        <v>3537</v>
      </c>
      <c r="D1532" s="23"/>
      <c r="E1532" s="23"/>
      <c r="F1532" s="23" t="s">
        <v>728</v>
      </c>
      <c r="G1532" s="24">
        <v>0.72727272727272729</v>
      </c>
      <c r="H1532" s="24" t="s">
        <v>5022</v>
      </c>
      <c r="I1532" s="24">
        <v>0.72727272727272729</v>
      </c>
    </row>
    <row r="1533" spans="1:9" x14ac:dyDescent="0.3">
      <c r="A1533" s="21" t="s">
        <v>3134</v>
      </c>
      <c r="B1533" s="21">
        <v>50001970</v>
      </c>
      <c r="C1533" s="21" t="s">
        <v>3135</v>
      </c>
      <c r="D1533" s="21"/>
      <c r="E1533" s="21"/>
      <c r="F1533" s="21" t="s">
        <v>15</v>
      </c>
      <c r="G1533" s="22">
        <v>104.63636363636364</v>
      </c>
      <c r="H1533" s="22" t="s">
        <v>5022</v>
      </c>
      <c r="I1533" s="22">
        <v>104.63636363636364</v>
      </c>
    </row>
    <row r="1534" spans="1:9" x14ac:dyDescent="0.3">
      <c r="A1534" s="21" t="s">
        <v>3730</v>
      </c>
      <c r="B1534" s="21">
        <v>51110861</v>
      </c>
      <c r="C1534" s="21" t="s">
        <v>3731</v>
      </c>
      <c r="D1534" s="21"/>
      <c r="E1534" s="21"/>
      <c r="F1534" s="21" t="s">
        <v>728</v>
      </c>
      <c r="G1534" s="22">
        <v>9.0909090909090912E-2</v>
      </c>
      <c r="H1534" s="22" t="s">
        <v>5022</v>
      </c>
      <c r="I1534" s="22">
        <v>9.0909090909090912E-2</v>
      </c>
    </row>
    <row r="1535" spans="1:9" x14ac:dyDescent="0.3">
      <c r="A1535" s="23" t="s">
        <v>3732</v>
      </c>
      <c r="B1535" s="23">
        <v>51110862</v>
      </c>
      <c r="C1535" s="23" t="s">
        <v>3731</v>
      </c>
      <c r="D1535" s="23"/>
      <c r="E1535" s="23"/>
      <c r="F1535" s="23" t="s">
        <v>728</v>
      </c>
      <c r="G1535" s="24">
        <v>8.4090909090909083</v>
      </c>
      <c r="H1535" s="24" t="s">
        <v>5022</v>
      </c>
      <c r="I1535" s="24">
        <v>8.4090909090909083</v>
      </c>
    </row>
    <row r="1536" spans="1:9" x14ac:dyDescent="0.3">
      <c r="A1536" s="21" t="s">
        <v>3708</v>
      </c>
      <c r="B1536" s="21">
        <v>51110871</v>
      </c>
      <c r="C1536" s="21" t="s">
        <v>3709</v>
      </c>
      <c r="D1536" s="21"/>
      <c r="E1536" s="21"/>
      <c r="F1536" s="21" t="s">
        <v>728</v>
      </c>
      <c r="G1536" s="22">
        <v>0.18181818181818182</v>
      </c>
      <c r="H1536" s="22" t="s">
        <v>5022</v>
      </c>
      <c r="I1536" s="22">
        <v>0.18181818181818182</v>
      </c>
    </row>
    <row r="1537" spans="1:9" x14ac:dyDescent="0.3">
      <c r="A1537" s="23" t="s">
        <v>3710</v>
      </c>
      <c r="B1537" s="23">
        <v>51110872</v>
      </c>
      <c r="C1537" s="23" t="s">
        <v>3709</v>
      </c>
      <c r="D1537" s="23"/>
      <c r="E1537" s="23"/>
      <c r="F1537" s="23" t="s">
        <v>728</v>
      </c>
      <c r="G1537" s="24">
        <v>3.8181818181818183</v>
      </c>
      <c r="H1537" s="24" t="s">
        <v>5022</v>
      </c>
      <c r="I1537" s="24">
        <v>3.8181818181818183</v>
      </c>
    </row>
    <row r="1538" spans="1:9" x14ac:dyDescent="0.3">
      <c r="A1538" s="23" t="s">
        <v>4054</v>
      </c>
      <c r="B1538" s="23">
        <v>51110890</v>
      </c>
      <c r="C1538" s="23" t="s">
        <v>4055</v>
      </c>
      <c r="D1538" s="23"/>
      <c r="E1538" s="23"/>
      <c r="F1538" s="23" t="s">
        <v>728</v>
      </c>
      <c r="G1538" s="24">
        <v>0.45454545454545453</v>
      </c>
      <c r="H1538" s="24" t="s">
        <v>5022</v>
      </c>
      <c r="I1538" s="24">
        <v>0.45454545454545453</v>
      </c>
    </row>
    <row r="1539" spans="1:9" x14ac:dyDescent="0.3">
      <c r="A1539" s="21" t="s">
        <v>4056</v>
      </c>
      <c r="B1539" s="21">
        <v>51110900</v>
      </c>
      <c r="C1539" s="21" t="s">
        <v>4055</v>
      </c>
      <c r="D1539" s="21"/>
      <c r="E1539" s="21"/>
      <c r="F1539" s="21" t="s">
        <v>728</v>
      </c>
      <c r="G1539" s="22">
        <v>45.363636363636367</v>
      </c>
      <c r="H1539" s="22" t="s">
        <v>5022</v>
      </c>
      <c r="I1539" s="22">
        <v>45.363636363636367</v>
      </c>
    </row>
    <row r="1540" spans="1:9" x14ac:dyDescent="0.3">
      <c r="A1540" s="21" t="s">
        <v>3132</v>
      </c>
      <c r="B1540" s="21">
        <v>51110970</v>
      </c>
      <c r="C1540" s="21" t="s">
        <v>3133</v>
      </c>
      <c r="D1540" s="21"/>
      <c r="E1540" s="21"/>
      <c r="F1540" s="21" t="s">
        <v>388</v>
      </c>
      <c r="G1540" s="22" t="s">
        <v>5022</v>
      </c>
      <c r="H1540" s="22" t="s">
        <v>5022</v>
      </c>
      <c r="I1540" s="22">
        <v>0</v>
      </c>
    </row>
    <row r="1541" spans="1:9" x14ac:dyDescent="0.3">
      <c r="A1541" s="23" t="s">
        <v>3884</v>
      </c>
      <c r="B1541" s="23">
        <v>51111010</v>
      </c>
      <c r="C1541" s="23" t="s">
        <v>3882</v>
      </c>
      <c r="D1541" s="23"/>
      <c r="E1541" s="23"/>
      <c r="F1541" s="23" t="s">
        <v>15</v>
      </c>
      <c r="G1541" s="24">
        <v>88.954545454545453</v>
      </c>
      <c r="H1541" s="24" t="s">
        <v>5022</v>
      </c>
      <c r="I1541" s="24">
        <v>88.954545454545453</v>
      </c>
    </row>
    <row r="1542" spans="1:9" x14ac:dyDescent="0.3">
      <c r="A1542" s="23" t="s">
        <v>3375</v>
      </c>
      <c r="B1542" s="23">
        <v>51111020</v>
      </c>
      <c r="C1542" s="23" t="s">
        <v>3376</v>
      </c>
      <c r="D1542" s="23"/>
      <c r="E1542" s="23"/>
      <c r="F1542" s="23" t="s">
        <v>15</v>
      </c>
      <c r="G1542" s="24">
        <v>71.227272727272734</v>
      </c>
      <c r="H1542" s="24" t="s">
        <v>5022</v>
      </c>
      <c r="I1542" s="24">
        <v>71.227272727272734</v>
      </c>
    </row>
    <row r="1543" spans="1:9" x14ac:dyDescent="0.3">
      <c r="A1543" s="21" t="s">
        <v>4901</v>
      </c>
      <c r="B1543" s="21">
        <v>51111030</v>
      </c>
      <c r="C1543" s="21" t="s">
        <v>3376</v>
      </c>
      <c r="D1543" s="21"/>
      <c r="E1543" s="21"/>
      <c r="F1543" s="21" t="s">
        <v>15</v>
      </c>
      <c r="G1543" s="22">
        <v>12.045454545454545</v>
      </c>
      <c r="H1543" s="22" t="s">
        <v>5022</v>
      </c>
      <c r="I1543" s="22">
        <v>12.045454545454545</v>
      </c>
    </row>
    <row r="1544" spans="1:9" x14ac:dyDescent="0.3">
      <c r="A1544" s="23" t="s">
        <v>4033</v>
      </c>
      <c r="B1544" s="23">
        <v>51111050</v>
      </c>
      <c r="C1544" s="23" t="s">
        <v>4034</v>
      </c>
      <c r="D1544" s="23"/>
      <c r="E1544" s="23"/>
      <c r="F1544" s="23" t="s">
        <v>187</v>
      </c>
      <c r="G1544" s="24">
        <v>2.5909090909090908</v>
      </c>
      <c r="H1544" s="24" t="s">
        <v>5022</v>
      </c>
      <c r="I1544" s="24">
        <v>2.5909090909090908</v>
      </c>
    </row>
    <row r="1545" spans="1:9" x14ac:dyDescent="0.3">
      <c r="A1545" s="21" t="s">
        <v>4035</v>
      </c>
      <c r="B1545" s="21">
        <v>51111060</v>
      </c>
      <c r="C1545" s="21" t="s">
        <v>4034</v>
      </c>
      <c r="D1545" s="21"/>
      <c r="E1545" s="21"/>
      <c r="F1545" s="21" t="s">
        <v>187</v>
      </c>
      <c r="G1545" s="22">
        <v>12.045454545454545</v>
      </c>
      <c r="H1545" s="22" t="s">
        <v>5022</v>
      </c>
      <c r="I1545" s="22">
        <v>12.045454545454545</v>
      </c>
    </row>
    <row r="1546" spans="1:9" x14ac:dyDescent="0.3">
      <c r="A1546" s="23" t="s">
        <v>3215</v>
      </c>
      <c r="B1546" s="23">
        <v>50002070</v>
      </c>
      <c r="C1546" s="23" t="s">
        <v>3213</v>
      </c>
      <c r="D1546" s="23"/>
      <c r="E1546" s="23"/>
      <c r="F1546" s="23" t="s">
        <v>15</v>
      </c>
      <c r="G1546" s="24" t="s">
        <v>5022</v>
      </c>
      <c r="H1546" s="24" t="s">
        <v>5022</v>
      </c>
      <c r="I1546" s="24">
        <v>0</v>
      </c>
    </row>
    <row r="1547" spans="1:9" x14ac:dyDescent="0.3">
      <c r="A1547" s="23" t="s">
        <v>2757</v>
      </c>
      <c r="B1547" s="23">
        <v>51111100</v>
      </c>
      <c r="C1547" s="23" t="s">
        <v>2758</v>
      </c>
      <c r="D1547" s="23"/>
      <c r="E1547" s="23"/>
      <c r="F1547" s="23" t="s">
        <v>187</v>
      </c>
      <c r="G1547" s="24">
        <v>87.86363636363636</v>
      </c>
      <c r="H1547" s="24" t="s">
        <v>5022</v>
      </c>
      <c r="I1547" s="24">
        <v>87.86363636363636</v>
      </c>
    </row>
    <row r="1548" spans="1:9" x14ac:dyDescent="0.3">
      <c r="A1548" s="21" t="s">
        <v>2818</v>
      </c>
      <c r="B1548" s="21">
        <v>51111110</v>
      </c>
      <c r="C1548" s="21" t="s">
        <v>2819</v>
      </c>
      <c r="D1548" s="21"/>
      <c r="E1548" s="21"/>
      <c r="F1548" s="21" t="s">
        <v>15</v>
      </c>
      <c r="G1548" s="22">
        <v>9.1818181818181817</v>
      </c>
      <c r="H1548" s="22" t="s">
        <v>5022</v>
      </c>
      <c r="I1548" s="22">
        <v>9.1818181818181817</v>
      </c>
    </row>
    <row r="1549" spans="1:9" x14ac:dyDescent="0.3">
      <c r="A1549" s="23" t="s">
        <v>3216</v>
      </c>
      <c r="B1549" s="23">
        <v>50002080</v>
      </c>
      <c r="C1549" s="23" t="s">
        <v>3213</v>
      </c>
      <c r="D1549" s="23"/>
      <c r="E1549" s="23"/>
      <c r="F1549" s="23" t="s">
        <v>15</v>
      </c>
      <c r="G1549" s="24" t="s">
        <v>5022</v>
      </c>
      <c r="H1549" s="24" t="s">
        <v>5022</v>
      </c>
      <c r="I1549" s="24">
        <v>0</v>
      </c>
    </row>
    <row r="1550" spans="1:9" x14ac:dyDescent="0.3">
      <c r="A1550" s="23" t="s">
        <v>2678</v>
      </c>
      <c r="B1550" s="23">
        <v>51111130</v>
      </c>
      <c r="C1550" s="23" t="s">
        <v>2679</v>
      </c>
      <c r="D1550" s="23"/>
      <c r="E1550" s="23"/>
      <c r="F1550" s="23" t="s">
        <v>15</v>
      </c>
      <c r="G1550" s="24">
        <v>9.7272727272727266</v>
      </c>
      <c r="H1550" s="24" t="s">
        <v>5022</v>
      </c>
      <c r="I1550" s="24">
        <v>9.7272727272727266</v>
      </c>
    </row>
    <row r="1551" spans="1:9" x14ac:dyDescent="0.3">
      <c r="A1551" s="21" t="s">
        <v>2680</v>
      </c>
      <c r="B1551" s="21">
        <v>51111140</v>
      </c>
      <c r="C1551" s="21" t="s">
        <v>2679</v>
      </c>
      <c r="D1551" s="21"/>
      <c r="E1551" s="21"/>
      <c r="F1551" s="21" t="s">
        <v>15</v>
      </c>
      <c r="G1551" s="22">
        <v>87.772727272727266</v>
      </c>
      <c r="H1551" s="22" t="s">
        <v>5022</v>
      </c>
      <c r="I1551" s="22">
        <v>87.772727272727266</v>
      </c>
    </row>
    <row r="1552" spans="1:9" x14ac:dyDescent="0.3">
      <c r="A1552" s="21" t="s">
        <v>3477</v>
      </c>
      <c r="B1552" s="22">
        <v>51111150</v>
      </c>
      <c r="C1552" s="21" t="s">
        <v>3478</v>
      </c>
      <c r="D1552" s="21"/>
      <c r="E1552" s="21"/>
      <c r="F1552" s="21" t="s">
        <v>15</v>
      </c>
      <c r="G1552" s="22">
        <v>6.6818181818181817</v>
      </c>
      <c r="H1552" s="22" t="s">
        <v>5022</v>
      </c>
      <c r="I1552" s="22">
        <v>6.6818181818181817</v>
      </c>
    </row>
    <row r="1553" spans="1:9" x14ac:dyDescent="0.3">
      <c r="A1553" s="23" t="s">
        <v>3479</v>
      </c>
      <c r="B1553" s="23">
        <v>51111160</v>
      </c>
      <c r="C1553" s="23" t="s">
        <v>3478</v>
      </c>
      <c r="D1553" s="23"/>
      <c r="E1553" s="23"/>
      <c r="F1553" s="23" t="s">
        <v>15</v>
      </c>
      <c r="G1553" s="24">
        <v>93.13636363636364</v>
      </c>
      <c r="H1553" s="24" t="s">
        <v>5022</v>
      </c>
      <c r="I1553" s="24">
        <v>93.13636363636364</v>
      </c>
    </row>
    <row r="1554" spans="1:9" x14ac:dyDescent="0.3">
      <c r="A1554" s="21" t="s">
        <v>3539</v>
      </c>
      <c r="B1554" s="21">
        <v>51111170</v>
      </c>
      <c r="C1554" s="21" t="s">
        <v>3540</v>
      </c>
      <c r="D1554" s="21"/>
      <c r="E1554" s="21"/>
      <c r="F1554" s="21" t="s">
        <v>15</v>
      </c>
      <c r="G1554" s="22">
        <v>9.6363636363636367</v>
      </c>
      <c r="H1554" s="22" t="s">
        <v>5022</v>
      </c>
      <c r="I1554" s="22">
        <v>9.6363636363636367</v>
      </c>
    </row>
    <row r="1555" spans="1:9" x14ac:dyDescent="0.3">
      <c r="A1555" s="23" t="s">
        <v>3541</v>
      </c>
      <c r="B1555" s="23">
        <v>51111180</v>
      </c>
      <c r="C1555" s="23" t="s">
        <v>3540</v>
      </c>
      <c r="D1555" s="23"/>
      <c r="E1555" s="23"/>
      <c r="F1555" s="23" t="s">
        <v>15</v>
      </c>
      <c r="G1555" s="24">
        <v>89.909090909090907</v>
      </c>
      <c r="H1555" s="24" t="s">
        <v>5022</v>
      </c>
      <c r="I1555" s="24">
        <v>89.909090909090907</v>
      </c>
    </row>
    <row r="1556" spans="1:9" x14ac:dyDescent="0.3">
      <c r="A1556" s="21" t="s">
        <v>3016</v>
      </c>
      <c r="B1556" s="21">
        <v>51111190</v>
      </c>
      <c r="C1556" s="21" t="s">
        <v>3017</v>
      </c>
      <c r="D1556" s="21"/>
      <c r="E1556" s="21"/>
      <c r="F1556" s="21" t="s">
        <v>15</v>
      </c>
      <c r="G1556" s="22">
        <v>7.6818181818181817</v>
      </c>
      <c r="H1556" s="22" t="s">
        <v>5022</v>
      </c>
      <c r="I1556" s="22">
        <v>7.6818181818181817</v>
      </c>
    </row>
    <row r="1557" spans="1:9" x14ac:dyDescent="0.3">
      <c r="A1557" s="21" t="s">
        <v>3018</v>
      </c>
      <c r="B1557" s="21">
        <v>51111200</v>
      </c>
      <c r="C1557" s="21" t="s">
        <v>3017</v>
      </c>
      <c r="D1557" s="21"/>
      <c r="E1557" s="21"/>
      <c r="F1557" s="21" t="s">
        <v>15</v>
      </c>
      <c r="G1557" s="22">
        <v>36.454545454545453</v>
      </c>
      <c r="H1557" s="22" t="s">
        <v>5022</v>
      </c>
      <c r="I1557" s="22">
        <v>36.454545454545453</v>
      </c>
    </row>
    <row r="1558" spans="1:9" x14ac:dyDescent="0.3">
      <c r="A1558" s="23" t="s">
        <v>4321</v>
      </c>
      <c r="B1558" s="23">
        <v>51111210</v>
      </c>
      <c r="C1558" s="23" t="s">
        <v>4322</v>
      </c>
      <c r="D1558" s="23"/>
      <c r="E1558" s="23"/>
      <c r="F1558" s="23" t="s">
        <v>15</v>
      </c>
      <c r="G1558" s="24">
        <v>3.3636363636363638</v>
      </c>
      <c r="H1558" s="24" t="s">
        <v>5022</v>
      </c>
      <c r="I1558" s="24">
        <v>3.3636363636363638</v>
      </c>
    </row>
    <row r="1559" spans="1:9" x14ac:dyDescent="0.3">
      <c r="A1559" s="21" t="s">
        <v>4323</v>
      </c>
      <c r="B1559" s="21">
        <v>51111220</v>
      </c>
      <c r="C1559" s="21" t="s">
        <v>4322</v>
      </c>
      <c r="D1559" s="21"/>
      <c r="E1559" s="21"/>
      <c r="F1559" s="21" t="s">
        <v>15</v>
      </c>
      <c r="G1559" s="22">
        <v>43</v>
      </c>
      <c r="H1559" s="22" t="s">
        <v>5022</v>
      </c>
      <c r="I1559" s="22">
        <v>43</v>
      </c>
    </row>
    <row r="1560" spans="1:9" x14ac:dyDescent="0.3">
      <c r="A1560" s="23" t="s">
        <v>3318</v>
      </c>
      <c r="B1560" s="23">
        <v>51111230</v>
      </c>
      <c r="C1560" s="23" t="s">
        <v>3319</v>
      </c>
      <c r="D1560" s="23"/>
      <c r="E1560" s="23"/>
      <c r="F1560" s="23" t="s">
        <v>15</v>
      </c>
      <c r="G1560" s="24">
        <v>5.2272727272727275</v>
      </c>
      <c r="H1560" s="24" t="s">
        <v>5022</v>
      </c>
      <c r="I1560" s="24">
        <v>5.2272727272727275</v>
      </c>
    </row>
    <row r="1561" spans="1:9" x14ac:dyDescent="0.3">
      <c r="A1561" s="23" t="s">
        <v>3320</v>
      </c>
      <c r="B1561" s="23">
        <v>51111240</v>
      </c>
      <c r="C1561" s="23" t="s">
        <v>3319</v>
      </c>
      <c r="D1561" s="23"/>
      <c r="E1561" s="23"/>
      <c r="F1561" s="23" t="s">
        <v>15</v>
      </c>
      <c r="G1561" s="24">
        <v>70.090909090909093</v>
      </c>
      <c r="H1561" s="24" t="s">
        <v>5022</v>
      </c>
      <c r="I1561" s="24">
        <v>70.090909090909093</v>
      </c>
    </row>
    <row r="1562" spans="1:9" x14ac:dyDescent="0.3">
      <c r="A1562" s="23" t="s">
        <v>2604</v>
      </c>
      <c r="B1562" s="23">
        <v>50002090</v>
      </c>
      <c r="C1562" s="23" t="s">
        <v>2605</v>
      </c>
      <c r="D1562" s="23"/>
      <c r="E1562" s="23"/>
      <c r="F1562" s="23" t="s">
        <v>15</v>
      </c>
      <c r="G1562" s="24" t="s">
        <v>5022</v>
      </c>
      <c r="H1562" s="24" t="s">
        <v>5022</v>
      </c>
      <c r="I1562" s="24">
        <v>0</v>
      </c>
    </row>
    <row r="1563" spans="1:9" x14ac:dyDescent="0.3">
      <c r="A1563" s="21" t="s">
        <v>2606</v>
      </c>
      <c r="B1563" s="21">
        <v>50002100</v>
      </c>
      <c r="C1563" s="21" t="s">
        <v>2605</v>
      </c>
      <c r="D1563" s="21"/>
      <c r="E1563" s="21"/>
      <c r="F1563" s="21" t="s">
        <v>15</v>
      </c>
      <c r="G1563" s="22" t="s">
        <v>5022</v>
      </c>
      <c r="H1563" s="22" t="s">
        <v>5022</v>
      </c>
      <c r="I1563" s="22">
        <v>0</v>
      </c>
    </row>
    <row r="1564" spans="1:9" x14ac:dyDescent="0.3">
      <c r="A1564" s="23" t="s">
        <v>2612</v>
      </c>
      <c r="B1564" s="23">
        <v>50002110</v>
      </c>
      <c r="C1564" s="23" t="s">
        <v>2613</v>
      </c>
      <c r="D1564" s="23"/>
      <c r="E1564" s="23"/>
      <c r="F1564" s="23" t="s">
        <v>15</v>
      </c>
      <c r="G1564" s="24" t="s">
        <v>5022</v>
      </c>
      <c r="H1564" s="24" t="s">
        <v>5022</v>
      </c>
      <c r="I1564" s="24">
        <v>0</v>
      </c>
    </row>
    <row r="1565" spans="1:9" x14ac:dyDescent="0.3">
      <c r="A1565" s="21" t="s">
        <v>3602</v>
      </c>
      <c r="B1565" s="21">
        <v>50002111</v>
      </c>
      <c r="C1565" s="21" t="s">
        <v>3603</v>
      </c>
      <c r="D1565" s="21"/>
      <c r="E1565" s="21"/>
      <c r="F1565" s="21" t="s">
        <v>15</v>
      </c>
      <c r="G1565" s="22">
        <v>24.363636363636363</v>
      </c>
      <c r="H1565" s="22" t="s">
        <v>5022</v>
      </c>
      <c r="I1565" s="22">
        <v>24.363636363636363</v>
      </c>
    </row>
    <row r="1566" spans="1:9" x14ac:dyDescent="0.3">
      <c r="A1566" s="23" t="s">
        <v>2614</v>
      </c>
      <c r="B1566" s="23">
        <v>50002120</v>
      </c>
      <c r="C1566" s="23" t="s">
        <v>2613</v>
      </c>
      <c r="D1566" s="23"/>
      <c r="E1566" s="23"/>
      <c r="F1566" s="23" t="s">
        <v>15</v>
      </c>
      <c r="G1566" s="24" t="s">
        <v>5022</v>
      </c>
      <c r="H1566" s="24" t="s">
        <v>5022</v>
      </c>
      <c r="I1566" s="24">
        <v>0</v>
      </c>
    </row>
    <row r="1567" spans="1:9" x14ac:dyDescent="0.3">
      <c r="A1567" s="21" t="s">
        <v>4384</v>
      </c>
      <c r="B1567" s="21">
        <v>50002129</v>
      </c>
      <c r="C1567" s="21" t="s">
        <v>4381</v>
      </c>
      <c r="D1567" s="21"/>
      <c r="E1567" s="21"/>
      <c r="F1567" s="21" t="s">
        <v>15</v>
      </c>
      <c r="G1567" s="22">
        <v>380.5</v>
      </c>
      <c r="H1567" s="22" t="s">
        <v>5022</v>
      </c>
      <c r="I1567" s="22">
        <v>380.5</v>
      </c>
    </row>
    <row r="1568" spans="1:9" x14ac:dyDescent="0.3">
      <c r="A1568" s="23" t="s">
        <v>2673</v>
      </c>
      <c r="B1568" s="23">
        <v>50002131</v>
      </c>
      <c r="C1568" s="23" t="s">
        <v>2674</v>
      </c>
      <c r="D1568" s="23"/>
      <c r="E1568" s="23"/>
      <c r="F1568" s="23" t="s">
        <v>15</v>
      </c>
      <c r="G1568" s="24">
        <v>72</v>
      </c>
      <c r="H1568" s="24" t="s">
        <v>5022</v>
      </c>
      <c r="I1568" s="24">
        <v>72</v>
      </c>
    </row>
    <row r="1569" spans="1:9" x14ac:dyDescent="0.3">
      <c r="A1569" s="21" t="s">
        <v>4385</v>
      </c>
      <c r="B1569" s="21">
        <v>50002140</v>
      </c>
      <c r="C1569" s="21" t="s">
        <v>4381</v>
      </c>
      <c r="D1569" s="21"/>
      <c r="E1569" s="21"/>
      <c r="F1569" s="21" t="s">
        <v>15</v>
      </c>
      <c r="G1569" s="22" t="s">
        <v>5022</v>
      </c>
      <c r="H1569" s="22" t="s">
        <v>5022</v>
      </c>
      <c r="I1569" s="22">
        <v>0</v>
      </c>
    </row>
    <row r="1570" spans="1:9" x14ac:dyDescent="0.3">
      <c r="A1570" s="23" t="s">
        <v>2675</v>
      </c>
      <c r="B1570" s="23">
        <v>50002142</v>
      </c>
      <c r="C1570" s="23" t="s">
        <v>2674</v>
      </c>
      <c r="D1570" s="23"/>
      <c r="E1570" s="23"/>
      <c r="F1570" s="23" t="s">
        <v>15</v>
      </c>
      <c r="G1570" s="24">
        <v>44.727272727272727</v>
      </c>
      <c r="H1570" s="24" t="s">
        <v>5022</v>
      </c>
      <c r="I1570" s="24">
        <v>44.727272727272727</v>
      </c>
    </row>
    <row r="1571" spans="1:9" x14ac:dyDescent="0.3">
      <c r="A1571" s="23" t="s">
        <v>3880</v>
      </c>
      <c r="B1571" s="23">
        <v>51111414</v>
      </c>
      <c r="C1571" s="23" t="s">
        <v>3879</v>
      </c>
      <c r="D1571" s="23"/>
      <c r="E1571" s="23" t="s">
        <v>4951</v>
      </c>
      <c r="F1571" s="23" t="s">
        <v>15</v>
      </c>
      <c r="G1571" s="24" t="s">
        <v>5022</v>
      </c>
      <c r="H1571" s="24">
        <v>425.86363636363598</v>
      </c>
      <c r="I1571" s="24">
        <v>425.86363636363598</v>
      </c>
    </row>
    <row r="1572" spans="1:9" x14ac:dyDescent="0.3">
      <c r="A1572" s="21" t="s">
        <v>3685</v>
      </c>
      <c r="B1572" s="21">
        <v>51111420</v>
      </c>
      <c r="C1572" s="21" t="s">
        <v>3686</v>
      </c>
      <c r="D1572" s="21"/>
      <c r="E1572" s="21"/>
      <c r="F1572" s="21" t="s">
        <v>15</v>
      </c>
      <c r="G1572" s="22" t="s">
        <v>5022</v>
      </c>
      <c r="H1572" s="22" t="s">
        <v>5022</v>
      </c>
      <c r="I1572" s="22">
        <v>0</v>
      </c>
    </row>
    <row r="1573" spans="1:9" x14ac:dyDescent="0.3">
      <c r="A1573" s="23" t="s">
        <v>3442</v>
      </c>
      <c r="B1573" s="23">
        <v>50002150</v>
      </c>
      <c r="C1573" s="23" t="s">
        <v>3440</v>
      </c>
      <c r="D1573" s="23"/>
      <c r="E1573" s="23"/>
      <c r="F1573" s="23" t="s">
        <v>15</v>
      </c>
      <c r="G1573" s="24" t="s">
        <v>5022</v>
      </c>
      <c r="H1573" s="24" t="s">
        <v>5022</v>
      </c>
      <c r="I1573" s="24">
        <v>0</v>
      </c>
    </row>
    <row r="1574" spans="1:9" x14ac:dyDescent="0.3">
      <c r="A1574" s="23" t="s">
        <v>3891</v>
      </c>
      <c r="B1574" s="23">
        <v>51111431</v>
      </c>
      <c r="C1574" s="23" t="s">
        <v>3890</v>
      </c>
      <c r="D1574" s="23"/>
      <c r="E1574" s="23"/>
      <c r="F1574" s="23" t="s">
        <v>15</v>
      </c>
      <c r="G1574" s="24">
        <v>18.40909090909091</v>
      </c>
      <c r="H1574" s="24">
        <v>15.954545454545499</v>
      </c>
      <c r="I1574" s="24">
        <v>34.363636363636409</v>
      </c>
    </row>
    <row r="1575" spans="1:9" x14ac:dyDescent="0.3">
      <c r="A1575" s="21" t="s">
        <v>4331</v>
      </c>
      <c r="B1575" s="22">
        <v>51111433</v>
      </c>
      <c r="C1575" s="21" t="s">
        <v>4332</v>
      </c>
      <c r="D1575" s="21"/>
      <c r="E1575" s="21"/>
      <c r="F1575" s="21" t="s">
        <v>15</v>
      </c>
      <c r="G1575" s="22">
        <v>6.4545454545454541</v>
      </c>
      <c r="H1575" s="22">
        <v>4.5454545454545503</v>
      </c>
      <c r="I1575" s="22">
        <v>11.000000000000004</v>
      </c>
    </row>
    <row r="1576" spans="1:9" x14ac:dyDescent="0.3">
      <c r="A1576" s="21" t="s">
        <v>4333</v>
      </c>
      <c r="B1576" s="21">
        <v>51111434</v>
      </c>
      <c r="C1576" s="21" t="s">
        <v>4332</v>
      </c>
      <c r="D1576" s="21"/>
      <c r="E1576" s="21"/>
      <c r="F1576" s="21" t="s">
        <v>15</v>
      </c>
      <c r="G1576" s="22">
        <v>13.5</v>
      </c>
      <c r="H1576" s="22">
        <v>9.2272727272727302</v>
      </c>
      <c r="I1576" s="22">
        <v>22.72727272727273</v>
      </c>
    </row>
    <row r="1577" spans="1:9" x14ac:dyDescent="0.3">
      <c r="A1577" s="23" t="s">
        <v>3844</v>
      </c>
      <c r="B1577" s="23">
        <v>51111450</v>
      </c>
      <c r="C1577" s="23" t="s">
        <v>3845</v>
      </c>
      <c r="D1577" s="23"/>
      <c r="E1577" s="23"/>
      <c r="F1577" s="23" t="s">
        <v>15</v>
      </c>
      <c r="G1577" s="24">
        <v>24.863636363636363</v>
      </c>
      <c r="H1577" s="24">
        <v>16.136363636363601</v>
      </c>
      <c r="I1577" s="24">
        <v>40.999999999999964</v>
      </c>
    </row>
    <row r="1578" spans="1:9" x14ac:dyDescent="0.3">
      <c r="A1578" s="21" t="s">
        <v>3892</v>
      </c>
      <c r="B1578" s="21">
        <v>51111470</v>
      </c>
      <c r="C1578" s="21" t="s">
        <v>3845</v>
      </c>
      <c r="D1578" s="21"/>
      <c r="E1578" s="21"/>
      <c r="F1578" s="21" t="s">
        <v>15</v>
      </c>
      <c r="G1578" s="22" t="s">
        <v>5022</v>
      </c>
      <c r="H1578" s="22" t="s">
        <v>5022</v>
      </c>
      <c r="I1578" s="22">
        <v>0</v>
      </c>
    </row>
    <row r="1579" spans="1:9" x14ac:dyDescent="0.3">
      <c r="A1579" s="23" t="s">
        <v>3443</v>
      </c>
      <c r="B1579" s="23">
        <v>50002160</v>
      </c>
      <c r="C1579" s="23" t="s">
        <v>3440</v>
      </c>
      <c r="D1579" s="23"/>
      <c r="E1579" s="23"/>
      <c r="F1579" s="23" t="s">
        <v>15</v>
      </c>
      <c r="G1579" s="24" t="s">
        <v>5022</v>
      </c>
      <c r="H1579" s="24" t="s">
        <v>5022</v>
      </c>
      <c r="I1579" s="24">
        <v>0</v>
      </c>
    </row>
    <row r="1580" spans="1:9" x14ac:dyDescent="0.3">
      <c r="A1580" s="21" t="s">
        <v>3893</v>
      </c>
      <c r="B1580" s="21">
        <v>51111480</v>
      </c>
      <c r="C1580" s="21" t="s">
        <v>3894</v>
      </c>
      <c r="D1580" s="21"/>
      <c r="E1580" s="21"/>
      <c r="F1580" s="21" t="s">
        <v>15</v>
      </c>
      <c r="G1580" s="22">
        <v>1.9545454545454546</v>
      </c>
      <c r="H1580" s="22" t="s">
        <v>5022</v>
      </c>
      <c r="I1580" s="22">
        <v>1.9545454545454546</v>
      </c>
    </row>
    <row r="1581" spans="1:9" x14ac:dyDescent="0.3">
      <c r="A1581" s="21" t="s">
        <v>3895</v>
      </c>
      <c r="B1581" s="21">
        <v>51111490</v>
      </c>
      <c r="C1581" s="21" t="s">
        <v>3894</v>
      </c>
      <c r="D1581" s="21"/>
      <c r="E1581" s="21"/>
      <c r="F1581" s="21" t="s">
        <v>15</v>
      </c>
      <c r="G1581" s="22">
        <v>3.7727272727272729</v>
      </c>
      <c r="H1581" s="22" t="s">
        <v>5022</v>
      </c>
      <c r="I1581" s="22">
        <v>3.7727272727272729</v>
      </c>
    </row>
    <row r="1582" spans="1:9" x14ac:dyDescent="0.3">
      <c r="A1582" s="23" t="s">
        <v>3090</v>
      </c>
      <c r="B1582" s="23">
        <v>51111531</v>
      </c>
      <c r="C1582" s="23" t="s">
        <v>3091</v>
      </c>
      <c r="D1582" s="23"/>
      <c r="E1582" s="23"/>
      <c r="F1582" s="23" t="s">
        <v>15</v>
      </c>
      <c r="G1582" s="24">
        <v>2.5</v>
      </c>
      <c r="H1582" s="24" t="s">
        <v>5022</v>
      </c>
      <c r="I1582" s="24">
        <v>2.5</v>
      </c>
    </row>
    <row r="1583" spans="1:9" x14ac:dyDescent="0.3">
      <c r="A1583" s="21" t="s">
        <v>4484</v>
      </c>
      <c r="B1583" s="21">
        <v>51111536</v>
      </c>
      <c r="C1583" s="21" t="s">
        <v>4485</v>
      </c>
      <c r="D1583" s="21"/>
      <c r="E1583" s="21"/>
      <c r="F1583" s="21" t="s">
        <v>15</v>
      </c>
      <c r="G1583" s="22">
        <v>14.409090909090908</v>
      </c>
      <c r="H1583" s="22" t="s">
        <v>5022</v>
      </c>
      <c r="I1583" s="22">
        <v>14.409090909090908</v>
      </c>
    </row>
    <row r="1584" spans="1:9" x14ac:dyDescent="0.3">
      <c r="A1584" s="23" t="s">
        <v>3092</v>
      </c>
      <c r="B1584" s="23">
        <v>51111541</v>
      </c>
      <c r="C1584" s="23" t="s">
        <v>3091</v>
      </c>
      <c r="D1584" s="23"/>
      <c r="E1584" s="23"/>
      <c r="F1584" s="23" t="s">
        <v>15</v>
      </c>
      <c r="G1584" s="24">
        <v>25.272727272727273</v>
      </c>
      <c r="H1584" s="24" t="s">
        <v>5022</v>
      </c>
      <c r="I1584" s="24">
        <v>25.272727272727273</v>
      </c>
    </row>
    <row r="1585" spans="1:9" x14ac:dyDescent="0.3">
      <c r="A1585" s="21" t="s">
        <v>4486</v>
      </c>
      <c r="B1585" s="21">
        <v>51111546</v>
      </c>
      <c r="C1585" s="21" t="s">
        <v>4485</v>
      </c>
      <c r="D1585" s="21"/>
      <c r="E1585" s="21"/>
      <c r="F1585" s="21" t="s">
        <v>15</v>
      </c>
      <c r="G1585" s="22">
        <v>86.454545454545453</v>
      </c>
      <c r="H1585" s="22" t="s">
        <v>5022</v>
      </c>
      <c r="I1585" s="22">
        <v>86.454545454545453</v>
      </c>
    </row>
    <row r="1586" spans="1:9" x14ac:dyDescent="0.3">
      <c r="A1586" s="23" t="s">
        <v>3724</v>
      </c>
      <c r="B1586" s="23">
        <v>51111550</v>
      </c>
      <c r="C1586" s="23" t="s">
        <v>3725</v>
      </c>
      <c r="D1586" s="23"/>
      <c r="E1586" s="23"/>
      <c r="F1586" s="23" t="s">
        <v>15</v>
      </c>
      <c r="G1586" s="24">
        <v>6.3181818181818183</v>
      </c>
      <c r="H1586" s="24" t="s">
        <v>5022</v>
      </c>
      <c r="I1586" s="24">
        <v>6.3181818181818183</v>
      </c>
    </row>
    <row r="1587" spans="1:9" x14ac:dyDescent="0.3">
      <c r="A1587" s="21" t="s">
        <v>3726</v>
      </c>
      <c r="B1587" s="21">
        <v>51111560</v>
      </c>
      <c r="C1587" s="21" t="s">
        <v>3725</v>
      </c>
      <c r="D1587" s="21"/>
      <c r="E1587" s="21"/>
      <c r="F1587" s="21" t="s">
        <v>15</v>
      </c>
      <c r="G1587" s="22">
        <v>0.36363636363636365</v>
      </c>
      <c r="H1587" s="22" t="s">
        <v>5022</v>
      </c>
      <c r="I1587" s="22">
        <v>0.36363636363636365</v>
      </c>
    </row>
    <row r="1588" spans="1:9" x14ac:dyDescent="0.3">
      <c r="A1588" s="23" t="s">
        <v>4466</v>
      </c>
      <c r="B1588" s="23">
        <v>51111571</v>
      </c>
      <c r="C1588" s="23" t="s">
        <v>4467</v>
      </c>
      <c r="D1588" s="23"/>
      <c r="E1588" s="23"/>
      <c r="F1588" s="23" t="s">
        <v>15</v>
      </c>
      <c r="G1588" s="24">
        <v>1.9090909090909092</v>
      </c>
      <c r="H1588" s="24" t="s">
        <v>5022</v>
      </c>
      <c r="I1588" s="24">
        <v>1.9090909090909092</v>
      </c>
    </row>
    <row r="1589" spans="1:9" x14ac:dyDescent="0.3">
      <c r="A1589" s="21" t="s">
        <v>4468</v>
      </c>
      <c r="B1589" s="22">
        <v>51111581</v>
      </c>
      <c r="C1589" s="21" t="s">
        <v>4467</v>
      </c>
      <c r="D1589" s="21"/>
      <c r="E1589" s="21"/>
      <c r="F1589" s="21" t="s">
        <v>15</v>
      </c>
      <c r="G1589" s="22">
        <v>58.81818181818182</v>
      </c>
      <c r="H1589" s="22" t="s">
        <v>5022</v>
      </c>
      <c r="I1589" s="22">
        <v>58.81818181818182</v>
      </c>
    </row>
    <row r="1590" spans="1:9" x14ac:dyDescent="0.3">
      <c r="A1590" s="23" t="s">
        <v>3682</v>
      </c>
      <c r="B1590" s="23">
        <v>51111590</v>
      </c>
      <c r="C1590" s="23" t="s">
        <v>3683</v>
      </c>
      <c r="D1590" s="23"/>
      <c r="E1590" s="23"/>
      <c r="F1590" s="23" t="s">
        <v>15</v>
      </c>
      <c r="G1590" s="24">
        <v>2.4545454545454546</v>
      </c>
      <c r="H1590" s="24" t="s">
        <v>5022</v>
      </c>
      <c r="I1590" s="24">
        <v>2.4545454545454546</v>
      </c>
    </row>
    <row r="1591" spans="1:9" x14ac:dyDescent="0.3">
      <c r="A1591" s="21" t="s">
        <v>4849</v>
      </c>
      <c r="B1591" s="21">
        <v>51111595</v>
      </c>
      <c r="C1591" s="21" t="s">
        <v>4850</v>
      </c>
      <c r="D1591" s="21"/>
      <c r="E1591" s="21"/>
      <c r="F1591" s="21" t="s">
        <v>15</v>
      </c>
      <c r="G1591" s="22">
        <v>0.45454545454545453</v>
      </c>
      <c r="H1591" s="22" t="s">
        <v>5022</v>
      </c>
      <c r="I1591" s="22">
        <v>0.45454545454545453</v>
      </c>
    </row>
    <row r="1592" spans="1:9" x14ac:dyDescent="0.3">
      <c r="A1592" s="21" t="s">
        <v>3684</v>
      </c>
      <c r="B1592" s="22">
        <v>51111600</v>
      </c>
      <c r="C1592" s="21" t="s">
        <v>3683</v>
      </c>
      <c r="D1592" s="21"/>
      <c r="E1592" s="21"/>
      <c r="F1592" s="21" t="s">
        <v>15</v>
      </c>
      <c r="G1592" s="22">
        <v>44.409090909090907</v>
      </c>
      <c r="H1592" s="22" t="s">
        <v>5022</v>
      </c>
      <c r="I1592" s="22">
        <v>44.409090909090907</v>
      </c>
    </row>
    <row r="1593" spans="1:9" x14ac:dyDescent="0.3">
      <c r="A1593" s="23" t="s">
        <v>4718</v>
      </c>
      <c r="B1593" s="24">
        <v>51111620</v>
      </c>
      <c r="C1593" s="23" t="s">
        <v>4719</v>
      </c>
      <c r="D1593" s="23"/>
      <c r="E1593" s="23"/>
      <c r="F1593" s="23" t="s">
        <v>728</v>
      </c>
      <c r="G1593" s="24" t="s">
        <v>5022</v>
      </c>
      <c r="H1593" s="24">
        <v>5.0909090909090899</v>
      </c>
      <c r="I1593" s="24">
        <v>5.0909090909090899</v>
      </c>
    </row>
    <row r="1594" spans="1:9" x14ac:dyDescent="0.3">
      <c r="A1594" s="21" t="s">
        <v>4720</v>
      </c>
      <c r="B1594" s="21">
        <v>51111630</v>
      </c>
      <c r="C1594" s="21" t="s">
        <v>4719</v>
      </c>
      <c r="D1594" s="21"/>
      <c r="E1594" s="21"/>
      <c r="F1594" s="21" t="s">
        <v>728</v>
      </c>
      <c r="G1594" s="22" t="s">
        <v>5022</v>
      </c>
      <c r="H1594" s="22">
        <v>8.0909090909090899</v>
      </c>
      <c r="I1594" s="22">
        <v>8.0909090909090899</v>
      </c>
    </row>
    <row r="1595" spans="1:9" x14ac:dyDescent="0.3">
      <c r="A1595" s="21" t="s">
        <v>3284</v>
      </c>
      <c r="B1595" s="21">
        <v>51111690</v>
      </c>
      <c r="C1595" s="21" t="s">
        <v>3285</v>
      </c>
      <c r="D1595" s="21"/>
      <c r="E1595" s="21"/>
      <c r="F1595" s="21" t="s">
        <v>15</v>
      </c>
      <c r="G1595" s="22">
        <v>1.7272727272727273</v>
      </c>
      <c r="H1595" s="22" t="s">
        <v>5022</v>
      </c>
      <c r="I1595" s="22">
        <v>1.7272727272727273</v>
      </c>
    </row>
    <row r="1596" spans="1:9" x14ac:dyDescent="0.3">
      <c r="A1596" s="23" t="s">
        <v>3286</v>
      </c>
      <c r="B1596" s="23">
        <v>51111695</v>
      </c>
      <c r="C1596" s="23" t="s">
        <v>3285</v>
      </c>
      <c r="D1596" s="23"/>
      <c r="E1596" s="23"/>
      <c r="F1596" s="23" t="s">
        <v>15</v>
      </c>
      <c r="G1596" s="24">
        <v>1.5454545454545454</v>
      </c>
      <c r="H1596" s="24" t="s">
        <v>5022</v>
      </c>
      <c r="I1596" s="24">
        <v>1.5454545454545454</v>
      </c>
    </row>
    <row r="1597" spans="1:9" x14ac:dyDescent="0.3">
      <c r="A1597" s="21" t="s">
        <v>4847</v>
      </c>
      <c r="B1597" s="21">
        <v>51111700</v>
      </c>
      <c r="C1597" s="21" t="s">
        <v>4848</v>
      </c>
      <c r="D1597" s="21"/>
      <c r="E1597" s="21"/>
      <c r="F1597" s="21" t="s">
        <v>15</v>
      </c>
      <c r="G1597" s="22">
        <v>21</v>
      </c>
      <c r="H1597" s="22" t="s">
        <v>5022</v>
      </c>
      <c r="I1597" s="22">
        <v>21</v>
      </c>
    </row>
    <row r="1598" spans="1:9" x14ac:dyDescent="0.3">
      <c r="A1598" s="23" t="s">
        <v>4851</v>
      </c>
      <c r="B1598" s="23">
        <v>51111710</v>
      </c>
      <c r="C1598" s="23" t="s">
        <v>4852</v>
      </c>
      <c r="D1598" s="23"/>
      <c r="E1598" s="23"/>
      <c r="F1598" s="23" t="s">
        <v>15</v>
      </c>
      <c r="G1598" s="24">
        <v>0.40909090909090912</v>
      </c>
      <c r="H1598" s="24" t="s">
        <v>5022</v>
      </c>
      <c r="I1598" s="24">
        <v>0.40909090909090912</v>
      </c>
    </row>
    <row r="1599" spans="1:9" x14ac:dyDescent="0.3">
      <c r="A1599" s="21" t="s">
        <v>4853</v>
      </c>
      <c r="B1599" s="21">
        <v>51111720</v>
      </c>
      <c r="C1599" s="21" t="s">
        <v>4852</v>
      </c>
      <c r="D1599" s="21"/>
      <c r="E1599" s="21"/>
      <c r="F1599" s="21" t="s">
        <v>15</v>
      </c>
      <c r="G1599" s="22">
        <v>4.7272727272727275</v>
      </c>
      <c r="H1599" s="22" t="s">
        <v>5022</v>
      </c>
      <c r="I1599" s="22">
        <v>4.7272727272727275</v>
      </c>
    </row>
    <row r="1600" spans="1:9" x14ac:dyDescent="0.3">
      <c r="A1600" s="23" t="s">
        <v>4434</v>
      </c>
      <c r="B1600" s="23">
        <v>51112000</v>
      </c>
      <c r="C1600" s="23" t="s">
        <v>4435</v>
      </c>
      <c r="D1600" s="23"/>
      <c r="E1600" s="23"/>
      <c r="F1600" s="23" t="s">
        <v>15</v>
      </c>
      <c r="G1600" s="24" t="s">
        <v>5022</v>
      </c>
      <c r="H1600" s="24" t="s">
        <v>5022</v>
      </c>
      <c r="I1600" s="24">
        <v>0</v>
      </c>
    </row>
    <row r="1601" spans="1:9" x14ac:dyDescent="0.3">
      <c r="A1601" s="21" t="s">
        <v>4386</v>
      </c>
      <c r="B1601" s="21">
        <v>50002170</v>
      </c>
      <c r="C1601" s="21" t="s">
        <v>4381</v>
      </c>
      <c r="D1601" s="21"/>
      <c r="E1601" s="21"/>
      <c r="F1601" s="21" t="s">
        <v>15</v>
      </c>
      <c r="G1601" s="22" t="s">
        <v>5022</v>
      </c>
      <c r="H1601" s="22" t="s">
        <v>5022</v>
      </c>
      <c r="I1601" s="22">
        <v>0</v>
      </c>
    </row>
    <row r="1602" spans="1:9" x14ac:dyDescent="0.3">
      <c r="A1602" s="23" t="s">
        <v>4792</v>
      </c>
      <c r="B1602" s="23">
        <v>51112230</v>
      </c>
      <c r="C1602" s="23" t="s">
        <v>4722</v>
      </c>
      <c r="D1602" s="23"/>
      <c r="E1602" s="23"/>
      <c r="F1602" s="23" t="s">
        <v>15</v>
      </c>
      <c r="G1602" s="24">
        <v>1.7727272727272727</v>
      </c>
      <c r="H1602" s="24" t="s">
        <v>5022</v>
      </c>
      <c r="I1602" s="24">
        <v>1.7727272727272727</v>
      </c>
    </row>
    <row r="1603" spans="1:9" x14ac:dyDescent="0.3">
      <c r="A1603" s="21" t="s">
        <v>4721</v>
      </c>
      <c r="B1603" s="21">
        <v>51112240</v>
      </c>
      <c r="C1603" s="21" t="s">
        <v>4722</v>
      </c>
      <c r="D1603" s="21"/>
      <c r="E1603" s="21"/>
      <c r="F1603" s="21" t="s">
        <v>15</v>
      </c>
      <c r="G1603" s="22">
        <v>9.7727272727272734</v>
      </c>
      <c r="H1603" s="22" t="s">
        <v>5022</v>
      </c>
      <c r="I1603" s="22">
        <v>9.7727272727272734</v>
      </c>
    </row>
    <row r="1604" spans="1:9" x14ac:dyDescent="0.3">
      <c r="A1604" s="23" t="s">
        <v>4723</v>
      </c>
      <c r="B1604" s="23">
        <v>51112250</v>
      </c>
      <c r="C1604" s="23" t="s">
        <v>4724</v>
      </c>
      <c r="D1604" s="23"/>
      <c r="E1604" s="23"/>
      <c r="F1604" s="23" t="s">
        <v>15</v>
      </c>
      <c r="G1604" s="24">
        <v>136.59090909090909</v>
      </c>
      <c r="H1604" s="24" t="s">
        <v>5022</v>
      </c>
      <c r="I1604" s="24">
        <v>136.59090909090909</v>
      </c>
    </row>
    <row r="1605" spans="1:9" x14ac:dyDescent="0.3">
      <c r="A1605" s="21" t="s">
        <v>4725</v>
      </c>
      <c r="B1605" s="21">
        <v>51112260</v>
      </c>
      <c r="C1605" s="21" t="s">
        <v>4724</v>
      </c>
      <c r="D1605" s="21"/>
      <c r="E1605" s="21"/>
      <c r="F1605" s="21" t="s">
        <v>15</v>
      </c>
      <c r="G1605" s="22">
        <v>137.40909090909091</v>
      </c>
      <c r="H1605" s="22" t="s">
        <v>5022</v>
      </c>
      <c r="I1605" s="22">
        <v>137.40909090909091</v>
      </c>
    </row>
    <row r="1606" spans="1:9" x14ac:dyDescent="0.3">
      <c r="A1606" s="21" t="s">
        <v>4857</v>
      </c>
      <c r="B1606" s="21">
        <v>51112301</v>
      </c>
      <c r="C1606" s="21" t="s">
        <v>4727</v>
      </c>
      <c r="D1606" s="21"/>
      <c r="E1606" s="21" t="s">
        <v>4952</v>
      </c>
      <c r="F1606" s="21" t="s">
        <v>15</v>
      </c>
      <c r="G1606" s="22">
        <v>26.636363636363637</v>
      </c>
      <c r="H1606" s="22" t="s">
        <v>5022</v>
      </c>
      <c r="I1606" s="22">
        <v>26.636363636363637</v>
      </c>
    </row>
    <row r="1607" spans="1:9" x14ac:dyDescent="0.3">
      <c r="A1607" s="23" t="s">
        <v>4208</v>
      </c>
      <c r="B1607" s="23">
        <v>59351000</v>
      </c>
      <c r="C1607" s="23" t="s">
        <v>788</v>
      </c>
      <c r="D1607" s="23"/>
      <c r="E1607" s="23" t="s">
        <v>4953</v>
      </c>
      <c r="F1607" s="23" t="s">
        <v>202</v>
      </c>
      <c r="G1607" s="24" t="s">
        <v>5022</v>
      </c>
      <c r="H1607" s="24">
        <v>25.545454545454501</v>
      </c>
      <c r="I1607" s="24">
        <v>25.545454545454501</v>
      </c>
    </row>
    <row r="1608" spans="1:9" x14ac:dyDescent="0.3">
      <c r="A1608" s="23" t="s">
        <v>4726</v>
      </c>
      <c r="B1608" s="23">
        <v>51112302</v>
      </c>
      <c r="C1608" s="23" t="s">
        <v>4727</v>
      </c>
      <c r="D1608" s="23"/>
      <c r="E1608" s="23" t="s">
        <v>4959</v>
      </c>
      <c r="F1608" s="23" t="s">
        <v>15</v>
      </c>
      <c r="G1608" s="24">
        <v>25.181818181818183</v>
      </c>
      <c r="H1608" s="24" t="s">
        <v>5022</v>
      </c>
      <c r="I1608" s="24">
        <v>25.181818181818183</v>
      </c>
    </row>
    <row r="1609" spans="1:9" x14ac:dyDescent="0.3">
      <c r="A1609" s="21" t="s">
        <v>4219</v>
      </c>
      <c r="B1609" s="21">
        <v>59390120</v>
      </c>
      <c r="C1609" s="21" t="s">
        <v>4220</v>
      </c>
      <c r="D1609" s="21"/>
      <c r="E1609" s="21"/>
      <c r="F1609" s="21" t="s">
        <v>524</v>
      </c>
      <c r="G1609" s="22">
        <v>20.045454545454547</v>
      </c>
      <c r="H1609" s="22" t="s">
        <v>5022</v>
      </c>
      <c r="I1609" s="22">
        <v>20.045454545454547</v>
      </c>
    </row>
    <row r="1610" spans="1:9" x14ac:dyDescent="0.3">
      <c r="A1610" s="21" t="s">
        <v>1392</v>
      </c>
      <c r="B1610" s="21">
        <v>50425090</v>
      </c>
      <c r="C1610" s="21" t="s">
        <v>1384</v>
      </c>
      <c r="D1610" s="21"/>
      <c r="E1610" s="21"/>
      <c r="F1610" s="21" t="s">
        <v>23</v>
      </c>
      <c r="G1610" s="22" t="s">
        <v>5022</v>
      </c>
      <c r="H1610" s="22">
        <v>19.6875</v>
      </c>
      <c r="I1610" s="22">
        <v>19.6875</v>
      </c>
    </row>
    <row r="1611" spans="1:9" x14ac:dyDescent="0.3">
      <c r="A1611" s="21" t="s">
        <v>4246</v>
      </c>
      <c r="B1611" s="21">
        <v>59150910</v>
      </c>
      <c r="C1611" s="21" t="s">
        <v>4245</v>
      </c>
      <c r="D1611" s="21"/>
      <c r="E1611" s="21"/>
      <c r="F1611" s="21" t="s">
        <v>15</v>
      </c>
      <c r="G1611" s="22">
        <v>17.59090909090909</v>
      </c>
      <c r="H1611" s="22" t="s">
        <v>5022</v>
      </c>
      <c r="I1611" s="22">
        <v>17.59090909090909</v>
      </c>
    </row>
    <row r="1612" spans="1:9" x14ac:dyDescent="0.3">
      <c r="A1612" s="23" t="s">
        <v>4436</v>
      </c>
      <c r="B1612" s="23">
        <v>51112500</v>
      </c>
      <c r="C1612" s="23" t="s">
        <v>4435</v>
      </c>
      <c r="D1612" s="23"/>
      <c r="E1612" s="23"/>
      <c r="F1612" s="23" t="s">
        <v>15</v>
      </c>
      <c r="G1612" s="24" t="s">
        <v>5022</v>
      </c>
      <c r="H1612" s="24" t="s">
        <v>5022</v>
      </c>
      <c r="I1612" s="24">
        <v>0</v>
      </c>
    </row>
    <row r="1613" spans="1:9" x14ac:dyDescent="0.3">
      <c r="A1613" s="21" t="s">
        <v>4538</v>
      </c>
      <c r="B1613" s="21">
        <v>51112501</v>
      </c>
      <c r="C1613" s="21" t="s">
        <v>4539</v>
      </c>
      <c r="D1613" s="21"/>
      <c r="E1613" s="21"/>
      <c r="F1613" s="21" t="s">
        <v>15</v>
      </c>
      <c r="G1613" s="22">
        <v>1.4090909090909092</v>
      </c>
      <c r="H1613" s="22" t="s">
        <v>5022</v>
      </c>
      <c r="I1613" s="22">
        <v>1.4090909090909092</v>
      </c>
    </row>
    <row r="1614" spans="1:9" x14ac:dyDescent="0.3">
      <c r="A1614" s="23" t="s">
        <v>4540</v>
      </c>
      <c r="B1614" s="23">
        <v>51112502</v>
      </c>
      <c r="C1614" s="23" t="s">
        <v>4539</v>
      </c>
      <c r="D1614" s="23"/>
      <c r="E1614" s="23"/>
      <c r="F1614" s="23" t="s">
        <v>15</v>
      </c>
      <c r="G1614" s="24">
        <v>6.3181818181818183</v>
      </c>
      <c r="H1614" s="24" t="s">
        <v>5022</v>
      </c>
      <c r="I1614" s="24">
        <v>6.3181818181818183</v>
      </c>
    </row>
    <row r="1615" spans="1:9" x14ac:dyDescent="0.3">
      <c r="A1615" s="21" t="s">
        <v>3628</v>
      </c>
      <c r="B1615" s="21">
        <v>51112503</v>
      </c>
      <c r="C1615" s="21" t="s">
        <v>3629</v>
      </c>
      <c r="D1615" s="21"/>
      <c r="E1615" s="21"/>
      <c r="F1615" s="21" t="s">
        <v>15</v>
      </c>
      <c r="G1615" s="22" t="s">
        <v>5022</v>
      </c>
      <c r="H1615" s="22" t="s">
        <v>5022</v>
      </c>
      <c r="I1615" s="22">
        <v>0</v>
      </c>
    </row>
    <row r="1616" spans="1:9" x14ac:dyDescent="0.3">
      <c r="A1616" s="23" t="s">
        <v>3630</v>
      </c>
      <c r="B1616" s="23">
        <v>51112504</v>
      </c>
      <c r="C1616" s="23" t="s">
        <v>3629</v>
      </c>
      <c r="D1616" s="23"/>
      <c r="E1616" s="23"/>
      <c r="F1616" s="23" t="s">
        <v>15</v>
      </c>
      <c r="G1616" s="24" t="s">
        <v>5022</v>
      </c>
      <c r="H1616" s="24" t="s">
        <v>5022</v>
      </c>
      <c r="I1616" s="24">
        <v>0</v>
      </c>
    </row>
    <row r="1617" spans="1:9" x14ac:dyDescent="0.3">
      <c r="A1617" s="21" t="s">
        <v>3397</v>
      </c>
      <c r="B1617" s="21">
        <v>51112505</v>
      </c>
      <c r="C1617" s="21" t="s">
        <v>3398</v>
      </c>
      <c r="D1617" s="21"/>
      <c r="E1617" s="21"/>
      <c r="F1617" s="21" t="s">
        <v>15</v>
      </c>
      <c r="G1617" s="22">
        <v>13.681818181818182</v>
      </c>
      <c r="H1617" s="22" t="s">
        <v>5022</v>
      </c>
      <c r="I1617" s="22">
        <v>13.681818181818182</v>
      </c>
    </row>
    <row r="1618" spans="1:9" x14ac:dyDescent="0.3">
      <c r="A1618" s="23" t="s">
        <v>3399</v>
      </c>
      <c r="B1618" s="23">
        <v>51112506</v>
      </c>
      <c r="C1618" s="23" t="s">
        <v>3398</v>
      </c>
      <c r="D1618" s="23"/>
      <c r="E1618" s="23"/>
      <c r="F1618" s="23" t="s">
        <v>15</v>
      </c>
      <c r="G1618" s="24">
        <v>87.045454545454547</v>
      </c>
      <c r="H1618" s="24" t="s">
        <v>5022</v>
      </c>
      <c r="I1618" s="24">
        <v>87.045454545454547</v>
      </c>
    </row>
    <row r="1619" spans="1:9" x14ac:dyDescent="0.3">
      <c r="A1619" s="21" t="s">
        <v>4289</v>
      </c>
      <c r="B1619" s="21">
        <v>51112533</v>
      </c>
      <c r="C1619" s="21" t="s">
        <v>4290</v>
      </c>
      <c r="D1619" s="21"/>
      <c r="E1619" s="21"/>
      <c r="F1619" s="21" t="s">
        <v>15</v>
      </c>
      <c r="G1619" s="22">
        <v>1.4545454545454546</v>
      </c>
      <c r="H1619" s="22" t="s">
        <v>5022</v>
      </c>
      <c r="I1619" s="22">
        <v>1.4545454545454546</v>
      </c>
    </row>
    <row r="1620" spans="1:9" x14ac:dyDescent="0.3">
      <c r="A1620" s="23" t="s">
        <v>4291</v>
      </c>
      <c r="B1620" s="23">
        <v>51112538</v>
      </c>
      <c r="C1620" s="23" t="s">
        <v>4290</v>
      </c>
      <c r="D1620" s="23"/>
      <c r="E1620" s="23"/>
      <c r="F1620" s="23" t="s">
        <v>15</v>
      </c>
      <c r="G1620" s="24" t="s">
        <v>5022</v>
      </c>
      <c r="H1620" s="24" t="s">
        <v>5022</v>
      </c>
      <c r="I1620" s="24">
        <v>0</v>
      </c>
    </row>
    <row r="1621" spans="1:9" x14ac:dyDescent="0.3">
      <c r="A1621" s="21" t="s">
        <v>3883</v>
      </c>
      <c r="B1621" s="21">
        <v>50002180</v>
      </c>
      <c r="C1621" s="21" t="s">
        <v>3882</v>
      </c>
      <c r="D1621" s="21"/>
      <c r="E1621" s="21"/>
      <c r="F1621" s="21" t="s">
        <v>15</v>
      </c>
      <c r="G1621" s="22" t="s">
        <v>5022</v>
      </c>
      <c r="H1621" s="22" t="s">
        <v>5022</v>
      </c>
      <c r="I1621" s="22">
        <v>0</v>
      </c>
    </row>
    <row r="1622" spans="1:9" x14ac:dyDescent="0.3">
      <c r="A1622" s="23" t="s">
        <v>3547</v>
      </c>
      <c r="B1622" s="23">
        <v>51112543</v>
      </c>
      <c r="C1622" s="23" t="s">
        <v>3548</v>
      </c>
      <c r="D1622" s="23"/>
      <c r="E1622" s="23"/>
      <c r="F1622" s="23" t="s">
        <v>15</v>
      </c>
      <c r="G1622" s="24" t="s">
        <v>5022</v>
      </c>
      <c r="H1622" s="24" t="s">
        <v>5022</v>
      </c>
      <c r="I1622" s="24">
        <v>0</v>
      </c>
    </row>
    <row r="1623" spans="1:9" x14ac:dyDescent="0.3">
      <c r="A1623" s="21" t="s">
        <v>3549</v>
      </c>
      <c r="B1623" s="21">
        <v>51112548</v>
      </c>
      <c r="C1623" s="21" t="s">
        <v>3548</v>
      </c>
      <c r="D1623" s="21"/>
      <c r="E1623" s="21"/>
      <c r="F1623" s="21" t="s">
        <v>15</v>
      </c>
      <c r="G1623" s="22" t="s">
        <v>5022</v>
      </c>
      <c r="H1623" s="22" t="s">
        <v>5022</v>
      </c>
      <c r="I1623" s="22">
        <v>0</v>
      </c>
    </row>
    <row r="1624" spans="1:9" x14ac:dyDescent="0.3">
      <c r="A1624" s="23" t="s">
        <v>4843</v>
      </c>
      <c r="B1624" s="23">
        <v>50529001</v>
      </c>
      <c r="C1624" s="23" t="s">
        <v>1621</v>
      </c>
      <c r="D1624" s="23"/>
      <c r="E1624" s="23"/>
      <c r="F1624" s="23" t="s">
        <v>24</v>
      </c>
      <c r="G1624" s="24" t="s">
        <v>5022</v>
      </c>
      <c r="H1624" s="24">
        <v>17.454545454545499</v>
      </c>
      <c r="I1624" s="24">
        <v>17.454545454545499</v>
      </c>
    </row>
    <row r="1625" spans="1:9" x14ac:dyDescent="0.3">
      <c r="A1625" s="21" t="s">
        <v>4057</v>
      </c>
      <c r="B1625" s="21">
        <v>51112550</v>
      </c>
      <c r="C1625" s="21" t="s">
        <v>4058</v>
      </c>
      <c r="D1625" s="21"/>
      <c r="E1625" s="21"/>
      <c r="F1625" s="21" t="s">
        <v>15</v>
      </c>
      <c r="G1625" s="22">
        <v>13.090909090909092</v>
      </c>
      <c r="H1625" s="22" t="s">
        <v>5022</v>
      </c>
      <c r="I1625" s="22">
        <v>13.090909090909092</v>
      </c>
    </row>
    <row r="1626" spans="1:9" x14ac:dyDescent="0.3">
      <c r="A1626" s="23" t="s">
        <v>4059</v>
      </c>
      <c r="B1626" s="23">
        <v>51112553</v>
      </c>
      <c r="C1626" s="23" t="s">
        <v>4060</v>
      </c>
      <c r="D1626" s="23"/>
      <c r="E1626" s="23"/>
      <c r="F1626" s="23" t="s">
        <v>15</v>
      </c>
      <c r="G1626" s="24">
        <v>22.5</v>
      </c>
      <c r="H1626" s="24" t="s">
        <v>5022</v>
      </c>
      <c r="I1626" s="24">
        <v>22.5</v>
      </c>
    </row>
    <row r="1627" spans="1:9" x14ac:dyDescent="0.3">
      <c r="A1627" s="21" t="s">
        <v>4061</v>
      </c>
      <c r="B1627" s="21">
        <v>51112558</v>
      </c>
      <c r="C1627" s="21" t="s">
        <v>4060</v>
      </c>
      <c r="D1627" s="21"/>
      <c r="E1627" s="21"/>
      <c r="F1627" s="21" t="s">
        <v>15</v>
      </c>
      <c r="G1627" s="22">
        <v>1.7727272727272727</v>
      </c>
      <c r="H1627" s="22" t="s">
        <v>5022</v>
      </c>
      <c r="I1627" s="22">
        <v>1.7727272727272727</v>
      </c>
    </row>
    <row r="1628" spans="1:9" x14ac:dyDescent="0.3">
      <c r="A1628" s="21" t="s">
        <v>2428</v>
      </c>
      <c r="B1628" s="21">
        <v>59520250</v>
      </c>
      <c r="C1628" s="21" t="s">
        <v>2429</v>
      </c>
      <c r="D1628" s="21"/>
      <c r="E1628" s="21" t="s">
        <v>4959</v>
      </c>
      <c r="F1628" s="21" t="s">
        <v>452</v>
      </c>
      <c r="G1628" s="22" t="s">
        <v>5022</v>
      </c>
      <c r="H1628" s="22">
        <v>14.318181818181801</v>
      </c>
      <c r="I1628" s="22">
        <v>14.318181818181801</v>
      </c>
    </row>
    <row r="1629" spans="1:9" x14ac:dyDescent="0.3">
      <c r="A1629" s="21" t="s">
        <v>1820</v>
      </c>
      <c r="B1629" s="21">
        <v>51400018</v>
      </c>
      <c r="C1629" s="21" t="s">
        <v>1821</v>
      </c>
      <c r="D1629" s="21"/>
      <c r="E1629" s="21"/>
      <c r="F1629" s="21" t="s">
        <v>564</v>
      </c>
      <c r="G1629" s="22" t="s">
        <v>5022</v>
      </c>
      <c r="H1629" s="22">
        <v>13.909090909090899</v>
      </c>
      <c r="I1629" s="22">
        <v>13.909090909090899</v>
      </c>
    </row>
    <row r="1630" spans="1:9" x14ac:dyDescent="0.3">
      <c r="A1630" s="23" t="s">
        <v>3907</v>
      </c>
      <c r="B1630" s="23">
        <v>51114600</v>
      </c>
      <c r="C1630" s="23" t="s">
        <v>3908</v>
      </c>
      <c r="D1630" s="23"/>
      <c r="E1630" s="23"/>
      <c r="F1630" s="23" t="s">
        <v>15</v>
      </c>
      <c r="G1630" s="24">
        <v>9.0909090909090912E-2</v>
      </c>
      <c r="H1630" s="24" t="s">
        <v>5022</v>
      </c>
      <c r="I1630" s="24">
        <v>9.0909090909090912E-2</v>
      </c>
    </row>
    <row r="1631" spans="1:9" x14ac:dyDescent="0.3">
      <c r="A1631" s="21" t="s">
        <v>3909</v>
      </c>
      <c r="B1631" s="21">
        <v>51114701</v>
      </c>
      <c r="C1631" s="21" t="s">
        <v>3908</v>
      </c>
      <c r="D1631" s="21"/>
      <c r="E1631" s="21"/>
      <c r="F1631" s="21" t="s">
        <v>15</v>
      </c>
      <c r="G1631" s="22">
        <v>24.636363636363637</v>
      </c>
      <c r="H1631" s="22" t="s">
        <v>5022</v>
      </c>
      <c r="I1631" s="22">
        <v>24.636363636363637</v>
      </c>
    </row>
    <row r="1632" spans="1:9" x14ac:dyDescent="0.3">
      <c r="A1632" s="23" t="s">
        <v>4359</v>
      </c>
      <c r="B1632" s="23">
        <v>50002280</v>
      </c>
      <c r="C1632" s="23" t="s">
        <v>4358</v>
      </c>
      <c r="D1632" s="23"/>
      <c r="E1632" s="23"/>
      <c r="F1632" s="23" t="s">
        <v>15</v>
      </c>
      <c r="G1632" s="24">
        <v>156.59090909090909</v>
      </c>
      <c r="H1632" s="24" t="s">
        <v>5022</v>
      </c>
      <c r="I1632" s="24">
        <v>156.59090909090909</v>
      </c>
    </row>
    <row r="1633" spans="1:9" x14ac:dyDescent="0.3">
      <c r="A1633" s="21" t="s">
        <v>3922</v>
      </c>
      <c r="B1633" s="21">
        <v>50002290</v>
      </c>
      <c r="C1633" s="21" t="s">
        <v>3923</v>
      </c>
      <c r="D1633" s="21"/>
      <c r="E1633" s="21"/>
      <c r="F1633" s="21" t="s">
        <v>15</v>
      </c>
      <c r="G1633" s="22">
        <v>276.18181818181819</v>
      </c>
      <c r="H1633" s="22" t="s">
        <v>5022</v>
      </c>
      <c r="I1633" s="22">
        <v>276.18181818181819</v>
      </c>
    </row>
    <row r="1634" spans="1:9" x14ac:dyDescent="0.3">
      <c r="A1634" s="23" t="s">
        <v>4518</v>
      </c>
      <c r="B1634" s="23">
        <v>51118030</v>
      </c>
      <c r="C1634" s="23" t="s">
        <v>4519</v>
      </c>
      <c r="D1634" s="23"/>
      <c r="E1634" s="23"/>
      <c r="F1634" s="23" t="s">
        <v>388</v>
      </c>
      <c r="G1634" s="24" t="s">
        <v>5022</v>
      </c>
      <c r="H1634" s="24">
        <v>6</v>
      </c>
      <c r="I1634" s="24">
        <v>6</v>
      </c>
    </row>
    <row r="1635" spans="1:9" x14ac:dyDescent="0.3">
      <c r="A1635" s="21" t="s">
        <v>3924</v>
      </c>
      <c r="B1635" s="21">
        <v>50002300</v>
      </c>
      <c r="C1635" s="21" t="s">
        <v>3923</v>
      </c>
      <c r="D1635" s="21"/>
      <c r="E1635" s="21"/>
      <c r="F1635" s="21" t="s">
        <v>15</v>
      </c>
      <c r="G1635" s="22">
        <v>63.636363636363633</v>
      </c>
      <c r="H1635" s="22" t="s">
        <v>5022</v>
      </c>
      <c r="I1635" s="22">
        <v>63.636363636363633</v>
      </c>
    </row>
    <row r="1636" spans="1:9" x14ac:dyDescent="0.3">
      <c r="A1636" s="23" t="s">
        <v>2979</v>
      </c>
      <c r="B1636" s="23">
        <v>51119820</v>
      </c>
      <c r="C1636" s="23" t="s">
        <v>2978</v>
      </c>
      <c r="D1636" s="23"/>
      <c r="E1636" s="23"/>
      <c r="F1636" s="23" t="s">
        <v>728</v>
      </c>
      <c r="G1636" s="24" t="s">
        <v>5022</v>
      </c>
      <c r="H1636" s="24" t="s">
        <v>5022</v>
      </c>
      <c r="I1636" s="24">
        <v>0</v>
      </c>
    </row>
    <row r="1637" spans="1:9" x14ac:dyDescent="0.3">
      <c r="A1637" s="21" t="s">
        <v>4660</v>
      </c>
      <c r="B1637" s="21">
        <v>50002360</v>
      </c>
      <c r="C1637" s="21" t="s">
        <v>4659</v>
      </c>
      <c r="D1637" s="21"/>
      <c r="E1637" s="21"/>
      <c r="F1637" s="21" t="s">
        <v>15</v>
      </c>
      <c r="G1637" s="22">
        <v>177.81818181818181</v>
      </c>
      <c r="H1637" s="22" t="s">
        <v>5022</v>
      </c>
      <c r="I1637" s="22">
        <v>177.81818181818181</v>
      </c>
    </row>
    <row r="1638" spans="1:9" x14ac:dyDescent="0.3">
      <c r="A1638" s="21" t="s">
        <v>2973</v>
      </c>
      <c r="B1638" s="21">
        <v>51180020</v>
      </c>
      <c r="C1638" s="21" t="s">
        <v>186</v>
      </c>
      <c r="D1638" s="21"/>
      <c r="E1638" s="21"/>
      <c r="F1638" s="21" t="s">
        <v>187</v>
      </c>
      <c r="G1638" s="22">
        <v>14.181818181818182</v>
      </c>
      <c r="H1638" s="22" t="s">
        <v>5022</v>
      </c>
      <c r="I1638" s="22">
        <v>14.181818181818182</v>
      </c>
    </row>
    <row r="1639" spans="1:9" x14ac:dyDescent="0.3">
      <c r="A1639" s="23" t="s">
        <v>327</v>
      </c>
      <c r="B1639" s="23">
        <v>51180031</v>
      </c>
      <c r="C1639" s="23" t="s">
        <v>186</v>
      </c>
      <c r="D1639" s="23"/>
      <c r="E1639" s="23"/>
      <c r="F1639" s="23" t="s">
        <v>187</v>
      </c>
      <c r="G1639" s="24">
        <v>14.090909090909092</v>
      </c>
      <c r="H1639" s="24" t="s">
        <v>5022</v>
      </c>
      <c r="I1639" s="24">
        <v>14.090909090909092</v>
      </c>
    </row>
    <row r="1640" spans="1:9" x14ac:dyDescent="0.3">
      <c r="A1640" s="21" t="s">
        <v>185</v>
      </c>
      <c r="B1640" s="21">
        <v>51180036</v>
      </c>
      <c r="C1640" s="21" t="s">
        <v>186</v>
      </c>
      <c r="D1640" s="21"/>
      <c r="E1640" s="21"/>
      <c r="F1640" s="21" t="s">
        <v>187</v>
      </c>
      <c r="G1640" s="22">
        <v>25.59090909090909</v>
      </c>
      <c r="H1640" s="22">
        <v>7</v>
      </c>
      <c r="I1640" s="22">
        <v>32.590909090909093</v>
      </c>
    </row>
    <row r="1641" spans="1:9" x14ac:dyDescent="0.3">
      <c r="A1641" s="21" t="s">
        <v>3454</v>
      </c>
      <c r="B1641" s="21">
        <v>50002380</v>
      </c>
      <c r="C1641" s="21" t="s">
        <v>3453</v>
      </c>
      <c r="D1641" s="21"/>
      <c r="E1641" s="21"/>
      <c r="F1641" s="21" t="s">
        <v>15</v>
      </c>
      <c r="G1641" s="22">
        <v>160.13636363636363</v>
      </c>
      <c r="H1641" s="22" t="s">
        <v>5022</v>
      </c>
      <c r="I1641" s="22">
        <v>160.13636363636363</v>
      </c>
    </row>
    <row r="1642" spans="1:9" x14ac:dyDescent="0.3">
      <c r="A1642" s="21" t="s">
        <v>4024</v>
      </c>
      <c r="B1642" s="21">
        <v>51180060</v>
      </c>
      <c r="C1642" s="21" t="s">
        <v>4025</v>
      </c>
      <c r="D1642" s="21"/>
      <c r="E1642" s="21"/>
      <c r="F1642" s="21" t="s">
        <v>187</v>
      </c>
      <c r="G1642" s="22">
        <v>19.818181818181817</v>
      </c>
      <c r="H1642" s="22" t="s">
        <v>5022</v>
      </c>
      <c r="I1642" s="22">
        <v>19.818181818181817</v>
      </c>
    </row>
    <row r="1643" spans="1:9" x14ac:dyDescent="0.3">
      <c r="A1643" s="23" t="s">
        <v>4026</v>
      </c>
      <c r="B1643" s="23">
        <v>51180070</v>
      </c>
      <c r="C1643" s="23" t="s">
        <v>4025</v>
      </c>
      <c r="D1643" s="23"/>
      <c r="E1643" s="23"/>
      <c r="F1643" s="23" t="s">
        <v>187</v>
      </c>
      <c r="G1643" s="24">
        <v>4.1363636363636367</v>
      </c>
      <c r="H1643" s="24" t="s">
        <v>5022</v>
      </c>
      <c r="I1643" s="24">
        <v>4.1363636363636367</v>
      </c>
    </row>
    <row r="1644" spans="1:9" x14ac:dyDescent="0.3">
      <c r="A1644" s="21" t="s">
        <v>3870</v>
      </c>
      <c r="B1644" s="21">
        <v>50002540</v>
      </c>
      <c r="C1644" s="21" t="s">
        <v>3869</v>
      </c>
      <c r="D1644" s="21"/>
      <c r="E1644" s="21"/>
      <c r="F1644" s="21" t="s">
        <v>15</v>
      </c>
      <c r="G1644" s="22">
        <v>318.95454545454544</v>
      </c>
      <c r="H1644" s="22" t="s">
        <v>5022</v>
      </c>
      <c r="I1644" s="22">
        <v>318.95454545454544</v>
      </c>
    </row>
    <row r="1645" spans="1:9" x14ac:dyDescent="0.3">
      <c r="A1645" s="23" t="s">
        <v>3927</v>
      </c>
      <c r="B1645" s="23">
        <v>51180090</v>
      </c>
      <c r="C1645" s="23" t="s">
        <v>3926</v>
      </c>
      <c r="D1645" s="23"/>
      <c r="E1645" s="23"/>
      <c r="F1645" s="23" t="s">
        <v>187</v>
      </c>
      <c r="G1645" s="24">
        <v>4.4090909090909092</v>
      </c>
      <c r="H1645" s="24" t="s">
        <v>5022</v>
      </c>
      <c r="I1645" s="24">
        <v>4.4090909090909092</v>
      </c>
    </row>
    <row r="1646" spans="1:9" x14ac:dyDescent="0.3">
      <c r="A1646" s="23" t="s">
        <v>754</v>
      </c>
      <c r="B1646" s="23">
        <v>51200020</v>
      </c>
      <c r="C1646" s="23" t="s">
        <v>727</v>
      </c>
      <c r="D1646" s="23"/>
      <c r="E1646" s="23"/>
      <c r="F1646" s="23" t="s">
        <v>388</v>
      </c>
      <c r="G1646" s="24" t="s">
        <v>5022</v>
      </c>
      <c r="H1646" s="24">
        <v>2.2222222222222201</v>
      </c>
      <c r="I1646" s="24">
        <v>2.2222222222222201</v>
      </c>
    </row>
    <row r="1647" spans="1:9" x14ac:dyDescent="0.3">
      <c r="A1647" s="23" t="s">
        <v>726</v>
      </c>
      <c r="B1647" s="23">
        <v>51200030</v>
      </c>
      <c r="C1647" s="23" t="s">
        <v>727</v>
      </c>
      <c r="D1647" s="23"/>
      <c r="E1647" s="23"/>
      <c r="F1647" s="23" t="s">
        <v>388</v>
      </c>
      <c r="G1647" s="24" t="s">
        <v>5022</v>
      </c>
      <c r="H1647" s="24">
        <v>1.21428571428571</v>
      </c>
      <c r="I1647" s="24">
        <v>1.21428571428571</v>
      </c>
    </row>
    <row r="1648" spans="1:9" x14ac:dyDescent="0.3">
      <c r="A1648" s="21" t="s">
        <v>499</v>
      </c>
      <c r="B1648" s="21">
        <v>51200040</v>
      </c>
      <c r="C1648" s="21" t="s">
        <v>500</v>
      </c>
      <c r="D1648" s="21"/>
      <c r="E1648" s="21"/>
      <c r="F1648" s="21" t="s">
        <v>237</v>
      </c>
      <c r="G1648" s="22" t="s">
        <v>5022</v>
      </c>
      <c r="H1648" s="22">
        <v>3.9090909090909101</v>
      </c>
      <c r="I1648" s="22">
        <v>3.9090909090909101</v>
      </c>
    </row>
    <row r="1649" spans="1:9" x14ac:dyDescent="0.3">
      <c r="A1649" s="21" t="s">
        <v>536</v>
      </c>
      <c r="B1649" s="21">
        <v>51200050</v>
      </c>
      <c r="C1649" s="21" t="s">
        <v>500</v>
      </c>
      <c r="D1649" s="21"/>
      <c r="E1649" s="21"/>
      <c r="F1649" s="21" t="s">
        <v>237</v>
      </c>
      <c r="G1649" s="22" t="s">
        <v>5022</v>
      </c>
      <c r="H1649" s="22">
        <v>7.35</v>
      </c>
      <c r="I1649" s="22">
        <v>7.35</v>
      </c>
    </row>
    <row r="1650" spans="1:9" x14ac:dyDescent="0.3">
      <c r="A1650" s="23" t="s">
        <v>803</v>
      </c>
      <c r="B1650" s="23">
        <v>51200060</v>
      </c>
      <c r="C1650" s="23" t="s">
        <v>804</v>
      </c>
      <c r="D1650" s="23"/>
      <c r="E1650" s="23"/>
      <c r="F1650" s="23" t="s">
        <v>237</v>
      </c>
      <c r="G1650" s="24" t="s">
        <v>5022</v>
      </c>
      <c r="H1650" s="24" t="s">
        <v>5022</v>
      </c>
      <c r="I1650" s="24">
        <v>0</v>
      </c>
    </row>
    <row r="1651" spans="1:9" x14ac:dyDescent="0.3">
      <c r="A1651" s="21" t="s">
        <v>805</v>
      </c>
      <c r="B1651" s="21">
        <v>51200070</v>
      </c>
      <c r="C1651" s="21" t="s">
        <v>804</v>
      </c>
      <c r="D1651" s="21"/>
      <c r="E1651" s="21"/>
      <c r="F1651" s="21" t="s">
        <v>237</v>
      </c>
      <c r="G1651" s="22" t="s">
        <v>5022</v>
      </c>
      <c r="H1651" s="22">
        <v>1</v>
      </c>
      <c r="I1651" s="22">
        <v>1</v>
      </c>
    </row>
    <row r="1652" spans="1:9" x14ac:dyDescent="0.3">
      <c r="A1652" s="21" t="s">
        <v>814</v>
      </c>
      <c r="B1652" s="21">
        <v>51200080</v>
      </c>
      <c r="C1652" s="21" t="s">
        <v>807</v>
      </c>
      <c r="D1652" s="21"/>
      <c r="E1652" s="21"/>
      <c r="F1652" s="21" t="s">
        <v>237</v>
      </c>
      <c r="G1652" s="22" t="s">
        <v>5022</v>
      </c>
      <c r="H1652" s="22">
        <v>1</v>
      </c>
      <c r="I1652" s="22">
        <v>1</v>
      </c>
    </row>
    <row r="1653" spans="1:9" x14ac:dyDescent="0.3">
      <c r="A1653" s="23" t="s">
        <v>806</v>
      </c>
      <c r="B1653" s="23">
        <v>51200090</v>
      </c>
      <c r="C1653" s="23" t="s">
        <v>807</v>
      </c>
      <c r="D1653" s="23"/>
      <c r="E1653" s="23"/>
      <c r="F1653" s="23" t="s">
        <v>237</v>
      </c>
      <c r="G1653" s="24" t="s">
        <v>5022</v>
      </c>
      <c r="H1653" s="24">
        <v>1</v>
      </c>
      <c r="I1653" s="24">
        <v>1</v>
      </c>
    </row>
    <row r="1654" spans="1:9" x14ac:dyDescent="0.3">
      <c r="A1654" s="21" t="s">
        <v>681</v>
      </c>
      <c r="B1654" s="21">
        <v>51200100</v>
      </c>
      <c r="C1654" s="21" t="s">
        <v>682</v>
      </c>
      <c r="D1654" s="21"/>
      <c r="E1654" s="21"/>
      <c r="F1654" s="21" t="s">
        <v>237</v>
      </c>
      <c r="G1654" s="22" t="s">
        <v>5022</v>
      </c>
      <c r="H1654" s="22">
        <v>2.2727272727272698</v>
      </c>
      <c r="I1654" s="22">
        <v>2.2727272727272698</v>
      </c>
    </row>
    <row r="1655" spans="1:9" x14ac:dyDescent="0.3">
      <c r="A1655" s="23" t="s">
        <v>4337</v>
      </c>
      <c r="B1655" s="23">
        <v>50002550</v>
      </c>
      <c r="C1655" s="23" t="s">
        <v>4338</v>
      </c>
      <c r="D1655" s="23"/>
      <c r="E1655" s="23"/>
      <c r="F1655" s="23" t="s">
        <v>15</v>
      </c>
      <c r="G1655" s="24">
        <v>28.227272727272727</v>
      </c>
      <c r="H1655" s="24" t="s">
        <v>5022</v>
      </c>
      <c r="I1655" s="24">
        <v>28.227272727272727</v>
      </c>
    </row>
    <row r="1656" spans="1:9" x14ac:dyDescent="0.3">
      <c r="A1656" s="21" t="s">
        <v>4339</v>
      </c>
      <c r="B1656" s="21">
        <v>50002560</v>
      </c>
      <c r="C1656" s="21" t="s">
        <v>4338</v>
      </c>
      <c r="D1656" s="21"/>
      <c r="E1656" s="21"/>
      <c r="F1656" s="21" t="s">
        <v>15</v>
      </c>
      <c r="G1656" s="22">
        <v>435.09090909090907</v>
      </c>
      <c r="H1656" s="22" t="s">
        <v>5022</v>
      </c>
      <c r="I1656" s="22">
        <v>435.09090909090907</v>
      </c>
    </row>
    <row r="1657" spans="1:9" x14ac:dyDescent="0.3">
      <c r="A1657" s="23" t="s">
        <v>3643</v>
      </c>
      <c r="B1657" s="23">
        <v>50002590</v>
      </c>
      <c r="C1657" s="23" t="s">
        <v>3644</v>
      </c>
      <c r="D1657" s="23"/>
      <c r="E1657" s="23"/>
      <c r="F1657" s="23" t="s">
        <v>15</v>
      </c>
      <c r="G1657" s="24">
        <v>91.181818181818187</v>
      </c>
      <c r="H1657" s="24" t="s">
        <v>5022</v>
      </c>
      <c r="I1657" s="24">
        <v>91.181818181818187</v>
      </c>
    </row>
    <row r="1658" spans="1:9" x14ac:dyDescent="0.3">
      <c r="A1658" s="21" t="s">
        <v>2870</v>
      </c>
      <c r="B1658" s="21">
        <v>50002620</v>
      </c>
      <c r="C1658" s="21" t="s">
        <v>2869</v>
      </c>
      <c r="D1658" s="21"/>
      <c r="E1658" s="21"/>
      <c r="F1658" s="21" t="s">
        <v>15</v>
      </c>
      <c r="G1658" s="22">
        <v>2.2272727272727271</v>
      </c>
      <c r="H1658" s="22" t="s">
        <v>5022</v>
      </c>
      <c r="I1658" s="22">
        <v>2.2272727272727271</v>
      </c>
    </row>
    <row r="1659" spans="1:9" x14ac:dyDescent="0.3">
      <c r="A1659" s="23" t="s">
        <v>4570</v>
      </c>
      <c r="B1659" s="23">
        <v>50002680</v>
      </c>
      <c r="C1659" s="23" t="s">
        <v>4571</v>
      </c>
      <c r="D1659" s="23"/>
      <c r="E1659" s="23"/>
      <c r="F1659" s="23" t="s">
        <v>15</v>
      </c>
      <c r="G1659" s="24">
        <v>190.45454545454547</v>
      </c>
      <c r="H1659" s="24" t="s">
        <v>5022</v>
      </c>
      <c r="I1659" s="24">
        <v>190.45454545454547</v>
      </c>
    </row>
    <row r="1660" spans="1:9" x14ac:dyDescent="0.3">
      <c r="A1660" s="21" t="s">
        <v>4520</v>
      </c>
      <c r="B1660" s="21">
        <v>51200160</v>
      </c>
      <c r="C1660" s="21" t="s">
        <v>4519</v>
      </c>
      <c r="D1660" s="21"/>
      <c r="E1660" s="21"/>
      <c r="F1660" s="21" t="s">
        <v>388</v>
      </c>
      <c r="G1660" s="22">
        <v>18.181818181818183</v>
      </c>
      <c r="H1660" s="22">
        <v>24.727272727272702</v>
      </c>
      <c r="I1660" s="22">
        <v>42.909090909090885</v>
      </c>
    </row>
    <row r="1661" spans="1:9" x14ac:dyDescent="0.3">
      <c r="A1661" s="23" t="s">
        <v>4731</v>
      </c>
      <c r="B1661" s="23">
        <v>51200171</v>
      </c>
      <c r="C1661" s="23" t="s">
        <v>4396</v>
      </c>
      <c r="D1661" s="23"/>
      <c r="E1661" s="23"/>
      <c r="F1661" s="23" t="s">
        <v>4992</v>
      </c>
      <c r="G1661" s="24">
        <v>22.772727272727273</v>
      </c>
      <c r="H1661" s="24" t="s">
        <v>5022</v>
      </c>
      <c r="I1661" s="24">
        <v>22.772727272727273</v>
      </c>
    </row>
    <row r="1662" spans="1:9" x14ac:dyDescent="0.3">
      <c r="A1662" s="21" t="s">
        <v>4395</v>
      </c>
      <c r="B1662" s="21">
        <v>51200172</v>
      </c>
      <c r="C1662" s="21" t="s">
        <v>4396</v>
      </c>
      <c r="D1662" s="21"/>
      <c r="E1662" s="21"/>
      <c r="F1662" s="21" t="s">
        <v>4992</v>
      </c>
      <c r="G1662" s="22">
        <v>1.3636363636363635</v>
      </c>
      <c r="H1662" s="22" t="s">
        <v>5022</v>
      </c>
      <c r="I1662" s="22">
        <v>1.3636363636363635</v>
      </c>
    </row>
    <row r="1663" spans="1:9" x14ac:dyDescent="0.3">
      <c r="A1663" s="23" t="s">
        <v>4072</v>
      </c>
      <c r="B1663" s="23">
        <v>50003040</v>
      </c>
      <c r="C1663" s="23" t="s">
        <v>4071</v>
      </c>
      <c r="D1663" s="23"/>
      <c r="E1663" s="23"/>
      <c r="F1663" s="23" t="s">
        <v>15</v>
      </c>
      <c r="G1663" s="24">
        <v>94.5</v>
      </c>
      <c r="H1663" s="24" t="s">
        <v>5022</v>
      </c>
      <c r="I1663" s="24">
        <v>94.5</v>
      </c>
    </row>
    <row r="1664" spans="1:9" x14ac:dyDescent="0.3">
      <c r="A1664" s="23" t="s">
        <v>4064</v>
      </c>
      <c r="B1664" s="23">
        <v>51200200</v>
      </c>
      <c r="C1664" s="23" t="s">
        <v>4063</v>
      </c>
      <c r="D1664" s="23"/>
      <c r="E1664" s="23"/>
      <c r="F1664" s="23" t="s">
        <v>4992</v>
      </c>
      <c r="G1664" s="24">
        <v>45.590909090909093</v>
      </c>
      <c r="H1664" s="24" t="s">
        <v>5022</v>
      </c>
      <c r="I1664" s="24">
        <v>45.590909090909093</v>
      </c>
    </row>
    <row r="1665" spans="1:9" x14ac:dyDescent="0.3">
      <c r="A1665" s="23" t="s">
        <v>3120</v>
      </c>
      <c r="B1665" s="23">
        <v>51200210</v>
      </c>
      <c r="C1665" s="23" t="s">
        <v>1516</v>
      </c>
      <c r="D1665" s="23"/>
      <c r="E1665" s="23"/>
      <c r="F1665" s="23" t="s">
        <v>728</v>
      </c>
      <c r="G1665" s="24" t="s">
        <v>5022</v>
      </c>
      <c r="H1665" s="24" t="s">
        <v>5022</v>
      </c>
      <c r="I1665" s="24">
        <v>0</v>
      </c>
    </row>
    <row r="1666" spans="1:9" x14ac:dyDescent="0.3">
      <c r="A1666" s="23" t="s">
        <v>3264</v>
      </c>
      <c r="B1666" s="23">
        <v>51200211</v>
      </c>
      <c r="C1666" s="23" t="s">
        <v>482</v>
      </c>
      <c r="D1666" s="23"/>
      <c r="E1666" s="23"/>
      <c r="F1666" s="23" t="s">
        <v>4992</v>
      </c>
      <c r="G1666" s="24" t="s">
        <v>5022</v>
      </c>
      <c r="H1666" s="24" t="s">
        <v>5022</v>
      </c>
      <c r="I1666" s="24">
        <v>0</v>
      </c>
    </row>
    <row r="1667" spans="1:9" x14ac:dyDescent="0.3">
      <c r="A1667" s="23" t="s">
        <v>4156</v>
      </c>
      <c r="B1667" s="23">
        <v>51200212</v>
      </c>
      <c r="C1667" s="23" t="s">
        <v>4157</v>
      </c>
      <c r="D1667" s="23"/>
      <c r="E1667" s="23"/>
      <c r="F1667" s="23" t="s">
        <v>4992</v>
      </c>
      <c r="G1667" s="24" t="s">
        <v>5022</v>
      </c>
      <c r="H1667" s="24" t="s">
        <v>5022</v>
      </c>
      <c r="I1667" s="24">
        <v>0</v>
      </c>
    </row>
    <row r="1668" spans="1:9" x14ac:dyDescent="0.3">
      <c r="A1668" s="23" t="s">
        <v>4158</v>
      </c>
      <c r="B1668" s="23">
        <v>51200213</v>
      </c>
      <c r="C1668" s="23" t="s">
        <v>4157</v>
      </c>
      <c r="D1668" s="23"/>
      <c r="E1668" s="23"/>
      <c r="F1668" s="23" t="s">
        <v>4992</v>
      </c>
      <c r="G1668" s="24" t="s">
        <v>5022</v>
      </c>
      <c r="H1668" s="24" t="s">
        <v>5022</v>
      </c>
      <c r="I1668" s="24">
        <v>0</v>
      </c>
    </row>
    <row r="1669" spans="1:9" x14ac:dyDescent="0.3">
      <c r="A1669" s="21" t="s">
        <v>4526</v>
      </c>
      <c r="B1669" s="21">
        <v>51200217</v>
      </c>
      <c r="C1669" s="21" t="s">
        <v>4527</v>
      </c>
      <c r="D1669" s="21"/>
      <c r="E1669" s="21"/>
      <c r="F1669" s="21" t="s">
        <v>4992</v>
      </c>
      <c r="G1669" s="22" t="s">
        <v>5022</v>
      </c>
      <c r="H1669" s="22" t="s">
        <v>5022</v>
      </c>
      <c r="I1669" s="22">
        <v>0</v>
      </c>
    </row>
    <row r="1670" spans="1:9" x14ac:dyDescent="0.3">
      <c r="A1670" s="23" t="s">
        <v>4528</v>
      </c>
      <c r="B1670" s="23">
        <v>51200218</v>
      </c>
      <c r="C1670" s="23" t="s">
        <v>4527</v>
      </c>
      <c r="D1670" s="23"/>
      <c r="E1670" s="23"/>
      <c r="F1670" s="23" t="s">
        <v>4992</v>
      </c>
      <c r="G1670" s="24" t="s">
        <v>5022</v>
      </c>
      <c r="H1670" s="24" t="s">
        <v>5022</v>
      </c>
      <c r="I1670" s="24">
        <v>0</v>
      </c>
    </row>
    <row r="1671" spans="1:9" x14ac:dyDescent="0.3">
      <c r="A1671" s="21" t="s">
        <v>3265</v>
      </c>
      <c r="B1671" s="21">
        <v>51200223</v>
      </c>
      <c r="C1671" s="21" t="s">
        <v>482</v>
      </c>
      <c r="D1671" s="21"/>
      <c r="E1671" s="21"/>
      <c r="F1671" s="21" t="s">
        <v>4992</v>
      </c>
      <c r="G1671" s="22" t="s">
        <v>5022</v>
      </c>
      <c r="H1671" s="22" t="s">
        <v>5022</v>
      </c>
      <c r="I1671" s="22">
        <v>0</v>
      </c>
    </row>
    <row r="1672" spans="1:9" x14ac:dyDescent="0.3">
      <c r="A1672" s="23" t="s">
        <v>2778</v>
      </c>
      <c r="B1672" s="23">
        <v>51200230</v>
      </c>
      <c r="C1672" s="23" t="s">
        <v>2779</v>
      </c>
      <c r="D1672" s="23"/>
      <c r="E1672" s="23"/>
      <c r="F1672" s="23" t="s">
        <v>4992</v>
      </c>
      <c r="G1672" s="24" t="s">
        <v>5022</v>
      </c>
      <c r="H1672" s="24" t="s">
        <v>5022</v>
      </c>
      <c r="I1672" s="24">
        <v>0</v>
      </c>
    </row>
    <row r="1673" spans="1:9" x14ac:dyDescent="0.3">
      <c r="A1673" s="21" t="s">
        <v>2780</v>
      </c>
      <c r="B1673" s="21">
        <v>51200240</v>
      </c>
      <c r="C1673" s="21" t="s">
        <v>2779</v>
      </c>
      <c r="D1673" s="21"/>
      <c r="E1673" s="21"/>
      <c r="F1673" s="21" t="s">
        <v>4992</v>
      </c>
      <c r="G1673" s="22" t="s">
        <v>5022</v>
      </c>
      <c r="H1673" s="22" t="s">
        <v>5022</v>
      </c>
      <c r="I1673" s="22">
        <v>0</v>
      </c>
    </row>
    <row r="1674" spans="1:9" x14ac:dyDescent="0.3">
      <c r="A1674" s="23" t="s">
        <v>2635</v>
      </c>
      <c r="B1674" s="23">
        <v>51200250</v>
      </c>
      <c r="C1674" s="23" t="s">
        <v>2636</v>
      </c>
      <c r="D1674" s="23"/>
      <c r="E1674" s="23"/>
      <c r="F1674" s="23" t="s">
        <v>4992</v>
      </c>
      <c r="G1674" s="24" t="s">
        <v>5022</v>
      </c>
      <c r="H1674" s="24" t="s">
        <v>5022</v>
      </c>
      <c r="I1674" s="24">
        <v>0</v>
      </c>
    </row>
    <row r="1675" spans="1:9" x14ac:dyDescent="0.3">
      <c r="A1675" s="21" t="s">
        <v>2637</v>
      </c>
      <c r="B1675" s="21">
        <v>51200260</v>
      </c>
      <c r="C1675" s="21" t="s">
        <v>2636</v>
      </c>
      <c r="D1675" s="21"/>
      <c r="E1675" s="21"/>
      <c r="F1675" s="21" t="s">
        <v>4992</v>
      </c>
      <c r="G1675" s="22" t="s">
        <v>5022</v>
      </c>
      <c r="H1675" s="22" t="s">
        <v>5022</v>
      </c>
      <c r="I1675" s="22">
        <v>0</v>
      </c>
    </row>
    <row r="1676" spans="1:9" x14ac:dyDescent="0.3">
      <c r="A1676" s="23" t="s">
        <v>2993</v>
      </c>
      <c r="B1676" s="23">
        <v>51200270</v>
      </c>
      <c r="C1676" s="23" t="s">
        <v>2994</v>
      </c>
      <c r="D1676" s="23"/>
      <c r="E1676" s="23"/>
      <c r="F1676" s="23" t="s">
        <v>4992</v>
      </c>
      <c r="G1676" s="24">
        <v>1.7272727272727273</v>
      </c>
      <c r="H1676" s="24">
        <v>1</v>
      </c>
      <c r="I1676" s="24">
        <v>2.7272727272727275</v>
      </c>
    </row>
    <row r="1677" spans="1:9" x14ac:dyDescent="0.3">
      <c r="A1677" s="21" t="s">
        <v>2995</v>
      </c>
      <c r="B1677" s="21">
        <v>51200280</v>
      </c>
      <c r="C1677" s="21" t="s">
        <v>2994</v>
      </c>
      <c r="D1677" s="21"/>
      <c r="E1677" s="21"/>
      <c r="F1677" s="21" t="s">
        <v>4992</v>
      </c>
      <c r="G1677" s="22">
        <v>2.2272727272727271</v>
      </c>
      <c r="H1677" s="22" t="s">
        <v>5022</v>
      </c>
      <c r="I1677" s="22">
        <v>2.2272727272727271</v>
      </c>
    </row>
    <row r="1678" spans="1:9" x14ac:dyDescent="0.3">
      <c r="A1678" s="21" t="s">
        <v>4449</v>
      </c>
      <c r="B1678" s="21">
        <v>51200290</v>
      </c>
      <c r="C1678" s="21" t="s">
        <v>4450</v>
      </c>
      <c r="D1678" s="21"/>
      <c r="E1678" s="21"/>
      <c r="F1678" s="21" t="s">
        <v>4992</v>
      </c>
      <c r="G1678" s="22">
        <v>2.7727272727272729</v>
      </c>
      <c r="H1678" s="22" t="s">
        <v>5022</v>
      </c>
      <c r="I1678" s="22">
        <v>2.7727272727272729</v>
      </c>
    </row>
    <row r="1679" spans="1:9" x14ac:dyDescent="0.3">
      <c r="A1679" s="21" t="s">
        <v>3282</v>
      </c>
      <c r="B1679" s="21">
        <v>51200295</v>
      </c>
      <c r="C1679" s="21" t="s">
        <v>3283</v>
      </c>
      <c r="D1679" s="21"/>
      <c r="E1679" s="21"/>
      <c r="F1679" s="21" t="s">
        <v>4992</v>
      </c>
      <c r="G1679" s="22">
        <v>0.18181818181818182</v>
      </c>
      <c r="H1679" s="22" t="s">
        <v>5022</v>
      </c>
      <c r="I1679" s="22">
        <v>0.18181818181818182</v>
      </c>
    </row>
    <row r="1680" spans="1:9" x14ac:dyDescent="0.3">
      <c r="A1680" s="23" t="s">
        <v>4732</v>
      </c>
      <c r="B1680" s="23">
        <v>51200296</v>
      </c>
      <c r="C1680" s="23" t="s">
        <v>3283</v>
      </c>
      <c r="D1680" s="23"/>
      <c r="E1680" s="23"/>
      <c r="F1680" s="23" t="s">
        <v>4992</v>
      </c>
      <c r="G1680" s="24">
        <v>2.4090909090909092</v>
      </c>
      <c r="H1680" s="24" t="s">
        <v>5022</v>
      </c>
      <c r="I1680" s="24">
        <v>2.4090909090909092</v>
      </c>
    </row>
    <row r="1681" spans="1:9" x14ac:dyDescent="0.3">
      <c r="A1681" s="21" t="s">
        <v>4451</v>
      </c>
      <c r="B1681" s="21">
        <v>51200300</v>
      </c>
      <c r="C1681" s="21" t="s">
        <v>4450</v>
      </c>
      <c r="D1681" s="21"/>
      <c r="E1681" s="21"/>
      <c r="F1681" s="21" t="s">
        <v>4992</v>
      </c>
      <c r="G1681" s="22">
        <v>4.1818181818181817</v>
      </c>
      <c r="H1681" s="22" t="s">
        <v>5022</v>
      </c>
      <c r="I1681" s="22">
        <v>4.1818181818181817</v>
      </c>
    </row>
    <row r="1682" spans="1:9" x14ac:dyDescent="0.3">
      <c r="A1682" s="23" t="s">
        <v>4092</v>
      </c>
      <c r="B1682" s="23">
        <v>51200310</v>
      </c>
      <c r="C1682" s="23" t="s">
        <v>4088</v>
      </c>
      <c r="D1682" s="23"/>
      <c r="E1682" s="23"/>
      <c r="F1682" s="23" t="s">
        <v>4992</v>
      </c>
      <c r="G1682" s="24">
        <v>2.5909090909090908</v>
      </c>
      <c r="H1682" s="24" t="s">
        <v>5022</v>
      </c>
      <c r="I1682" s="24">
        <v>2.5909090909090908</v>
      </c>
    </row>
    <row r="1683" spans="1:9" x14ac:dyDescent="0.3">
      <c r="A1683" s="23" t="s">
        <v>4413</v>
      </c>
      <c r="B1683" s="23">
        <v>51200311</v>
      </c>
      <c r="C1683" s="23" t="s">
        <v>4414</v>
      </c>
      <c r="D1683" s="23"/>
      <c r="E1683" s="23"/>
      <c r="F1683" s="23" t="s">
        <v>4992</v>
      </c>
      <c r="G1683" s="24">
        <v>2.1363636363636362</v>
      </c>
      <c r="H1683" s="24" t="s">
        <v>5022</v>
      </c>
      <c r="I1683" s="24">
        <v>2.1363636363636362</v>
      </c>
    </row>
    <row r="1684" spans="1:9" x14ac:dyDescent="0.3">
      <c r="A1684" s="21" t="s">
        <v>4093</v>
      </c>
      <c r="B1684" s="21">
        <v>51200320</v>
      </c>
      <c r="C1684" s="21" t="s">
        <v>4088</v>
      </c>
      <c r="D1684" s="21"/>
      <c r="E1684" s="21"/>
      <c r="F1684" s="21" t="s">
        <v>4992</v>
      </c>
      <c r="G1684" s="22">
        <v>1.5454545454545454</v>
      </c>
      <c r="H1684" s="22" t="s">
        <v>5022</v>
      </c>
      <c r="I1684" s="22">
        <v>1.5454545454545454</v>
      </c>
    </row>
    <row r="1685" spans="1:9" x14ac:dyDescent="0.3">
      <c r="A1685" s="23" t="s">
        <v>2633</v>
      </c>
      <c r="B1685" s="24">
        <v>51200330</v>
      </c>
      <c r="C1685" s="23" t="s">
        <v>2634</v>
      </c>
      <c r="D1685" s="23"/>
      <c r="E1685" s="23"/>
      <c r="F1685" s="23" t="s">
        <v>4992</v>
      </c>
      <c r="G1685" s="24">
        <v>0.81818181818181823</v>
      </c>
      <c r="H1685" s="24" t="s">
        <v>5022</v>
      </c>
      <c r="I1685" s="24">
        <v>0.81818181818181823</v>
      </c>
    </row>
    <row r="1686" spans="1:9" x14ac:dyDescent="0.3">
      <c r="A1686" s="21" t="s">
        <v>4733</v>
      </c>
      <c r="B1686" s="22">
        <v>51200340</v>
      </c>
      <c r="C1686" s="21" t="s">
        <v>2634</v>
      </c>
      <c r="D1686" s="21"/>
      <c r="E1686" s="21"/>
      <c r="F1686" s="21" t="s">
        <v>4992</v>
      </c>
      <c r="G1686" s="22">
        <v>2.9090909090909092</v>
      </c>
      <c r="H1686" s="22" t="s">
        <v>5022</v>
      </c>
      <c r="I1686" s="22">
        <v>2.9090909090909092</v>
      </c>
    </row>
    <row r="1687" spans="1:9" x14ac:dyDescent="0.3">
      <c r="A1687" s="23" t="s">
        <v>3055</v>
      </c>
      <c r="B1687" s="23">
        <v>51200350</v>
      </c>
      <c r="C1687" s="23" t="s">
        <v>3056</v>
      </c>
      <c r="D1687" s="23"/>
      <c r="E1687" s="23"/>
      <c r="F1687" s="23" t="s">
        <v>4992</v>
      </c>
      <c r="G1687" s="24">
        <v>0.36363636363636365</v>
      </c>
      <c r="H1687" s="24" t="s">
        <v>5022</v>
      </c>
      <c r="I1687" s="24">
        <v>0.36363636363636365</v>
      </c>
    </row>
    <row r="1688" spans="1:9" x14ac:dyDescent="0.3">
      <c r="A1688" s="21" t="s">
        <v>3057</v>
      </c>
      <c r="B1688" s="21">
        <v>51200360</v>
      </c>
      <c r="C1688" s="21" t="s">
        <v>3056</v>
      </c>
      <c r="D1688" s="21"/>
      <c r="E1688" s="21"/>
      <c r="F1688" s="21" t="s">
        <v>4992</v>
      </c>
      <c r="G1688" s="22">
        <v>1.2272727272727273</v>
      </c>
      <c r="H1688" s="22" t="s">
        <v>5022</v>
      </c>
      <c r="I1688" s="22">
        <v>1.2272727272727273</v>
      </c>
    </row>
    <row r="1689" spans="1:9" x14ac:dyDescent="0.3">
      <c r="A1689" s="23" t="s">
        <v>3289</v>
      </c>
      <c r="B1689" s="23">
        <v>51200370</v>
      </c>
      <c r="C1689" s="23" t="s">
        <v>3290</v>
      </c>
      <c r="D1689" s="23"/>
      <c r="E1689" s="23"/>
      <c r="F1689" s="23" t="s">
        <v>4992</v>
      </c>
      <c r="G1689" s="24">
        <v>0.13636363636363635</v>
      </c>
      <c r="H1689" s="24" t="s">
        <v>5022</v>
      </c>
      <c r="I1689" s="24">
        <v>0.13636363636363635</v>
      </c>
    </row>
    <row r="1690" spans="1:9" x14ac:dyDescent="0.3">
      <c r="A1690" s="21" t="s">
        <v>3291</v>
      </c>
      <c r="B1690" s="21">
        <v>51200380</v>
      </c>
      <c r="C1690" s="21" t="s">
        <v>3290</v>
      </c>
      <c r="D1690" s="21"/>
      <c r="E1690" s="21"/>
      <c r="F1690" s="21" t="s">
        <v>4992</v>
      </c>
      <c r="G1690" s="22">
        <v>0.13636363636363635</v>
      </c>
      <c r="H1690" s="22" t="s">
        <v>5022</v>
      </c>
      <c r="I1690" s="22">
        <v>0.13636363636363635</v>
      </c>
    </row>
    <row r="1691" spans="1:9" x14ac:dyDescent="0.3">
      <c r="A1691" s="23" t="s">
        <v>4295</v>
      </c>
      <c r="B1691" s="23">
        <v>51200390</v>
      </c>
      <c r="C1691" s="23" t="s">
        <v>4296</v>
      </c>
      <c r="D1691" s="23"/>
      <c r="E1691" s="23"/>
      <c r="F1691" s="23" t="s">
        <v>4993</v>
      </c>
      <c r="G1691" s="24" t="s">
        <v>5022</v>
      </c>
      <c r="H1691" s="24" t="s">
        <v>5022</v>
      </c>
      <c r="I1691" s="24">
        <v>0</v>
      </c>
    </row>
    <row r="1692" spans="1:9" x14ac:dyDescent="0.3">
      <c r="A1692" s="21" t="s">
        <v>2775</v>
      </c>
      <c r="B1692" s="21">
        <v>51200410</v>
      </c>
      <c r="C1692" s="21" t="s">
        <v>2776</v>
      </c>
      <c r="D1692" s="21"/>
      <c r="E1692" s="21"/>
      <c r="F1692" s="21" t="s">
        <v>4992</v>
      </c>
      <c r="G1692" s="22">
        <v>2.5909090909090908</v>
      </c>
      <c r="H1692" s="22" t="s">
        <v>5022</v>
      </c>
      <c r="I1692" s="22">
        <v>2.5909090909090908</v>
      </c>
    </row>
    <row r="1693" spans="1:9" x14ac:dyDescent="0.3">
      <c r="A1693" s="23" t="s">
        <v>2777</v>
      </c>
      <c r="B1693" s="23">
        <v>51200420</v>
      </c>
      <c r="C1693" s="23" t="s">
        <v>2776</v>
      </c>
      <c r="D1693" s="23"/>
      <c r="E1693" s="23"/>
      <c r="F1693" s="23" t="s">
        <v>4992</v>
      </c>
      <c r="G1693" s="24">
        <v>24.5</v>
      </c>
      <c r="H1693" s="24" t="s">
        <v>5022</v>
      </c>
      <c r="I1693" s="24">
        <v>24.5</v>
      </c>
    </row>
    <row r="1694" spans="1:9" x14ac:dyDescent="0.3">
      <c r="A1694" s="21" t="s">
        <v>4262</v>
      </c>
      <c r="B1694" s="21">
        <v>51200450</v>
      </c>
      <c r="C1694" s="21" t="s">
        <v>4263</v>
      </c>
      <c r="D1694" s="21"/>
      <c r="E1694" s="21"/>
      <c r="F1694" s="21" t="s">
        <v>4992</v>
      </c>
      <c r="G1694" s="22">
        <v>0.86363636363636365</v>
      </c>
      <c r="H1694" s="22" t="s">
        <v>5022</v>
      </c>
      <c r="I1694" s="22">
        <v>0.86363636363636365</v>
      </c>
    </row>
    <row r="1695" spans="1:9" x14ac:dyDescent="0.3">
      <c r="A1695" s="21" t="s">
        <v>4264</v>
      </c>
      <c r="B1695" s="21">
        <v>51200461</v>
      </c>
      <c r="C1695" s="21" t="s">
        <v>4263</v>
      </c>
      <c r="D1695" s="21"/>
      <c r="E1695" s="21"/>
      <c r="F1695" s="21" t="s">
        <v>4992</v>
      </c>
      <c r="G1695" s="22">
        <v>3.8181818181818183</v>
      </c>
      <c r="H1695" s="22" t="s">
        <v>5022</v>
      </c>
      <c r="I1695" s="22">
        <v>3.8181818181818183</v>
      </c>
    </row>
    <row r="1696" spans="1:9" x14ac:dyDescent="0.3">
      <c r="A1696" s="23" t="s">
        <v>4136</v>
      </c>
      <c r="B1696" s="23">
        <v>50003050</v>
      </c>
      <c r="C1696" s="23" t="s">
        <v>497</v>
      </c>
      <c r="D1696" s="23"/>
      <c r="E1696" s="23"/>
      <c r="F1696" s="23" t="s">
        <v>15</v>
      </c>
      <c r="G1696" s="24">
        <v>126.40909090909091</v>
      </c>
      <c r="H1696" s="24" t="s">
        <v>5022</v>
      </c>
      <c r="I1696" s="24">
        <v>126.40909090909091</v>
      </c>
    </row>
    <row r="1697" spans="1:9" x14ac:dyDescent="0.3">
      <c r="A1697" s="21" t="s">
        <v>2795</v>
      </c>
      <c r="B1697" s="21">
        <v>50003080</v>
      </c>
      <c r="C1697" s="21" t="s">
        <v>2794</v>
      </c>
      <c r="D1697" s="21"/>
      <c r="E1697" s="21"/>
      <c r="F1697" s="21" t="s">
        <v>15</v>
      </c>
      <c r="G1697" s="22">
        <v>81.181818181818187</v>
      </c>
      <c r="H1697" s="22" t="s">
        <v>5022</v>
      </c>
      <c r="I1697" s="22">
        <v>81.181818181818187</v>
      </c>
    </row>
    <row r="1698" spans="1:9" x14ac:dyDescent="0.3">
      <c r="A1698" s="23" t="s">
        <v>3036</v>
      </c>
      <c r="B1698" s="23">
        <v>50003100</v>
      </c>
      <c r="C1698" s="23" t="s">
        <v>3035</v>
      </c>
      <c r="D1698" s="23"/>
      <c r="E1698" s="23"/>
      <c r="F1698" s="23" t="s">
        <v>15</v>
      </c>
      <c r="G1698" s="24">
        <v>186.68181818181819</v>
      </c>
      <c r="H1698" s="24" t="s">
        <v>5022</v>
      </c>
      <c r="I1698" s="24">
        <v>186.68181818181819</v>
      </c>
    </row>
    <row r="1699" spans="1:9" x14ac:dyDescent="0.3">
      <c r="A1699" s="23" t="s">
        <v>4126</v>
      </c>
      <c r="B1699" s="23">
        <v>50003120</v>
      </c>
      <c r="C1699" s="23" t="s">
        <v>4125</v>
      </c>
      <c r="D1699" s="23"/>
      <c r="E1699" s="23"/>
      <c r="F1699" s="23" t="s">
        <v>15</v>
      </c>
      <c r="G1699" s="24">
        <v>180.31818181818181</v>
      </c>
      <c r="H1699" s="24" t="s">
        <v>5022</v>
      </c>
      <c r="I1699" s="24">
        <v>180.31818181818181</v>
      </c>
    </row>
    <row r="1700" spans="1:9" x14ac:dyDescent="0.3">
      <c r="A1700" s="23" t="s">
        <v>2962</v>
      </c>
      <c r="B1700" s="23">
        <v>50003140</v>
      </c>
      <c r="C1700" s="23" t="s">
        <v>2961</v>
      </c>
      <c r="D1700" s="23"/>
      <c r="E1700" s="23"/>
      <c r="F1700" s="23" t="s">
        <v>15</v>
      </c>
      <c r="G1700" s="24">
        <v>119.22727272727273</v>
      </c>
      <c r="H1700" s="24" t="s">
        <v>5022</v>
      </c>
      <c r="I1700" s="24">
        <v>119.22727272727273</v>
      </c>
    </row>
    <row r="1701" spans="1:9" x14ac:dyDescent="0.3">
      <c r="A1701" s="23" t="s">
        <v>4135</v>
      </c>
      <c r="B1701" s="23">
        <v>50003160</v>
      </c>
      <c r="C1701" s="23" t="s">
        <v>4134</v>
      </c>
      <c r="D1701" s="23"/>
      <c r="E1701" s="23"/>
      <c r="F1701" s="23" t="s">
        <v>15</v>
      </c>
      <c r="G1701" s="24">
        <v>104.81818181818181</v>
      </c>
      <c r="H1701" s="24" t="s">
        <v>5022</v>
      </c>
      <c r="I1701" s="24">
        <v>104.81818181818181</v>
      </c>
    </row>
    <row r="1702" spans="1:9" x14ac:dyDescent="0.3">
      <c r="A1702" s="21" t="s">
        <v>2732</v>
      </c>
      <c r="B1702" s="21">
        <v>50003180</v>
      </c>
      <c r="C1702" s="21" t="s">
        <v>2731</v>
      </c>
      <c r="D1702" s="21"/>
      <c r="E1702" s="21"/>
      <c r="F1702" s="21" t="s">
        <v>15</v>
      </c>
      <c r="G1702" s="22">
        <v>178.81818181818181</v>
      </c>
      <c r="H1702" s="22" t="s">
        <v>5022</v>
      </c>
      <c r="I1702" s="22">
        <v>178.81818181818181</v>
      </c>
    </row>
    <row r="1703" spans="1:9" x14ac:dyDescent="0.3">
      <c r="A1703" s="23" t="s">
        <v>4353</v>
      </c>
      <c r="B1703" s="23">
        <v>50003325</v>
      </c>
      <c r="C1703" s="23" t="s">
        <v>4352</v>
      </c>
      <c r="D1703" s="23"/>
      <c r="E1703" s="23"/>
      <c r="F1703" s="23" t="s">
        <v>15</v>
      </c>
      <c r="G1703" s="24">
        <v>411.77272727272725</v>
      </c>
      <c r="H1703" s="24" t="s">
        <v>5022</v>
      </c>
      <c r="I1703" s="24">
        <v>411.77272727272725</v>
      </c>
    </row>
    <row r="1704" spans="1:9" x14ac:dyDescent="0.3">
      <c r="A1704" s="21" t="s">
        <v>555</v>
      </c>
      <c r="B1704" s="21">
        <v>51210010</v>
      </c>
      <c r="C1704" s="21" t="s">
        <v>387</v>
      </c>
      <c r="D1704" s="21"/>
      <c r="E1704" s="21"/>
      <c r="F1704" s="21" t="s">
        <v>388</v>
      </c>
      <c r="G1704" s="22" t="s">
        <v>5022</v>
      </c>
      <c r="H1704" s="22">
        <v>4.8636363636363598</v>
      </c>
      <c r="I1704" s="22">
        <v>4.8636363636363598</v>
      </c>
    </row>
    <row r="1705" spans="1:9" x14ac:dyDescent="0.3">
      <c r="A1705" s="23" t="s">
        <v>692</v>
      </c>
      <c r="B1705" s="23">
        <v>51210020</v>
      </c>
      <c r="C1705" s="23" t="s">
        <v>603</v>
      </c>
      <c r="D1705" s="23"/>
      <c r="E1705" s="23"/>
      <c r="F1705" s="23" t="s">
        <v>498</v>
      </c>
      <c r="G1705" s="24" t="s">
        <v>5022</v>
      </c>
      <c r="H1705" s="24">
        <v>1.15384615384615</v>
      </c>
      <c r="I1705" s="24">
        <v>1.15384615384615</v>
      </c>
    </row>
    <row r="1706" spans="1:9" x14ac:dyDescent="0.3">
      <c r="A1706" s="21" t="s">
        <v>602</v>
      </c>
      <c r="B1706" s="21">
        <v>51210030</v>
      </c>
      <c r="C1706" s="21" t="s">
        <v>603</v>
      </c>
      <c r="D1706" s="21"/>
      <c r="E1706" s="21"/>
      <c r="F1706" s="21" t="s">
        <v>498</v>
      </c>
      <c r="G1706" s="22" t="s">
        <v>5022</v>
      </c>
      <c r="H1706" s="22">
        <v>1.1000000000000001</v>
      </c>
      <c r="I1706" s="22">
        <v>1.1000000000000001</v>
      </c>
    </row>
    <row r="1707" spans="1:9" x14ac:dyDescent="0.3">
      <c r="A1707" s="23" t="s">
        <v>559</v>
      </c>
      <c r="B1707" s="23">
        <v>51210040</v>
      </c>
      <c r="C1707" s="23" t="s">
        <v>560</v>
      </c>
      <c r="D1707" s="23"/>
      <c r="E1707" s="23"/>
      <c r="F1707" s="23" t="s">
        <v>498</v>
      </c>
      <c r="G1707" s="24" t="s">
        <v>5022</v>
      </c>
      <c r="H1707" s="24">
        <v>2.4285714285714302</v>
      </c>
      <c r="I1707" s="24">
        <v>2.4285714285714302</v>
      </c>
    </row>
    <row r="1708" spans="1:9" x14ac:dyDescent="0.3">
      <c r="A1708" s="21" t="s">
        <v>4181</v>
      </c>
      <c r="B1708" s="21">
        <v>51220011</v>
      </c>
      <c r="C1708" s="21" t="s">
        <v>4182</v>
      </c>
      <c r="D1708" s="21"/>
      <c r="E1708" s="21"/>
      <c r="F1708" s="21" t="s">
        <v>187</v>
      </c>
      <c r="G1708" s="22" t="s">
        <v>5022</v>
      </c>
      <c r="H1708" s="22" t="s">
        <v>5022</v>
      </c>
      <c r="I1708" s="22">
        <v>0</v>
      </c>
    </row>
    <row r="1709" spans="1:9" x14ac:dyDescent="0.3">
      <c r="A1709" s="23" t="s">
        <v>3185</v>
      </c>
      <c r="B1709" s="23">
        <v>51220012</v>
      </c>
      <c r="C1709" s="23" t="s">
        <v>3186</v>
      </c>
      <c r="D1709" s="23"/>
      <c r="E1709" s="23"/>
      <c r="F1709" s="23" t="s">
        <v>187</v>
      </c>
      <c r="G1709" s="24">
        <v>1.7727272727272727</v>
      </c>
      <c r="H1709" s="24" t="s">
        <v>5022</v>
      </c>
      <c r="I1709" s="24">
        <v>1.7727272727272727</v>
      </c>
    </row>
    <row r="1710" spans="1:9" x14ac:dyDescent="0.3">
      <c r="A1710" s="21" t="s">
        <v>4790</v>
      </c>
      <c r="B1710" s="21">
        <v>50003330</v>
      </c>
      <c r="C1710" s="21" t="s">
        <v>698</v>
      </c>
      <c r="D1710" s="21"/>
      <c r="E1710" s="21"/>
      <c r="F1710" s="21" t="s">
        <v>15</v>
      </c>
      <c r="G1710" s="22">
        <v>923.22727272727275</v>
      </c>
      <c r="H1710" s="22" t="s">
        <v>5022</v>
      </c>
      <c r="I1710" s="22">
        <v>923.22727272727275</v>
      </c>
    </row>
    <row r="1711" spans="1:9" x14ac:dyDescent="0.3">
      <c r="A1711" s="23" t="s">
        <v>3948</v>
      </c>
      <c r="B1711" s="24">
        <v>51220030</v>
      </c>
      <c r="C1711" s="23" t="s">
        <v>3949</v>
      </c>
      <c r="D1711" s="23"/>
      <c r="E1711" s="23"/>
      <c r="F1711" s="23" t="s">
        <v>187</v>
      </c>
      <c r="G1711" s="24" t="s">
        <v>5022</v>
      </c>
      <c r="H1711" s="24" t="s">
        <v>5022</v>
      </c>
      <c r="I1711" s="24">
        <v>0</v>
      </c>
    </row>
    <row r="1712" spans="1:9" x14ac:dyDescent="0.3">
      <c r="A1712" s="21" t="s">
        <v>4791</v>
      </c>
      <c r="B1712" s="22">
        <v>50003340</v>
      </c>
      <c r="C1712" s="21" t="s">
        <v>698</v>
      </c>
      <c r="D1712" s="21"/>
      <c r="E1712" s="21"/>
      <c r="F1712" s="21" t="s">
        <v>15</v>
      </c>
      <c r="G1712" s="22">
        <v>925.22727272727275</v>
      </c>
      <c r="H1712" s="22" t="s">
        <v>5022</v>
      </c>
      <c r="I1712" s="22">
        <v>925.22727272727275</v>
      </c>
    </row>
    <row r="1713" spans="1:9" x14ac:dyDescent="0.3">
      <c r="A1713" s="23" t="s">
        <v>4206</v>
      </c>
      <c r="B1713" s="23">
        <v>50003350</v>
      </c>
      <c r="C1713" s="23" t="s">
        <v>4205</v>
      </c>
      <c r="D1713" s="23"/>
      <c r="E1713" s="23"/>
      <c r="F1713" s="23" t="s">
        <v>15</v>
      </c>
      <c r="G1713" s="24">
        <v>990.9545454545455</v>
      </c>
      <c r="H1713" s="24">
        <v>88.818181818181799</v>
      </c>
      <c r="I1713" s="24">
        <v>1079.7727272727273</v>
      </c>
    </row>
    <row r="1714" spans="1:9" x14ac:dyDescent="0.3">
      <c r="A1714" s="21" t="s">
        <v>4497</v>
      </c>
      <c r="B1714" s="21">
        <v>51220051</v>
      </c>
      <c r="C1714" s="21" t="s">
        <v>4496</v>
      </c>
      <c r="D1714" s="21"/>
      <c r="E1714" s="21"/>
      <c r="F1714" s="21" t="s">
        <v>187</v>
      </c>
      <c r="G1714" s="22">
        <v>16.636363636363637</v>
      </c>
      <c r="H1714" s="22" t="s">
        <v>5022</v>
      </c>
      <c r="I1714" s="22">
        <v>16.636363636363637</v>
      </c>
    </row>
    <row r="1715" spans="1:9" x14ac:dyDescent="0.3">
      <c r="A1715" s="23" t="s">
        <v>3752</v>
      </c>
      <c r="B1715" s="23">
        <v>50003360</v>
      </c>
      <c r="C1715" s="23" t="s">
        <v>3751</v>
      </c>
      <c r="D1715" s="23"/>
      <c r="E1715" s="23"/>
      <c r="F1715" s="23" t="s">
        <v>15</v>
      </c>
      <c r="G1715" s="24">
        <v>1856.4545454545455</v>
      </c>
      <c r="H1715" s="24">
        <v>65.727272727272705</v>
      </c>
      <c r="I1715" s="24">
        <v>1922.1818181818182</v>
      </c>
    </row>
    <row r="1716" spans="1:9" x14ac:dyDescent="0.3">
      <c r="A1716" s="21" t="s">
        <v>3402</v>
      </c>
      <c r="B1716" s="21">
        <v>50003370</v>
      </c>
      <c r="C1716" s="21" t="s">
        <v>3401</v>
      </c>
      <c r="D1716" s="21"/>
      <c r="E1716" s="21"/>
      <c r="F1716" s="21" t="s">
        <v>15</v>
      </c>
      <c r="G1716" s="22">
        <v>1399.4545454545455</v>
      </c>
      <c r="H1716" s="22">
        <v>121.045454545455</v>
      </c>
      <c r="I1716" s="22">
        <v>1520.5000000000005</v>
      </c>
    </row>
    <row r="1717" spans="1:9" x14ac:dyDescent="0.3">
      <c r="A1717" s="23" t="s">
        <v>3841</v>
      </c>
      <c r="B1717" s="23">
        <v>51220080</v>
      </c>
      <c r="C1717" s="23" t="s">
        <v>3842</v>
      </c>
      <c r="D1717" s="23"/>
      <c r="E1717" s="23"/>
      <c r="F1717" s="23" t="s">
        <v>187</v>
      </c>
      <c r="G1717" s="24">
        <v>79.045454545454547</v>
      </c>
      <c r="H1717" s="24" t="s">
        <v>5022</v>
      </c>
      <c r="I1717" s="24">
        <v>79.045454545454547</v>
      </c>
    </row>
    <row r="1718" spans="1:9" x14ac:dyDescent="0.3">
      <c r="A1718" s="21" t="s">
        <v>3843</v>
      </c>
      <c r="B1718" s="21">
        <v>51220091</v>
      </c>
      <c r="C1718" s="21" t="s">
        <v>3842</v>
      </c>
      <c r="D1718" s="21"/>
      <c r="E1718" s="21"/>
      <c r="F1718" s="21" t="s">
        <v>187</v>
      </c>
      <c r="G1718" s="22">
        <v>21.90909090909091</v>
      </c>
      <c r="H1718" s="22" t="s">
        <v>5022</v>
      </c>
      <c r="I1718" s="22">
        <v>21.90909090909091</v>
      </c>
    </row>
    <row r="1719" spans="1:9" x14ac:dyDescent="0.3">
      <c r="A1719" s="23" t="s">
        <v>3182</v>
      </c>
      <c r="B1719" s="23">
        <v>51220100</v>
      </c>
      <c r="C1719" s="23" t="s">
        <v>3183</v>
      </c>
      <c r="D1719" s="23"/>
      <c r="E1719" s="23"/>
      <c r="F1719" s="23" t="s">
        <v>187</v>
      </c>
      <c r="G1719" s="24">
        <v>65.272727272727266</v>
      </c>
      <c r="H1719" s="24" t="s">
        <v>5022</v>
      </c>
      <c r="I1719" s="24">
        <v>65.272727272727266</v>
      </c>
    </row>
    <row r="1720" spans="1:9" x14ac:dyDescent="0.3">
      <c r="A1720" s="21" t="s">
        <v>3184</v>
      </c>
      <c r="B1720" s="21">
        <v>51220111</v>
      </c>
      <c r="C1720" s="21" t="s">
        <v>3183</v>
      </c>
      <c r="D1720" s="21"/>
      <c r="E1720" s="21"/>
      <c r="F1720" s="21" t="s">
        <v>187</v>
      </c>
      <c r="G1720" s="22">
        <v>12.318181818181818</v>
      </c>
      <c r="H1720" s="22" t="s">
        <v>5022</v>
      </c>
      <c r="I1720" s="22">
        <v>12.318181818181818</v>
      </c>
    </row>
    <row r="1721" spans="1:9" x14ac:dyDescent="0.3">
      <c r="A1721" s="23" t="s">
        <v>2957</v>
      </c>
      <c r="B1721" s="23">
        <v>51220120</v>
      </c>
      <c r="C1721" s="23" t="s">
        <v>2958</v>
      </c>
      <c r="D1721" s="23"/>
      <c r="E1721" s="23"/>
      <c r="F1721" s="23" t="s">
        <v>187</v>
      </c>
      <c r="G1721" s="24">
        <v>56.863636363636367</v>
      </c>
      <c r="H1721" s="24" t="s">
        <v>5022</v>
      </c>
      <c r="I1721" s="24">
        <v>56.863636363636367</v>
      </c>
    </row>
    <row r="1722" spans="1:9" x14ac:dyDescent="0.3">
      <c r="A1722" s="21" t="s">
        <v>2959</v>
      </c>
      <c r="B1722" s="21">
        <v>51220132</v>
      </c>
      <c r="C1722" s="21" t="s">
        <v>2958</v>
      </c>
      <c r="D1722" s="21"/>
      <c r="E1722" s="21"/>
      <c r="F1722" s="21" t="s">
        <v>187</v>
      </c>
      <c r="G1722" s="22">
        <v>32.363636363636367</v>
      </c>
      <c r="H1722" s="22" t="s">
        <v>5022</v>
      </c>
      <c r="I1722" s="22">
        <v>32.363636363636367</v>
      </c>
    </row>
    <row r="1723" spans="1:9" x14ac:dyDescent="0.3">
      <c r="A1723" s="23" t="s">
        <v>3806</v>
      </c>
      <c r="B1723" s="23">
        <v>50003630</v>
      </c>
      <c r="C1723" s="23" t="s">
        <v>3807</v>
      </c>
      <c r="D1723" s="23"/>
      <c r="E1723" s="23"/>
      <c r="F1723" s="23" t="s">
        <v>15</v>
      </c>
      <c r="G1723" s="24">
        <v>23</v>
      </c>
      <c r="H1723" s="24" t="s">
        <v>5022</v>
      </c>
      <c r="I1723" s="24">
        <v>23</v>
      </c>
    </row>
    <row r="1724" spans="1:9" x14ac:dyDescent="0.3">
      <c r="A1724" s="21" t="s">
        <v>3702</v>
      </c>
      <c r="B1724" s="21">
        <v>51220152</v>
      </c>
      <c r="C1724" s="21" t="s">
        <v>3701</v>
      </c>
      <c r="D1724" s="21"/>
      <c r="E1724" s="21"/>
      <c r="F1724" s="21" t="s">
        <v>187</v>
      </c>
      <c r="G1724" s="22">
        <v>82.954545454545453</v>
      </c>
      <c r="H1724" s="22" t="s">
        <v>5022</v>
      </c>
      <c r="I1724" s="22">
        <v>82.954545454545453</v>
      </c>
    </row>
    <row r="1725" spans="1:9" x14ac:dyDescent="0.3">
      <c r="A1725" s="23" t="s">
        <v>3575</v>
      </c>
      <c r="B1725" s="23">
        <v>51220160</v>
      </c>
      <c r="C1725" s="23" t="s">
        <v>3576</v>
      </c>
      <c r="D1725" s="23"/>
      <c r="E1725" s="23"/>
      <c r="F1725" s="23" t="s">
        <v>187</v>
      </c>
      <c r="G1725" s="24">
        <v>90.318181818181813</v>
      </c>
      <c r="H1725" s="24" t="s">
        <v>5022</v>
      </c>
      <c r="I1725" s="24">
        <v>90.318181818181813</v>
      </c>
    </row>
    <row r="1726" spans="1:9" x14ac:dyDescent="0.3">
      <c r="A1726" s="21" t="s">
        <v>3577</v>
      </c>
      <c r="B1726" s="21">
        <v>51220170</v>
      </c>
      <c r="C1726" s="21" t="s">
        <v>3576</v>
      </c>
      <c r="D1726" s="21"/>
      <c r="E1726" s="21"/>
      <c r="F1726" s="21" t="s">
        <v>187</v>
      </c>
      <c r="G1726" s="22">
        <v>34.909090909090907</v>
      </c>
      <c r="H1726" s="22" t="s">
        <v>5022</v>
      </c>
      <c r="I1726" s="22">
        <v>34.909090909090907</v>
      </c>
    </row>
    <row r="1727" spans="1:9" x14ac:dyDescent="0.3">
      <c r="A1727" s="23" t="s">
        <v>2670</v>
      </c>
      <c r="B1727" s="23">
        <v>51220180</v>
      </c>
      <c r="C1727" s="23" t="s">
        <v>2671</v>
      </c>
      <c r="D1727" s="23"/>
      <c r="E1727" s="23"/>
      <c r="F1727" s="23" t="s">
        <v>187</v>
      </c>
      <c r="G1727" s="24">
        <v>41.81818181818182</v>
      </c>
      <c r="H1727" s="24" t="s">
        <v>5022</v>
      </c>
      <c r="I1727" s="24">
        <v>41.81818181818182</v>
      </c>
    </row>
    <row r="1728" spans="1:9" x14ac:dyDescent="0.3">
      <c r="A1728" s="21" t="s">
        <v>2672</v>
      </c>
      <c r="B1728" s="21">
        <v>51220190</v>
      </c>
      <c r="C1728" s="21" t="s">
        <v>2671</v>
      </c>
      <c r="D1728" s="21"/>
      <c r="E1728" s="21"/>
      <c r="F1728" s="21" t="s">
        <v>187</v>
      </c>
      <c r="G1728" s="22">
        <v>8.3636363636363633</v>
      </c>
      <c r="H1728" s="22" t="s">
        <v>5022</v>
      </c>
      <c r="I1728" s="22">
        <v>8.3636363636363633</v>
      </c>
    </row>
    <row r="1729" spans="1:9" x14ac:dyDescent="0.3">
      <c r="A1729" s="23" t="s">
        <v>3808</v>
      </c>
      <c r="B1729" s="23">
        <v>50003640</v>
      </c>
      <c r="C1729" s="23" t="s">
        <v>3807</v>
      </c>
      <c r="D1729" s="23"/>
      <c r="E1729" s="23"/>
      <c r="F1729" s="23" t="s">
        <v>15</v>
      </c>
      <c r="G1729" s="24">
        <v>263.81818181818181</v>
      </c>
      <c r="H1729" s="24" t="s">
        <v>5022</v>
      </c>
      <c r="I1729" s="24">
        <v>263.81818181818181</v>
      </c>
    </row>
    <row r="1730" spans="1:9" x14ac:dyDescent="0.3">
      <c r="A1730" s="21" t="s">
        <v>2910</v>
      </c>
      <c r="B1730" s="21">
        <v>51220212</v>
      </c>
      <c r="C1730" s="21" t="s">
        <v>2909</v>
      </c>
      <c r="D1730" s="21"/>
      <c r="E1730" s="21"/>
      <c r="F1730" s="21" t="s">
        <v>187</v>
      </c>
      <c r="G1730" s="22">
        <v>70.590909090909093</v>
      </c>
      <c r="H1730" s="22" t="s">
        <v>5022</v>
      </c>
      <c r="I1730" s="22">
        <v>70.590909090909093</v>
      </c>
    </row>
    <row r="1731" spans="1:9" x14ac:dyDescent="0.3">
      <c r="A1731" s="23" t="s">
        <v>4362</v>
      </c>
      <c r="B1731" s="23">
        <v>50003660</v>
      </c>
      <c r="C1731" s="23" t="s">
        <v>4361</v>
      </c>
      <c r="D1731" s="23"/>
      <c r="E1731" s="23"/>
      <c r="F1731" s="23" t="s">
        <v>15</v>
      </c>
      <c r="G1731" s="24">
        <v>215</v>
      </c>
      <c r="H1731" s="24" t="s">
        <v>5022</v>
      </c>
      <c r="I1731" s="24">
        <v>215</v>
      </c>
    </row>
    <row r="1732" spans="1:9" x14ac:dyDescent="0.3">
      <c r="A1732" s="21" t="s">
        <v>2713</v>
      </c>
      <c r="B1732" s="21">
        <v>51220232</v>
      </c>
      <c r="C1732" s="21" t="s">
        <v>2712</v>
      </c>
      <c r="D1732" s="21"/>
      <c r="E1732" s="21"/>
      <c r="F1732" s="21" t="s">
        <v>187</v>
      </c>
      <c r="G1732" s="22">
        <v>0.27272727272727271</v>
      </c>
      <c r="H1732" s="22" t="s">
        <v>5022</v>
      </c>
      <c r="I1732" s="22">
        <v>0.27272727272727271</v>
      </c>
    </row>
    <row r="1733" spans="1:9" x14ac:dyDescent="0.3">
      <c r="A1733" s="23" t="s">
        <v>3499</v>
      </c>
      <c r="B1733" s="23">
        <v>51220240</v>
      </c>
      <c r="C1733" s="23" t="s">
        <v>3500</v>
      </c>
      <c r="D1733" s="23"/>
      <c r="E1733" s="23"/>
      <c r="F1733" s="23" t="s">
        <v>187</v>
      </c>
      <c r="G1733" s="24" t="s">
        <v>5022</v>
      </c>
      <c r="H1733" s="24" t="s">
        <v>5022</v>
      </c>
      <c r="I1733" s="24">
        <v>0</v>
      </c>
    </row>
    <row r="1734" spans="1:9" x14ac:dyDescent="0.3">
      <c r="A1734" s="21" t="s">
        <v>2717</v>
      </c>
      <c r="B1734" s="21">
        <v>50005210</v>
      </c>
      <c r="C1734" s="21" t="s">
        <v>1768</v>
      </c>
      <c r="D1734" s="21"/>
      <c r="E1734" s="21"/>
      <c r="F1734" s="21" t="s">
        <v>15</v>
      </c>
      <c r="G1734" s="22">
        <v>133.90909090909091</v>
      </c>
      <c r="H1734" s="22" t="s">
        <v>5022</v>
      </c>
      <c r="I1734" s="22">
        <v>133.90909090909091</v>
      </c>
    </row>
    <row r="1735" spans="1:9" x14ac:dyDescent="0.3">
      <c r="A1735" s="23" t="s">
        <v>3791</v>
      </c>
      <c r="B1735" s="23">
        <v>51220272</v>
      </c>
      <c r="C1735" s="23" t="s">
        <v>3790</v>
      </c>
      <c r="D1735" s="23"/>
      <c r="E1735" s="23"/>
      <c r="F1735" s="23" t="s">
        <v>187</v>
      </c>
      <c r="G1735" s="24">
        <v>19.954545454545453</v>
      </c>
      <c r="H1735" s="24" t="s">
        <v>5022</v>
      </c>
      <c r="I1735" s="24">
        <v>19.954545454545453</v>
      </c>
    </row>
    <row r="1736" spans="1:9" x14ac:dyDescent="0.3">
      <c r="A1736" s="21" t="s">
        <v>2841</v>
      </c>
      <c r="B1736" s="21">
        <v>51220280</v>
      </c>
      <c r="C1736" s="21" t="s">
        <v>2842</v>
      </c>
      <c r="D1736" s="21"/>
      <c r="E1736" s="21"/>
      <c r="F1736" s="21" t="s">
        <v>187</v>
      </c>
      <c r="G1736" s="22">
        <v>24.636363636363637</v>
      </c>
      <c r="H1736" s="22" t="s">
        <v>5022</v>
      </c>
      <c r="I1736" s="22">
        <v>24.636363636363637</v>
      </c>
    </row>
    <row r="1737" spans="1:9" x14ac:dyDescent="0.3">
      <c r="A1737" s="23" t="s">
        <v>2843</v>
      </c>
      <c r="B1737" s="23">
        <v>51220290</v>
      </c>
      <c r="C1737" s="23" t="s">
        <v>2842</v>
      </c>
      <c r="D1737" s="23"/>
      <c r="E1737" s="23"/>
      <c r="F1737" s="23" t="s">
        <v>187</v>
      </c>
      <c r="G1737" s="24">
        <v>5.0909090909090908</v>
      </c>
      <c r="H1737" s="24" t="s">
        <v>5022</v>
      </c>
      <c r="I1737" s="24">
        <v>5.0909090909090908</v>
      </c>
    </row>
    <row r="1738" spans="1:9" x14ac:dyDescent="0.3">
      <c r="A1738" s="21" t="s">
        <v>3692</v>
      </c>
      <c r="B1738" s="21">
        <v>51220300</v>
      </c>
      <c r="C1738" s="21" t="s">
        <v>3693</v>
      </c>
      <c r="D1738" s="21"/>
      <c r="E1738" s="21"/>
      <c r="F1738" s="21" t="s">
        <v>187</v>
      </c>
      <c r="G1738" s="22">
        <v>14.318181818181818</v>
      </c>
      <c r="H1738" s="22" t="s">
        <v>5022</v>
      </c>
      <c r="I1738" s="22">
        <v>14.318181818181818</v>
      </c>
    </row>
    <row r="1739" spans="1:9" x14ac:dyDescent="0.3">
      <c r="A1739" s="23" t="s">
        <v>3694</v>
      </c>
      <c r="B1739" s="23">
        <v>51220310</v>
      </c>
      <c r="C1739" s="23" t="s">
        <v>3693</v>
      </c>
      <c r="D1739" s="23"/>
      <c r="E1739" s="23"/>
      <c r="F1739" s="23" t="s">
        <v>187</v>
      </c>
      <c r="G1739" s="24">
        <v>74.86363636363636</v>
      </c>
      <c r="H1739" s="24" t="s">
        <v>5022</v>
      </c>
      <c r="I1739" s="24">
        <v>74.86363636363636</v>
      </c>
    </row>
    <row r="1740" spans="1:9" x14ac:dyDescent="0.3">
      <c r="A1740" s="23" t="s">
        <v>4531</v>
      </c>
      <c r="B1740" s="23">
        <v>50006170</v>
      </c>
      <c r="C1740" s="23" t="s">
        <v>4530</v>
      </c>
      <c r="D1740" s="23"/>
      <c r="E1740" s="23"/>
      <c r="F1740" s="23" t="s">
        <v>15</v>
      </c>
      <c r="G1740" s="24">
        <v>165.31818181818181</v>
      </c>
      <c r="H1740" s="24" t="s">
        <v>5022</v>
      </c>
      <c r="I1740" s="24">
        <v>165.31818181818181</v>
      </c>
    </row>
    <row r="1741" spans="1:9" x14ac:dyDescent="0.3">
      <c r="A1741" s="21" t="s">
        <v>4378</v>
      </c>
      <c r="B1741" s="21">
        <v>50006310</v>
      </c>
      <c r="C1741" s="21" t="s">
        <v>4379</v>
      </c>
      <c r="D1741" s="21"/>
      <c r="E1741" s="21"/>
      <c r="F1741" s="21" t="s">
        <v>15</v>
      </c>
      <c r="G1741" s="22">
        <v>25.727272727272727</v>
      </c>
      <c r="H1741" s="22" t="s">
        <v>5022</v>
      </c>
      <c r="I1741" s="22">
        <v>25.727272727272727</v>
      </c>
    </row>
    <row r="1742" spans="1:9" x14ac:dyDescent="0.3">
      <c r="A1742" s="23" t="s">
        <v>2787</v>
      </c>
      <c r="B1742" s="23">
        <v>50006350</v>
      </c>
      <c r="C1742" s="23" t="s">
        <v>2788</v>
      </c>
      <c r="D1742" s="23"/>
      <c r="E1742" s="23"/>
      <c r="F1742" s="23" t="s">
        <v>15</v>
      </c>
      <c r="G1742" s="24">
        <v>18.681818181818183</v>
      </c>
      <c r="H1742" s="24" t="s">
        <v>5022</v>
      </c>
      <c r="I1742" s="24">
        <v>18.681818181818183</v>
      </c>
    </row>
    <row r="1743" spans="1:9" x14ac:dyDescent="0.3">
      <c r="A1743" s="21" t="s">
        <v>2789</v>
      </c>
      <c r="B1743" s="21">
        <v>50006360</v>
      </c>
      <c r="C1743" s="21" t="s">
        <v>2788</v>
      </c>
      <c r="D1743" s="21"/>
      <c r="E1743" s="21"/>
      <c r="F1743" s="21" t="s">
        <v>15</v>
      </c>
      <c r="G1743" s="22">
        <v>159.40909090909091</v>
      </c>
      <c r="H1743" s="22" t="s">
        <v>5022</v>
      </c>
      <c r="I1743" s="22">
        <v>159.40909090909091</v>
      </c>
    </row>
    <row r="1744" spans="1:9" x14ac:dyDescent="0.3">
      <c r="A1744" s="23" t="s">
        <v>2753</v>
      </c>
      <c r="B1744" s="23">
        <v>51220370</v>
      </c>
      <c r="C1744" s="23" t="s">
        <v>2752</v>
      </c>
      <c r="D1744" s="23"/>
      <c r="E1744" s="23"/>
      <c r="F1744" s="23" t="s">
        <v>187</v>
      </c>
      <c r="G1744" s="24">
        <v>63.272727272727273</v>
      </c>
      <c r="H1744" s="24" t="s">
        <v>5022</v>
      </c>
      <c r="I1744" s="24">
        <v>63.272727272727273</v>
      </c>
    </row>
    <row r="1745" spans="1:9" x14ac:dyDescent="0.3">
      <c r="A1745" s="21" t="s">
        <v>2709</v>
      </c>
      <c r="B1745" s="21">
        <v>50006370</v>
      </c>
      <c r="C1745" s="21" t="s">
        <v>2707</v>
      </c>
      <c r="D1745" s="21"/>
      <c r="E1745" s="21"/>
      <c r="F1745" s="21" t="s">
        <v>15</v>
      </c>
      <c r="G1745" s="22">
        <v>50.409090909090907</v>
      </c>
      <c r="H1745" s="22" t="s">
        <v>5022</v>
      </c>
      <c r="I1745" s="22">
        <v>50.409090909090907</v>
      </c>
    </row>
    <row r="1746" spans="1:9" x14ac:dyDescent="0.3">
      <c r="A1746" s="23" t="s">
        <v>3360</v>
      </c>
      <c r="B1746" s="23">
        <v>51220390</v>
      </c>
      <c r="C1746" s="23" t="s">
        <v>3359</v>
      </c>
      <c r="D1746" s="23"/>
      <c r="E1746" s="23"/>
      <c r="F1746" s="23" t="s">
        <v>187</v>
      </c>
      <c r="G1746" s="24">
        <v>14.090909090909092</v>
      </c>
      <c r="H1746" s="24" t="s">
        <v>5022</v>
      </c>
      <c r="I1746" s="24">
        <v>14.090909090909092</v>
      </c>
    </row>
    <row r="1747" spans="1:9" x14ac:dyDescent="0.3">
      <c r="A1747" s="21" t="s">
        <v>3779</v>
      </c>
      <c r="B1747" s="21">
        <v>51220410</v>
      </c>
      <c r="C1747" s="21" t="s">
        <v>2397</v>
      </c>
      <c r="D1747" s="21"/>
      <c r="E1747" s="21"/>
      <c r="F1747" s="21" t="s">
        <v>187</v>
      </c>
      <c r="G1747" s="22">
        <v>34.136363636363633</v>
      </c>
      <c r="H1747" s="22" t="s">
        <v>5022</v>
      </c>
      <c r="I1747" s="22">
        <v>34.136363636363633</v>
      </c>
    </row>
    <row r="1748" spans="1:9" x14ac:dyDescent="0.3">
      <c r="A1748" s="23" t="s">
        <v>3780</v>
      </c>
      <c r="B1748" s="23">
        <v>51220420</v>
      </c>
      <c r="C1748" s="23" t="s">
        <v>2397</v>
      </c>
      <c r="D1748" s="23"/>
      <c r="E1748" s="23"/>
      <c r="F1748" s="23" t="s">
        <v>187</v>
      </c>
      <c r="G1748" s="24">
        <v>10.818181818181818</v>
      </c>
      <c r="H1748" s="24" t="s">
        <v>5022</v>
      </c>
      <c r="I1748" s="24">
        <v>10.818181818181818</v>
      </c>
    </row>
    <row r="1749" spans="1:9" x14ac:dyDescent="0.3">
      <c r="A1749" s="21" t="s">
        <v>3786</v>
      </c>
      <c r="B1749" s="21">
        <v>51220432</v>
      </c>
      <c r="C1749" s="21" t="s">
        <v>3787</v>
      </c>
      <c r="D1749" s="21"/>
      <c r="E1749" s="21"/>
      <c r="F1749" s="21" t="s">
        <v>187</v>
      </c>
      <c r="G1749" s="22">
        <v>11.318181818181818</v>
      </c>
      <c r="H1749" s="22" t="s">
        <v>5022</v>
      </c>
      <c r="I1749" s="22">
        <v>11.318181818181818</v>
      </c>
    </row>
    <row r="1750" spans="1:9" x14ac:dyDescent="0.3">
      <c r="A1750" s="23" t="s">
        <v>2710</v>
      </c>
      <c r="B1750" s="23">
        <v>50006380</v>
      </c>
      <c r="C1750" s="23" t="s">
        <v>2707</v>
      </c>
      <c r="D1750" s="23"/>
      <c r="E1750" s="23"/>
      <c r="F1750" s="23" t="s">
        <v>15</v>
      </c>
      <c r="G1750" s="24">
        <v>502.81818181818181</v>
      </c>
      <c r="H1750" s="24" t="s">
        <v>5022</v>
      </c>
      <c r="I1750" s="24">
        <v>502.81818181818181</v>
      </c>
    </row>
    <row r="1751" spans="1:9" x14ac:dyDescent="0.3">
      <c r="A1751" s="21" t="s">
        <v>2832</v>
      </c>
      <c r="B1751" s="21">
        <v>51220452</v>
      </c>
      <c r="C1751" s="21" t="s">
        <v>2833</v>
      </c>
      <c r="D1751" s="21"/>
      <c r="E1751" s="21"/>
      <c r="F1751" s="21" t="s">
        <v>187</v>
      </c>
      <c r="G1751" s="22">
        <v>8.7272727272727266</v>
      </c>
      <c r="H1751" s="22" t="s">
        <v>5022</v>
      </c>
      <c r="I1751" s="22">
        <v>8.7272727272727266</v>
      </c>
    </row>
    <row r="1752" spans="1:9" x14ac:dyDescent="0.3">
      <c r="A1752" s="21" t="s">
        <v>2834</v>
      </c>
      <c r="B1752" s="21">
        <v>51220460</v>
      </c>
      <c r="C1752" s="21" t="s">
        <v>2833</v>
      </c>
      <c r="D1752" s="21"/>
      <c r="E1752" s="21"/>
      <c r="F1752" s="21" t="s">
        <v>187</v>
      </c>
      <c r="G1752" s="22">
        <v>123.68181818181819</v>
      </c>
      <c r="H1752" s="22" t="s">
        <v>5022</v>
      </c>
      <c r="I1752" s="22">
        <v>123.68181818181819</v>
      </c>
    </row>
    <row r="1753" spans="1:9" x14ac:dyDescent="0.3">
      <c r="A1753" s="23" t="s">
        <v>4487</v>
      </c>
      <c r="B1753" s="23">
        <v>51220492</v>
      </c>
      <c r="C1753" s="23" t="s">
        <v>4488</v>
      </c>
      <c r="D1753" s="23"/>
      <c r="E1753" s="23"/>
      <c r="F1753" s="23" t="s">
        <v>187</v>
      </c>
      <c r="G1753" s="24">
        <v>6.6363636363636367</v>
      </c>
      <c r="H1753" s="24" t="s">
        <v>5022</v>
      </c>
      <c r="I1753" s="24">
        <v>6.6363636363636367</v>
      </c>
    </row>
    <row r="1754" spans="1:9" x14ac:dyDescent="0.3">
      <c r="A1754" s="23" t="s">
        <v>4489</v>
      </c>
      <c r="B1754" s="23">
        <v>51220501</v>
      </c>
      <c r="C1754" s="23" t="s">
        <v>4488</v>
      </c>
      <c r="D1754" s="23"/>
      <c r="E1754" s="23"/>
      <c r="F1754" s="23" t="s">
        <v>187</v>
      </c>
      <c r="G1754" s="24">
        <v>101.27272727272727</v>
      </c>
      <c r="H1754" s="24" t="s">
        <v>5022</v>
      </c>
      <c r="I1754" s="24">
        <v>101.27272727272727</v>
      </c>
    </row>
    <row r="1755" spans="1:9" x14ac:dyDescent="0.3">
      <c r="A1755" s="21" t="s">
        <v>4457</v>
      </c>
      <c r="B1755" s="21">
        <v>50006400</v>
      </c>
      <c r="C1755" s="21" t="s">
        <v>4456</v>
      </c>
      <c r="D1755" s="21"/>
      <c r="E1755" s="21"/>
      <c r="F1755" s="21" t="s">
        <v>15</v>
      </c>
      <c r="G1755" s="22">
        <v>183.09090909090909</v>
      </c>
      <c r="H1755" s="22" t="s">
        <v>5022</v>
      </c>
      <c r="I1755" s="22">
        <v>183.09090909090909</v>
      </c>
    </row>
    <row r="1756" spans="1:9" x14ac:dyDescent="0.3">
      <c r="A1756" s="23" t="s">
        <v>3627</v>
      </c>
      <c r="B1756" s="23">
        <v>50006420</v>
      </c>
      <c r="C1756" s="23" t="s">
        <v>3626</v>
      </c>
      <c r="D1756" s="23"/>
      <c r="E1756" s="23"/>
      <c r="F1756" s="23" t="s">
        <v>15</v>
      </c>
      <c r="G1756" s="24">
        <v>203.27272727272728</v>
      </c>
      <c r="H1756" s="24" t="s">
        <v>5022</v>
      </c>
      <c r="I1756" s="24">
        <v>203.27272727272728</v>
      </c>
    </row>
    <row r="1757" spans="1:9" x14ac:dyDescent="0.3">
      <c r="A1757" s="23" t="s">
        <v>3649</v>
      </c>
      <c r="B1757" s="23">
        <v>51220532</v>
      </c>
      <c r="C1757" s="23" t="s">
        <v>3650</v>
      </c>
      <c r="D1757" s="23"/>
      <c r="E1757" s="23"/>
      <c r="F1757" s="23" t="s">
        <v>187</v>
      </c>
      <c r="G1757" s="24">
        <v>7.5454545454545459</v>
      </c>
      <c r="H1757" s="24" t="s">
        <v>5022</v>
      </c>
      <c r="I1757" s="24">
        <v>7.5454545454545459</v>
      </c>
    </row>
    <row r="1758" spans="1:9" x14ac:dyDescent="0.3">
      <c r="A1758" s="21" t="s">
        <v>3651</v>
      </c>
      <c r="B1758" s="21">
        <v>51220541</v>
      </c>
      <c r="C1758" s="21" t="s">
        <v>3650</v>
      </c>
      <c r="D1758" s="21"/>
      <c r="E1758" s="21"/>
      <c r="F1758" s="21" t="s">
        <v>187</v>
      </c>
      <c r="G1758" s="22">
        <v>23.454545454545453</v>
      </c>
      <c r="H1758" s="22" t="s">
        <v>5022</v>
      </c>
      <c r="I1758" s="22">
        <v>23.454545454545453</v>
      </c>
    </row>
    <row r="1759" spans="1:9" x14ac:dyDescent="0.3">
      <c r="A1759" s="23" t="s">
        <v>2781</v>
      </c>
      <c r="B1759" s="23">
        <v>51220552</v>
      </c>
      <c r="C1759" s="23" t="s">
        <v>2782</v>
      </c>
      <c r="D1759" s="23"/>
      <c r="E1759" s="23"/>
      <c r="F1759" s="23" t="s">
        <v>187</v>
      </c>
      <c r="G1759" s="24">
        <v>2.4090909090909092</v>
      </c>
      <c r="H1759" s="24" t="s">
        <v>5022</v>
      </c>
      <c r="I1759" s="24">
        <v>2.4090909090909092</v>
      </c>
    </row>
    <row r="1760" spans="1:9" x14ac:dyDescent="0.3">
      <c r="A1760" s="21" t="s">
        <v>2783</v>
      </c>
      <c r="B1760" s="21">
        <v>51220561</v>
      </c>
      <c r="C1760" s="21" t="s">
        <v>2782</v>
      </c>
      <c r="D1760" s="21"/>
      <c r="E1760" s="21"/>
      <c r="F1760" s="21" t="s">
        <v>187</v>
      </c>
      <c r="G1760" s="22">
        <v>40.272727272727273</v>
      </c>
      <c r="H1760" s="22" t="s">
        <v>5022</v>
      </c>
      <c r="I1760" s="22">
        <v>40.272727272727273</v>
      </c>
    </row>
    <row r="1761" spans="1:9" x14ac:dyDescent="0.3">
      <c r="A1761" s="23" t="s">
        <v>3238</v>
      </c>
      <c r="B1761" s="23">
        <v>51220572</v>
      </c>
      <c r="C1761" s="23" t="s">
        <v>3239</v>
      </c>
      <c r="D1761" s="23"/>
      <c r="E1761" s="23"/>
      <c r="F1761" s="23" t="s">
        <v>187</v>
      </c>
      <c r="G1761" s="24">
        <v>2.6363636363636362</v>
      </c>
      <c r="H1761" s="24" t="s">
        <v>5022</v>
      </c>
      <c r="I1761" s="24">
        <v>2.6363636363636362</v>
      </c>
    </row>
    <row r="1762" spans="1:9" x14ac:dyDescent="0.3">
      <c r="A1762" s="21" t="s">
        <v>3240</v>
      </c>
      <c r="B1762" s="21">
        <v>51220581</v>
      </c>
      <c r="C1762" s="21" t="s">
        <v>3239</v>
      </c>
      <c r="D1762" s="21"/>
      <c r="E1762" s="21"/>
      <c r="F1762" s="21" t="s">
        <v>187</v>
      </c>
      <c r="G1762" s="22">
        <v>50.590909090909093</v>
      </c>
      <c r="H1762" s="22" t="s">
        <v>5022</v>
      </c>
      <c r="I1762" s="22">
        <v>50.590909090909093</v>
      </c>
    </row>
    <row r="1763" spans="1:9" x14ac:dyDescent="0.3">
      <c r="A1763" s="23" t="s">
        <v>3950</v>
      </c>
      <c r="B1763" s="23">
        <v>51220591</v>
      </c>
      <c r="C1763" s="23" t="s">
        <v>3949</v>
      </c>
      <c r="D1763" s="23"/>
      <c r="E1763" s="23"/>
      <c r="F1763" s="23" t="s">
        <v>187</v>
      </c>
      <c r="G1763" s="24">
        <v>12.409090909090908</v>
      </c>
      <c r="H1763" s="24" t="s">
        <v>5022</v>
      </c>
      <c r="I1763" s="24">
        <v>12.409090909090908</v>
      </c>
    </row>
    <row r="1764" spans="1:9" x14ac:dyDescent="0.3">
      <c r="A1764" s="21" t="s">
        <v>3146</v>
      </c>
      <c r="B1764" s="21">
        <v>51220621</v>
      </c>
      <c r="C1764" s="21" t="s">
        <v>3147</v>
      </c>
      <c r="D1764" s="21"/>
      <c r="E1764" s="21"/>
      <c r="F1764" s="21" t="s">
        <v>187</v>
      </c>
      <c r="G1764" s="22">
        <v>62.31818181818182</v>
      </c>
      <c r="H1764" s="22" t="s">
        <v>5022</v>
      </c>
      <c r="I1764" s="22">
        <v>62.31818181818182</v>
      </c>
    </row>
    <row r="1765" spans="1:9" x14ac:dyDescent="0.3">
      <c r="A1765" s="21" t="s">
        <v>3148</v>
      </c>
      <c r="B1765" s="21">
        <v>51220632</v>
      </c>
      <c r="C1765" s="21" t="s">
        <v>3147</v>
      </c>
      <c r="D1765" s="21"/>
      <c r="E1765" s="21"/>
      <c r="F1765" s="21" t="s">
        <v>187</v>
      </c>
      <c r="G1765" s="22">
        <v>3.5454545454545454</v>
      </c>
      <c r="H1765" s="22" t="s">
        <v>5022</v>
      </c>
      <c r="I1765" s="22">
        <v>3.5454545454545454</v>
      </c>
    </row>
    <row r="1766" spans="1:9" x14ac:dyDescent="0.3">
      <c r="A1766" s="21" t="s">
        <v>2748</v>
      </c>
      <c r="B1766" s="21">
        <v>51220641</v>
      </c>
      <c r="C1766" s="21" t="s">
        <v>2749</v>
      </c>
      <c r="D1766" s="21"/>
      <c r="E1766" s="21"/>
      <c r="F1766" s="21" t="s">
        <v>187</v>
      </c>
      <c r="G1766" s="22">
        <v>14.909090909090908</v>
      </c>
      <c r="H1766" s="22" t="s">
        <v>5022</v>
      </c>
      <c r="I1766" s="22">
        <v>14.909090909090908</v>
      </c>
    </row>
    <row r="1767" spans="1:9" x14ac:dyDescent="0.3">
      <c r="A1767" s="21" t="s">
        <v>2750</v>
      </c>
      <c r="B1767" s="21">
        <v>51220650</v>
      </c>
      <c r="C1767" s="21" t="s">
        <v>2749</v>
      </c>
      <c r="D1767" s="21"/>
      <c r="E1767" s="21"/>
      <c r="F1767" s="21" t="s">
        <v>187</v>
      </c>
      <c r="G1767" s="22">
        <v>47.545454545454547</v>
      </c>
      <c r="H1767" s="22" t="s">
        <v>5022</v>
      </c>
      <c r="I1767" s="22">
        <v>47.545454545454547</v>
      </c>
    </row>
    <row r="1768" spans="1:9" x14ac:dyDescent="0.3">
      <c r="A1768" s="23" t="s">
        <v>3951</v>
      </c>
      <c r="B1768" s="23">
        <v>51220680</v>
      </c>
      <c r="C1768" s="23" t="s">
        <v>3949</v>
      </c>
      <c r="D1768" s="23"/>
      <c r="E1768" s="23"/>
      <c r="F1768" s="23" t="s">
        <v>187</v>
      </c>
      <c r="G1768" s="24">
        <v>0</v>
      </c>
      <c r="H1768" s="24" t="s">
        <v>5022</v>
      </c>
      <c r="I1768" s="24">
        <v>0</v>
      </c>
    </row>
    <row r="1769" spans="1:9" x14ac:dyDescent="0.3">
      <c r="A1769" s="21" t="s">
        <v>3614</v>
      </c>
      <c r="B1769" s="21">
        <v>50006470</v>
      </c>
      <c r="C1769" s="21" t="s">
        <v>3615</v>
      </c>
      <c r="D1769" s="21"/>
      <c r="E1769" s="21"/>
      <c r="F1769" s="21" t="s">
        <v>15</v>
      </c>
      <c r="G1769" s="22">
        <v>34.5</v>
      </c>
      <c r="H1769" s="22" t="s">
        <v>5022</v>
      </c>
      <c r="I1769" s="22">
        <v>34.5</v>
      </c>
    </row>
    <row r="1770" spans="1:9" x14ac:dyDescent="0.3">
      <c r="A1770" s="23" t="s">
        <v>3220</v>
      </c>
      <c r="B1770" s="23">
        <v>51220700</v>
      </c>
      <c r="C1770" s="23" t="s">
        <v>3221</v>
      </c>
      <c r="D1770" s="23"/>
      <c r="E1770" s="23"/>
      <c r="F1770" s="23" t="s">
        <v>187</v>
      </c>
      <c r="G1770" s="24">
        <v>8.5909090909090917</v>
      </c>
      <c r="H1770" s="24" t="s">
        <v>5022</v>
      </c>
      <c r="I1770" s="24">
        <v>8.5909090909090917</v>
      </c>
    </row>
    <row r="1771" spans="1:9" x14ac:dyDescent="0.3">
      <c r="A1771" s="21" t="s">
        <v>3222</v>
      </c>
      <c r="B1771" s="21">
        <v>51220712</v>
      </c>
      <c r="C1771" s="21" t="s">
        <v>3221</v>
      </c>
      <c r="D1771" s="21"/>
      <c r="E1771" s="21"/>
      <c r="F1771" s="21" t="s">
        <v>187</v>
      </c>
      <c r="G1771" s="22">
        <v>0.68181818181818177</v>
      </c>
      <c r="H1771" s="22" t="s">
        <v>5022</v>
      </c>
      <c r="I1771" s="22">
        <v>0.68181818181818177</v>
      </c>
    </row>
    <row r="1772" spans="1:9" x14ac:dyDescent="0.3">
      <c r="A1772" s="23" t="s">
        <v>4250</v>
      </c>
      <c r="B1772" s="23">
        <v>50006490</v>
      </c>
      <c r="C1772" s="23" t="s">
        <v>4251</v>
      </c>
      <c r="D1772" s="23"/>
      <c r="E1772" s="23"/>
      <c r="F1772" s="23" t="s">
        <v>15</v>
      </c>
      <c r="G1772" s="24">
        <v>47.409090909090907</v>
      </c>
      <c r="H1772" s="24" t="s">
        <v>5022</v>
      </c>
      <c r="I1772" s="24">
        <v>47.409090909090907</v>
      </c>
    </row>
    <row r="1773" spans="1:9" x14ac:dyDescent="0.3">
      <c r="A1773" s="21" t="s">
        <v>3589</v>
      </c>
      <c r="B1773" s="21">
        <v>51220730</v>
      </c>
      <c r="C1773" s="21" t="s">
        <v>3590</v>
      </c>
      <c r="D1773" s="21"/>
      <c r="E1773" s="21"/>
      <c r="F1773" s="21" t="s">
        <v>187</v>
      </c>
      <c r="G1773" s="22">
        <v>1.5454545454545454</v>
      </c>
      <c r="H1773" s="22" t="s">
        <v>5022</v>
      </c>
      <c r="I1773" s="22">
        <v>1.5454545454545454</v>
      </c>
    </row>
    <row r="1774" spans="1:9" x14ac:dyDescent="0.3">
      <c r="A1774" s="23" t="s">
        <v>4252</v>
      </c>
      <c r="B1774" s="23">
        <v>50006500</v>
      </c>
      <c r="C1774" s="23" t="s">
        <v>4251</v>
      </c>
      <c r="D1774" s="23"/>
      <c r="E1774" s="23"/>
      <c r="F1774" s="23" t="s">
        <v>15</v>
      </c>
      <c r="G1774" s="24">
        <v>243.54545454545453</v>
      </c>
      <c r="H1774" s="24" t="s">
        <v>5022</v>
      </c>
      <c r="I1774" s="24">
        <v>243.54545454545453</v>
      </c>
    </row>
    <row r="1775" spans="1:9" x14ac:dyDescent="0.3">
      <c r="A1775" s="21" t="s">
        <v>2790</v>
      </c>
      <c r="B1775" s="21">
        <v>50006510</v>
      </c>
      <c r="C1775" s="21" t="s">
        <v>2791</v>
      </c>
      <c r="D1775" s="21"/>
      <c r="E1775" s="21"/>
      <c r="F1775" s="21" t="s">
        <v>15</v>
      </c>
      <c r="G1775" s="22">
        <v>48.5</v>
      </c>
      <c r="H1775" s="22" t="s">
        <v>5022</v>
      </c>
      <c r="I1775" s="22">
        <v>48.5</v>
      </c>
    </row>
    <row r="1776" spans="1:9" x14ac:dyDescent="0.3">
      <c r="A1776" s="23" t="s">
        <v>2880</v>
      </c>
      <c r="B1776" s="23">
        <v>51220760</v>
      </c>
      <c r="C1776" s="23" t="s">
        <v>2881</v>
      </c>
      <c r="D1776" s="23"/>
      <c r="E1776" s="23"/>
      <c r="F1776" s="23" t="s">
        <v>187</v>
      </c>
      <c r="G1776" s="24">
        <v>21.59090909090909</v>
      </c>
      <c r="H1776" s="24" t="s">
        <v>5022</v>
      </c>
      <c r="I1776" s="24">
        <v>21.59090909090909</v>
      </c>
    </row>
    <row r="1777" spans="1:9" x14ac:dyDescent="0.3">
      <c r="A1777" s="21" t="s">
        <v>2882</v>
      </c>
      <c r="B1777" s="21">
        <v>51220770</v>
      </c>
      <c r="C1777" s="21" t="s">
        <v>2881</v>
      </c>
      <c r="D1777" s="21"/>
      <c r="E1777" s="21"/>
      <c r="F1777" s="21" t="s">
        <v>187</v>
      </c>
      <c r="G1777" s="22">
        <v>1.3181818181818181</v>
      </c>
      <c r="H1777" s="22" t="s">
        <v>5022</v>
      </c>
      <c r="I1777" s="22">
        <v>1.3181818181818181</v>
      </c>
    </row>
    <row r="1778" spans="1:9" x14ac:dyDescent="0.3">
      <c r="A1778" s="21" t="s">
        <v>1536</v>
      </c>
      <c r="B1778" s="21">
        <v>50520231</v>
      </c>
      <c r="C1778" s="21" t="s">
        <v>1180</v>
      </c>
      <c r="D1778" s="21"/>
      <c r="E1778" s="21"/>
      <c r="F1778" s="21" t="s">
        <v>23</v>
      </c>
      <c r="G1778" s="22" t="s">
        <v>5022</v>
      </c>
      <c r="H1778" s="22">
        <v>13.454545454545499</v>
      </c>
      <c r="I1778" s="22">
        <v>13.454545454545499</v>
      </c>
    </row>
    <row r="1779" spans="1:9" x14ac:dyDescent="0.3">
      <c r="A1779" s="21" t="s">
        <v>2448</v>
      </c>
      <c r="B1779" s="21">
        <v>59520480</v>
      </c>
      <c r="C1779" s="21" t="s">
        <v>2447</v>
      </c>
      <c r="D1779" s="21"/>
      <c r="E1779" s="21"/>
      <c r="F1779" s="21" t="s">
        <v>452</v>
      </c>
      <c r="G1779" s="22" t="s">
        <v>5022</v>
      </c>
      <c r="H1779" s="22">
        <v>13.318181818181801</v>
      </c>
      <c r="I1779" s="22">
        <v>13.318181818181801</v>
      </c>
    </row>
    <row r="1780" spans="1:9" x14ac:dyDescent="0.3">
      <c r="A1780" s="23" t="s">
        <v>4018</v>
      </c>
      <c r="B1780" s="23">
        <v>51220811</v>
      </c>
      <c r="C1780" s="23" t="s">
        <v>4017</v>
      </c>
      <c r="D1780" s="23"/>
      <c r="E1780" s="23"/>
      <c r="F1780" s="23" t="s">
        <v>187</v>
      </c>
      <c r="G1780" s="24">
        <v>6.5909090909090908</v>
      </c>
      <c r="H1780" s="24" t="s">
        <v>5022</v>
      </c>
      <c r="I1780" s="24">
        <v>6.5909090909090908</v>
      </c>
    </row>
    <row r="1781" spans="1:9" x14ac:dyDescent="0.3">
      <c r="A1781" s="21" t="s">
        <v>4472</v>
      </c>
      <c r="B1781" s="21">
        <v>51220820</v>
      </c>
      <c r="C1781" s="21" t="s">
        <v>4473</v>
      </c>
      <c r="D1781" s="21"/>
      <c r="E1781" s="21"/>
      <c r="F1781" s="21" t="s">
        <v>187</v>
      </c>
      <c r="G1781" s="22">
        <v>57.045454545454547</v>
      </c>
      <c r="H1781" s="22" t="s">
        <v>5022</v>
      </c>
      <c r="I1781" s="22">
        <v>57.045454545454547</v>
      </c>
    </row>
    <row r="1782" spans="1:9" x14ac:dyDescent="0.3">
      <c r="A1782" s="23" t="s">
        <v>4474</v>
      </c>
      <c r="B1782" s="23">
        <v>51220831</v>
      </c>
      <c r="C1782" s="23" t="s">
        <v>4473</v>
      </c>
      <c r="D1782" s="23"/>
      <c r="E1782" s="23"/>
      <c r="F1782" s="23" t="s">
        <v>187</v>
      </c>
      <c r="G1782" s="24">
        <v>6.0454545454545459</v>
      </c>
      <c r="H1782" s="24" t="s">
        <v>5022</v>
      </c>
      <c r="I1782" s="24">
        <v>6.0454545454545459</v>
      </c>
    </row>
    <row r="1783" spans="1:9" x14ac:dyDescent="0.3">
      <c r="A1783" s="21" t="s">
        <v>3372</v>
      </c>
      <c r="B1783" s="21">
        <v>51220840</v>
      </c>
      <c r="C1783" s="21" t="s">
        <v>3373</v>
      </c>
      <c r="D1783" s="21"/>
      <c r="E1783" s="21"/>
      <c r="F1783" s="21" t="s">
        <v>187</v>
      </c>
      <c r="G1783" s="22">
        <v>32.454545454545453</v>
      </c>
      <c r="H1783" s="22" t="s">
        <v>5022</v>
      </c>
      <c r="I1783" s="22">
        <v>32.454545454545453</v>
      </c>
    </row>
    <row r="1784" spans="1:9" x14ac:dyDescent="0.3">
      <c r="A1784" s="21" t="s">
        <v>3374</v>
      </c>
      <c r="B1784" s="21">
        <v>51220851</v>
      </c>
      <c r="C1784" s="21" t="s">
        <v>3373</v>
      </c>
      <c r="D1784" s="21"/>
      <c r="E1784" s="21"/>
      <c r="F1784" s="21" t="s">
        <v>187</v>
      </c>
      <c r="G1784" s="22">
        <v>20.227272727272727</v>
      </c>
      <c r="H1784" s="22" t="s">
        <v>5022</v>
      </c>
      <c r="I1784" s="22">
        <v>20.227272727272727</v>
      </c>
    </row>
    <row r="1785" spans="1:9" x14ac:dyDescent="0.3">
      <c r="A1785" s="23" t="s">
        <v>3042</v>
      </c>
      <c r="B1785" s="23">
        <v>51220871</v>
      </c>
      <c r="C1785" s="23" t="s">
        <v>3043</v>
      </c>
      <c r="D1785" s="23"/>
      <c r="E1785" s="23"/>
      <c r="F1785" s="23" t="s">
        <v>187</v>
      </c>
      <c r="G1785" s="24">
        <v>41.636363636363633</v>
      </c>
      <c r="H1785" s="24" t="s">
        <v>5022</v>
      </c>
      <c r="I1785" s="24">
        <v>41.636363636363633</v>
      </c>
    </row>
    <row r="1786" spans="1:9" x14ac:dyDescent="0.3">
      <c r="A1786" s="23" t="s">
        <v>3044</v>
      </c>
      <c r="B1786" s="23">
        <v>51220872</v>
      </c>
      <c r="C1786" s="23" t="s">
        <v>3043</v>
      </c>
      <c r="D1786" s="23"/>
      <c r="E1786" s="23"/>
      <c r="F1786" s="23" t="s">
        <v>187</v>
      </c>
      <c r="G1786" s="24">
        <v>70.13636363636364</v>
      </c>
      <c r="H1786" s="24" t="s">
        <v>5022</v>
      </c>
      <c r="I1786" s="24">
        <v>70.13636363636364</v>
      </c>
    </row>
    <row r="1787" spans="1:9" x14ac:dyDescent="0.3">
      <c r="A1787" s="23" t="s">
        <v>3591</v>
      </c>
      <c r="B1787" s="23">
        <v>51220880</v>
      </c>
      <c r="C1787" s="23" t="s">
        <v>3590</v>
      </c>
      <c r="D1787" s="23"/>
      <c r="E1787" s="23"/>
      <c r="F1787" s="23" t="s">
        <v>187</v>
      </c>
      <c r="G1787" s="24">
        <v>27.727272727272727</v>
      </c>
      <c r="H1787" s="24" t="s">
        <v>5022</v>
      </c>
      <c r="I1787" s="24">
        <v>27.727272727272727</v>
      </c>
    </row>
    <row r="1788" spans="1:9" x14ac:dyDescent="0.3">
      <c r="A1788" s="21" t="s">
        <v>3059</v>
      </c>
      <c r="B1788" s="22">
        <v>51220890</v>
      </c>
      <c r="C1788" s="21" t="s">
        <v>3060</v>
      </c>
      <c r="D1788" s="21"/>
      <c r="E1788" s="21"/>
      <c r="F1788" s="21" t="s">
        <v>187</v>
      </c>
      <c r="G1788" s="22">
        <v>7.4090909090909092</v>
      </c>
      <c r="H1788" s="22" t="s">
        <v>5022</v>
      </c>
      <c r="I1788" s="22">
        <v>7.4090909090909092</v>
      </c>
    </row>
    <row r="1789" spans="1:9" x14ac:dyDescent="0.3">
      <c r="A1789" s="23" t="s">
        <v>3061</v>
      </c>
      <c r="B1789" s="24">
        <v>51220900</v>
      </c>
      <c r="C1789" s="23" t="s">
        <v>3060</v>
      </c>
      <c r="D1789" s="23"/>
      <c r="E1789" s="23"/>
      <c r="F1789" s="23" t="s">
        <v>187</v>
      </c>
      <c r="G1789" s="24">
        <v>65.454545454545453</v>
      </c>
      <c r="H1789" s="24" t="s">
        <v>5022</v>
      </c>
      <c r="I1789" s="24">
        <v>65.454545454545453</v>
      </c>
    </row>
    <row r="1790" spans="1:9" x14ac:dyDescent="0.3">
      <c r="A1790" s="21" t="s">
        <v>3721</v>
      </c>
      <c r="B1790" s="21">
        <v>51220910</v>
      </c>
      <c r="C1790" s="21" t="s">
        <v>3722</v>
      </c>
      <c r="D1790" s="21"/>
      <c r="E1790" s="21"/>
      <c r="F1790" s="21" t="s">
        <v>187</v>
      </c>
      <c r="G1790" s="22">
        <v>4.6818181818181817</v>
      </c>
      <c r="H1790" s="22" t="s">
        <v>5022</v>
      </c>
      <c r="I1790" s="22">
        <v>4.6818181818181817</v>
      </c>
    </row>
    <row r="1791" spans="1:9" x14ac:dyDescent="0.3">
      <c r="A1791" s="21" t="s">
        <v>3723</v>
      </c>
      <c r="B1791" s="21">
        <v>51220920</v>
      </c>
      <c r="C1791" s="21" t="s">
        <v>3722</v>
      </c>
      <c r="D1791" s="21"/>
      <c r="E1791" s="21"/>
      <c r="F1791" s="21" t="s">
        <v>187</v>
      </c>
      <c r="G1791" s="22">
        <v>42</v>
      </c>
      <c r="H1791" s="22" t="s">
        <v>5022</v>
      </c>
      <c r="I1791" s="22">
        <v>42</v>
      </c>
    </row>
    <row r="1792" spans="1:9" x14ac:dyDescent="0.3">
      <c r="A1792" s="23" t="s">
        <v>3510</v>
      </c>
      <c r="B1792" s="23">
        <v>51220930</v>
      </c>
      <c r="C1792" s="23" t="s">
        <v>3511</v>
      </c>
      <c r="D1792" s="23"/>
      <c r="E1792" s="23"/>
      <c r="F1792" s="23" t="s">
        <v>187</v>
      </c>
      <c r="G1792" s="24">
        <v>3.6818181818181817</v>
      </c>
      <c r="H1792" s="24" t="s">
        <v>5022</v>
      </c>
      <c r="I1792" s="24">
        <v>3.6818181818181817</v>
      </c>
    </row>
    <row r="1793" spans="1:9" x14ac:dyDescent="0.3">
      <c r="A1793" s="23" t="s">
        <v>3512</v>
      </c>
      <c r="B1793" s="23">
        <v>51220940</v>
      </c>
      <c r="C1793" s="23" t="s">
        <v>3511</v>
      </c>
      <c r="D1793" s="23"/>
      <c r="E1793" s="23"/>
      <c r="F1793" s="23" t="s">
        <v>187</v>
      </c>
      <c r="G1793" s="24">
        <v>50.136363636363633</v>
      </c>
      <c r="H1793" s="24" t="s">
        <v>5022</v>
      </c>
      <c r="I1793" s="24">
        <v>50.136363636363633</v>
      </c>
    </row>
    <row r="1794" spans="1:9" x14ac:dyDescent="0.3">
      <c r="A1794" s="23" t="s">
        <v>2727</v>
      </c>
      <c r="B1794" s="23">
        <v>51220950</v>
      </c>
      <c r="C1794" s="23" t="s">
        <v>2728</v>
      </c>
      <c r="D1794" s="23"/>
      <c r="E1794" s="23"/>
      <c r="F1794" s="23" t="s">
        <v>187</v>
      </c>
      <c r="G1794" s="24">
        <v>28.59090909090909</v>
      </c>
      <c r="H1794" s="24" t="s">
        <v>5022</v>
      </c>
      <c r="I1794" s="24">
        <v>28.59090909090909</v>
      </c>
    </row>
    <row r="1795" spans="1:9" x14ac:dyDescent="0.3">
      <c r="A1795" s="21" t="s">
        <v>2729</v>
      </c>
      <c r="B1795" s="21">
        <v>51220960</v>
      </c>
      <c r="C1795" s="21" t="s">
        <v>2728</v>
      </c>
      <c r="D1795" s="21"/>
      <c r="E1795" s="21"/>
      <c r="F1795" s="21" t="s">
        <v>187</v>
      </c>
      <c r="G1795" s="22">
        <v>4.9090909090909092</v>
      </c>
      <c r="H1795" s="22" t="s">
        <v>5022</v>
      </c>
      <c r="I1795" s="22">
        <v>4.9090909090909092</v>
      </c>
    </row>
    <row r="1796" spans="1:9" x14ac:dyDescent="0.3">
      <c r="A1796" s="23" t="s">
        <v>2597</v>
      </c>
      <c r="B1796" s="23">
        <v>51220971</v>
      </c>
      <c r="C1796" s="23" t="s">
        <v>2596</v>
      </c>
      <c r="D1796" s="23"/>
      <c r="E1796" s="23"/>
      <c r="F1796" s="23" t="s">
        <v>187</v>
      </c>
      <c r="G1796" s="24">
        <v>21.363636363636363</v>
      </c>
      <c r="H1796" s="24" t="s">
        <v>5022</v>
      </c>
      <c r="I1796" s="24">
        <v>21.363636363636363</v>
      </c>
    </row>
    <row r="1797" spans="1:9" x14ac:dyDescent="0.3">
      <c r="A1797" s="21" t="s">
        <v>4469</v>
      </c>
      <c r="B1797" s="21">
        <v>51220991</v>
      </c>
      <c r="C1797" s="21" t="s">
        <v>4470</v>
      </c>
      <c r="D1797" s="21"/>
      <c r="E1797" s="21"/>
      <c r="F1797" s="21" t="s">
        <v>187</v>
      </c>
      <c r="G1797" s="22">
        <v>59.5</v>
      </c>
      <c r="H1797" s="22" t="s">
        <v>5022</v>
      </c>
      <c r="I1797" s="22">
        <v>59.5</v>
      </c>
    </row>
    <row r="1798" spans="1:9" x14ac:dyDescent="0.3">
      <c r="A1798" s="23" t="s">
        <v>4471</v>
      </c>
      <c r="B1798" s="23">
        <v>51221000</v>
      </c>
      <c r="C1798" s="23" t="s">
        <v>4470</v>
      </c>
      <c r="D1798" s="23"/>
      <c r="E1798" s="23"/>
      <c r="F1798" s="23" t="s">
        <v>187</v>
      </c>
      <c r="G1798" s="24">
        <v>70.772727272727266</v>
      </c>
      <c r="H1798" s="24" t="s">
        <v>5022</v>
      </c>
      <c r="I1798" s="24">
        <v>70.772727272727266</v>
      </c>
    </row>
    <row r="1799" spans="1:9" x14ac:dyDescent="0.3">
      <c r="A1799" s="21" t="s">
        <v>4004</v>
      </c>
      <c r="B1799" s="21">
        <v>51221010</v>
      </c>
      <c r="C1799" s="21" t="s">
        <v>4005</v>
      </c>
      <c r="D1799" s="21"/>
      <c r="E1799" s="21"/>
      <c r="F1799" s="21" t="s">
        <v>187</v>
      </c>
      <c r="G1799" s="22">
        <v>10.636363636363637</v>
      </c>
      <c r="H1799" s="22" t="s">
        <v>5022</v>
      </c>
      <c r="I1799" s="22">
        <v>10.636363636363637</v>
      </c>
    </row>
    <row r="1800" spans="1:9" x14ac:dyDescent="0.3">
      <c r="A1800" s="23" t="s">
        <v>4006</v>
      </c>
      <c r="B1800" s="23">
        <v>51221020</v>
      </c>
      <c r="C1800" s="23" t="s">
        <v>4005</v>
      </c>
      <c r="D1800" s="23"/>
      <c r="E1800" s="23"/>
      <c r="F1800" s="23" t="s">
        <v>187</v>
      </c>
      <c r="G1800" s="24">
        <v>0.81818181818181823</v>
      </c>
      <c r="H1800" s="24" t="s">
        <v>5022</v>
      </c>
      <c r="I1800" s="24">
        <v>0.81818181818181823</v>
      </c>
    </row>
    <row r="1801" spans="1:9" x14ac:dyDescent="0.3">
      <c r="A1801" s="21" t="s">
        <v>3152</v>
      </c>
      <c r="B1801" s="21">
        <v>51221032</v>
      </c>
      <c r="C1801" s="21" t="s">
        <v>3153</v>
      </c>
      <c r="D1801" s="21"/>
      <c r="E1801" s="21"/>
      <c r="F1801" s="21" t="s">
        <v>187</v>
      </c>
      <c r="G1801" s="22">
        <v>1.1818181818181819</v>
      </c>
      <c r="H1801" s="22" t="s">
        <v>5022</v>
      </c>
      <c r="I1801" s="22">
        <v>1.1818181818181819</v>
      </c>
    </row>
    <row r="1802" spans="1:9" x14ac:dyDescent="0.3">
      <c r="A1802" s="23" t="s">
        <v>3154</v>
      </c>
      <c r="B1802" s="23">
        <v>51221040</v>
      </c>
      <c r="C1802" s="23" t="s">
        <v>3153</v>
      </c>
      <c r="D1802" s="23"/>
      <c r="E1802" s="23"/>
      <c r="F1802" s="23" t="s">
        <v>187</v>
      </c>
      <c r="G1802" s="24">
        <v>20.727272727272727</v>
      </c>
      <c r="H1802" s="24" t="s">
        <v>5022</v>
      </c>
      <c r="I1802" s="24">
        <v>20.727272727272727</v>
      </c>
    </row>
    <row r="1803" spans="1:9" x14ac:dyDescent="0.3">
      <c r="A1803" s="21" t="s">
        <v>903</v>
      </c>
      <c r="B1803" s="21">
        <v>40800325</v>
      </c>
      <c r="C1803" s="21" t="s">
        <v>904</v>
      </c>
      <c r="D1803" s="21"/>
      <c r="E1803" s="21"/>
      <c r="F1803" s="21" t="s">
        <v>4928</v>
      </c>
      <c r="G1803" s="22" t="s">
        <v>5022</v>
      </c>
      <c r="H1803" s="22">
        <v>13.2727272727273</v>
      </c>
      <c r="I1803" s="22">
        <v>13.2727272727273</v>
      </c>
    </row>
    <row r="1804" spans="1:9" x14ac:dyDescent="0.3">
      <c r="A1804" s="23" t="s">
        <v>4324</v>
      </c>
      <c r="B1804" s="23">
        <v>50006690</v>
      </c>
      <c r="C1804" s="23" t="s">
        <v>4325</v>
      </c>
      <c r="D1804" s="23"/>
      <c r="E1804" s="23"/>
      <c r="F1804" s="23" t="s">
        <v>15</v>
      </c>
      <c r="G1804" s="24">
        <v>115.95454545454545</v>
      </c>
      <c r="H1804" s="24" t="s">
        <v>5022</v>
      </c>
      <c r="I1804" s="24">
        <v>115.95454545454545</v>
      </c>
    </row>
    <row r="1805" spans="1:9" x14ac:dyDescent="0.3">
      <c r="A1805" s="21" t="s">
        <v>4307</v>
      </c>
      <c r="B1805" s="21">
        <v>50006730</v>
      </c>
      <c r="C1805" s="21" t="s">
        <v>4308</v>
      </c>
      <c r="D1805" s="21"/>
      <c r="E1805" s="21"/>
      <c r="F1805" s="21" t="s">
        <v>15</v>
      </c>
      <c r="G1805" s="22">
        <v>157.68181818181819</v>
      </c>
      <c r="H1805" s="22" t="s">
        <v>5022</v>
      </c>
      <c r="I1805" s="22">
        <v>157.68181818181819</v>
      </c>
    </row>
    <row r="1806" spans="1:9" x14ac:dyDescent="0.3">
      <c r="A1806" s="23" t="s">
        <v>3646</v>
      </c>
      <c r="B1806" s="23">
        <v>51221090</v>
      </c>
      <c r="C1806" s="23" t="s">
        <v>3647</v>
      </c>
      <c r="D1806" s="23"/>
      <c r="E1806" s="23"/>
      <c r="F1806" s="23" t="s">
        <v>187</v>
      </c>
      <c r="G1806" s="24">
        <v>23.09090909090909</v>
      </c>
      <c r="H1806" s="24" t="s">
        <v>5022</v>
      </c>
      <c r="I1806" s="24">
        <v>23.09090909090909</v>
      </c>
    </row>
    <row r="1807" spans="1:9" x14ac:dyDescent="0.3">
      <c r="A1807" s="21" t="s">
        <v>3648</v>
      </c>
      <c r="B1807" s="21">
        <v>51221100</v>
      </c>
      <c r="C1807" s="21" t="s">
        <v>3647</v>
      </c>
      <c r="D1807" s="21"/>
      <c r="E1807" s="21"/>
      <c r="F1807" s="21" t="s">
        <v>187</v>
      </c>
      <c r="G1807" s="22">
        <v>29.09090909090909</v>
      </c>
      <c r="H1807" s="22" t="s">
        <v>5022</v>
      </c>
      <c r="I1807" s="22">
        <v>29.09090909090909</v>
      </c>
    </row>
    <row r="1808" spans="1:9" x14ac:dyDescent="0.3">
      <c r="A1808" s="23" t="s">
        <v>3952</v>
      </c>
      <c r="B1808" s="24">
        <v>51221310</v>
      </c>
      <c r="C1808" s="23" t="s">
        <v>3949</v>
      </c>
      <c r="D1808" s="23"/>
      <c r="E1808" s="23"/>
      <c r="F1808" s="23" t="s">
        <v>4994</v>
      </c>
      <c r="G1808" s="24" t="s">
        <v>5022</v>
      </c>
      <c r="H1808" s="24">
        <v>2.4</v>
      </c>
      <c r="I1808" s="24">
        <v>2.4</v>
      </c>
    </row>
    <row r="1809" spans="1:9" x14ac:dyDescent="0.3">
      <c r="A1809" s="21" t="s">
        <v>3781</v>
      </c>
      <c r="B1809" s="21">
        <v>51221420</v>
      </c>
      <c r="C1809" s="21" t="s">
        <v>2397</v>
      </c>
      <c r="D1809" s="21"/>
      <c r="E1809" s="21"/>
      <c r="F1809" s="21" t="s">
        <v>187</v>
      </c>
      <c r="G1809" s="22">
        <v>5.2272727272727275</v>
      </c>
      <c r="H1809" s="22" t="s">
        <v>5022</v>
      </c>
      <c r="I1809" s="22">
        <v>5.2272727272727275</v>
      </c>
    </row>
    <row r="1810" spans="1:9" x14ac:dyDescent="0.3">
      <c r="A1810" s="23" t="s">
        <v>3782</v>
      </c>
      <c r="B1810" s="23">
        <v>51221421</v>
      </c>
      <c r="C1810" s="23" t="s">
        <v>2397</v>
      </c>
      <c r="D1810" s="23"/>
      <c r="E1810" s="23"/>
      <c r="F1810" s="23" t="s">
        <v>187</v>
      </c>
      <c r="G1810" s="24">
        <v>0.81818181818181823</v>
      </c>
      <c r="H1810" s="24" t="s">
        <v>5022</v>
      </c>
      <c r="I1810" s="24">
        <v>0.81818181818181823</v>
      </c>
    </row>
    <row r="1811" spans="1:9" x14ac:dyDescent="0.3">
      <c r="A1811" s="21" t="s">
        <v>3636</v>
      </c>
      <c r="B1811" s="22">
        <v>50006840</v>
      </c>
      <c r="C1811" s="21" t="s">
        <v>3635</v>
      </c>
      <c r="D1811" s="21"/>
      <c r="E1811" s="21"/>
      <c r="F1811" s="21" t="s">
        <v>15</v>
      </c>
      <c r="G1811" s="22">
        <v>264.54545454545456</v>
      </c>
      <c r="H1811" s="22" t="s">
        <v>5022</v>
      </c>
      <c r="I1811" s="22">
        <v>264.54545454545456</v>
      </c>
    </row>
    <row r="1812" spans="1:9" x14ac:dyDescent="0.3">
      <c r="A1812" s="23" t="s">
        <v>2812</v>
      </c>
      <c r="B1812" s="23">
        <v>50006850</v>
      </c>
      <c r="C1812" s="23" t="s">
        <v>2813</v>
      </c>
      <c r="D1812" s="23"/>
      <c r="E1812" s="23"/>
      <c r="F1812" s="23" t="s">
        <v>15</v>
      </c>
      <c r="G1812" s="24">
        <v>37.045454545454547</v>
      </c>
      <c r="H1812" s="24" t="s">
        <v>5022</v>
      </c>
      <c r="I1812" s="24">
        <v>37.045454545454547</v>
      </c>
    </row>
    <row r="1813" spans="1:9" x14ac:dyDescent="0.3">
      <c r="A1813" s="21" t="s">
        <v>2814</v>
      </c>
      <c r="B1813" s="21">
        <v>50006860</v>
      </c>
      <c r="C1813" s="21" t="s">
        <v>2813</v>
      </c>
      <c r="D1813" s="21"/>
      <c r="E1813" s="21"/>
      <c r="F1813" s="21" t="s">
        <v>15</v>
      </c>
      <c r="G1813" s="22">
        <v>391.36363636363637</v>
      </c>
      <c r="H1813" s="22" t="s">
        <v>5022</v>
      </c>
      <c r="I1813" s="22">
        <v>391.36363636363637</v>
      </c>
    </row>
    <row r="1814" spans="1:9" x14ac:dyDescent="0.3">
      <c r="A1814" s="23" t="s">
        <v>2626</v>
      </c>
      <c r="B1814" s="23">
        <v>50006940</v>
      </c>
      <c r="C1814" s="23" t="s">
        <v>2627</v>
      </c>
      <c r="D1814" s="23"/>
      <c r="E1814" s="23"/>
      <c r="F1814" s="23" t="s">
        <v>15</v>
      </c>
      <c r="G1814" s="24">
        <v>502.22727272727275</v>
      </c>
      <c r="H1814" s="24" t="s">
        <v>5022</v>
      </c>
      <c r="I1814" s="24">
        <v>502.22727272727275</v>
      </c>
    </row>
    <row r="1815" spans="1:9" x14ac:dyDescent="0.3">
      <c r="A1815" s="21" t="s">
        <v>4167</v>
      </c>
      <c r="B1815" s="21">
        <v>50007111</v>
      </c>
      <c r="C1815" s="21" t="s">
        <v>4168</v>
      </c>
      <c r="D1815" s="21"/>
      <c r="E1815" s="21"/>
      <c r="F1815" s="21" t="s">
        <v>15</v>
      </c>
      <c r="G1815" s="22">
        <v>32.954545454545453</v>
      </c>
      <c r="H1815" s="22" t="s">
        <v>5022</v>
      </c>
      <c r="I1815" s="22">
        <v>32.954545454545453</v>
      </c>
    </row>
    <row r="1816" spans="1:9" x14ac:dyDescent="0.3">
      <c r="A1816" s="23" t="s">
        <v>4169</v>
      </c>
      <c r="B1816" s="23">
        <v>50007120</v>
      </c>
      <c r="C1816" s="23" t="s">
        <v>4168</v>
      </c>
      <c r="D1816" s="23"/>
      <c r="E1816" s="23"/>
      <c r="F1816" s="23" t="s">
        <v>15</v>
      </c>
      <c r="G1816" s="24">
        <v>5.8181818181818183</v>
      </c>
      <c r="H1816" s="24" t="s">
        <v>5022</v>
      </c>
      <c r="I1816" s="24">
        <v>5.8181818181818183</v>
      </c>
    </row>
    <row r="1817" spans="1:9" x14ac:dyDescent="0.3">
      <c r="A1817" s="21" t="s">
        <v>4080</v>
      </c>
      <c r="B1817" s="21">
        <v>50007430</v>
      </c>
      <c r="C1817" s="21" t="s">
        <v>4081</v>
      </c>
      <c r="D1817" s="21"/>
      <c r="E1817" s="21"/>
      <c r="F1817" s="21" t="s">
        <v>15</v>
      </c>
      <c r="G1817" s="22">
        <v>38.272727272727273</v>
      </c>
      <c r="H1817" s="22" t="s">
        <v>5022</v>
      </c>
      <c r="I1817" s="22">
        <v>38.272727272727273</v>
      </c>
    </row>
    <row r="1818" spans="1:9" x14ac:dyDescent="0.3">
      <c r="A1818" s="23" t="s">
        <v>4082</v>
      </c>
      <c r="B1818" s="23">
        <v>50007440</v>
      </c>
      <c r="C1818" s="23" t="s">
        <v>4081</v>
      </c>
      <c r="D1818" s="23"/>
      <c r="E1818" s="23"/>
      <c r="F1818" s="23" t="s">
        <v>15</v>
      </c>
      <c r="G1818" s="24">
        <v>7.1818181818181817</v>
      </c>
      <c r="H1818" s="24" t="s">
        <v>5022</v>
      </c>
      <c r="I1818" s="24">
        <v>7.1818181818181817</v>
      </c>
    </row>
    <row r="1819" spans="1:9" x14ac:dyDescent="0.3">
      <c r="A1819" s="21" t="s">
        <v>3155</v>
      </c>
      <c r="B1819" s="22">
        <v>51222090</v>
      </c>
      <c r="C1819" s="21" t="s">
        <v>3153</v>
      </c>
      <c r="D1819" s="21"/>
      <c r="E1819" s="21"/>
      <c r="F1819" s="21" t="s">
        <v>187</v>
      </c>
      <c r="G1819" s="22" t="s">
        <v>5022</v>
      </c>
      <c r="H1819" s="22" t="s">
        <v>5022</v>
      </c>
      <c r="I1819" s="22">
        <v>0</v>
      </c>
    </row>
    <row r="1820" spans="1:9" x14ac:dyDescent="0.3">
      <c r="A1820" s="23" t="s">
        <v>3977</v>
      </c>
      <c r="B1820" s="24">
        <v>50007490</v>
      </c>
      <c r="C1820" s="23" t="s">
        <v>3978</v>
      </c>
      <c r="D1820" s="23"/>
      <c r="E1820" s="23"/>
      <c r="F1820" s="23" t="s">
        <v>15</v>
      </c>
      <c r="G1820" s="24">
        <v>322.18181818181819</v>
      </c>
      <c r="H1820" s="24" t="s">
        <v>5022</v>
      </c>
      <c r="I1820" s="24">
        <v>322.18181818181819</v>
      </c>
    </row>
    <row r="1821" spans="1:9" x14ac:dyDescent="0.3">
      <c r="A1821" s="21" t="s">
        <v>4521</v>
      </c>
      <c r="B1821" s="22">
        <v>51222110</v>
      </c>
      <c r="C1821" s="21" t="s">
        <v>4182</v>
      </c>
      <c r="D1821" s="21"/>
      <c r="E1821" s="21"/>
      <c r="F1821" s="21" t="s">
        <v>187</v>
      </c>
      <c r="G1821" s="22" t="s">
        <v>5022</v>
      </c>
      <c r="H1821" s="22" t="s">
        <v>5022</v>
      </c>
      <c r="I1821" s="22">
        <v>0</v>
      </c>
    </row>
    <row r="1822" spans="1:9" x14ac:dyDescent="0.3">
      <c r="A1822" s="23" t="s">
        <v>3328</v>
      </c>
      <c r="B1822" s="24">
        <v>50007510</v>
      </c>
      <c r="C1822" s="23" t="s">
        <v>3327</v>
      </c>
      <c r="D1822" s="23"/>
      <c r="E1822" s="23"/>
      <c r="F1822" s="23" t="s">
        <v>15</v>
      </c>
      <c r="G1822" s="24">
        <v>131.63636363636363</v>
      </c>
      <c r="H1822" s="24" t="s">
        <v>5022</v>
      </c>
      <c r="I1822" s="24">
        <v>131.63636363636363</v>
      </c>
    </row>
    <row r="1823" spans="1:9" x14ac:dyDescent="0.3">
      <c r="A1823" s="21" t="s">
        <v>4734</v>
      </c>
      <c r="B1823" s="22">
        <v>51222121</v>
      </c>
      <c r="C1823" s="21" t="s">
        <v>4182</v>
      </c>
      <c r="D1823" s="21"/>
      <c r="E1823" s="21"/>
      <c r="F1823" s="21" t="s">
        <v>187</v>
      </c>
      <c r="G1823" s="22">
        <v>7.9090909090909092</v>
      </c>
      <c r="H1823" s="22" t="s">
        <v>5022</v>
      </c>
      <c r="I1823" s="22">
        <v>7.9090909090909092</v>
      </c>
    </row>
    <row r="1824" spans="1:9" x14ac:dyDescent="0.3">
      <c r="A1824" s="23" t="s">
        <v>3762</v>
      </c>
      <c r="B1824" s="24">
        <v>51222130</v>
      </c>
      <c r="C1824" s="23" t="s">
        <v>3763</v>
      </c>
      <c r="D1824" s="23"/>
      <c r="E1824" s="23"/>
      <c r="F1824" s="23" t="s">
        <v>187</v>
      </c>
      <c r="G1824" s="24" t="s">
        <v>5022</v>
      </c>
      <c r="H1824" s="24" t="s">
        <v>5022</v>
      </c>
      <c r="I1824" s="24">
        <v>0</v>
      </c>
    </row>
    <row r="1825" spans="1:9" x14ac:dyDescent="0.3">
      <c r="A1825" s="21" t="s">
        <v>3928</v>
      </c>
      <c r="B1825" s="22">
        <v>50007520</v>
      </c>
      <c r="C1825" s="21" t="s">
        <v>2627</v>
      </c>
      <c r="D1825" s="21"/>
      <c r="E1825" s="21"/>
      <c r="F1825" s="21" t="s">
        <v>15</v>
      </c>
      <c r="G1825" s="22">
        <v>58.727272727272727</v>
      </c>
      <c r="H1825" s="22" t="s">
        <v>5022</v>
      </c>
      <c r="I1825" s="22">
        <v>58.727272727272727</v>
      </c>
    </row>
    <row r="1826" spans="1:9" x14ac:dyDescent="0.3">
      <c r="A1826" s="23" t="s">
        <v>2899</v>
      </c>
      <c r="B1826" s="24">
        <v>50008030</v>
      </c>
      <c r="C1826" s="23" t="s">
        <v>2900</v>
      </c>
      <c r="D1826" s="23"/>
      <c r="E1826" s="23"/>
      <c r="F1826" s="23" t="s">
        <v>15</v>
      </c>
      <c r="G1826" s="24">
        <v>95.13636363636364</v>
      </c>
      <c r="H1826" s="24" t="s">
        <v>5022</v>
      </c>
      <c r="I1826" s="24">
        <v>95.13636363636364</v>
      </c>
    </row>
    <row r="1827" spans="1:9" x14ac:dyDescent="0.3">
      <c r="A1827" s="21" t="s">
        <v>3370</v>
      </c>
      <c r="B1827" s="22">
        <v>50008050</v>
      </c>
      <c r="C1827" s="21" t="s">
        <v>3371</v>
      </c>
      <c r="D1827" s="21"/>
      <c r="E1827" s="21"/>
      <c r="F1827" s="21" t="s">
        <v>15</v>
      </c>
      <c r="G1827" s="22">
        <v>176.81818181818181</v>
      </c>
      <c r="H1827" s="22" t="s">
        <v>5022</v>
      </c>
      <c r="I1827" s="22">
        <v>176.81818181818181</v>
      </c>
    </row>
    <row r="1828" spans="1:9" x14ac:dyDescent="0.3">
      <c r="A1828" s="23" t="s">
        <v>4440</v>
      </c>
      <c r="B1828" s="24">
        <v>50008070</v>
      </c>
      <c r="C1828" s="23" t="s">
        <v>4441</v>
      </c>
      <c r="D1828" s="23"/>
      <c r="E1828" s="23"/>
      <c r="F1828" s="23" t="s">
        <v>15</v>
      </c>
      <c r="G1828" s="24">
        <v>62.772727272727273</v>
      </c>
      <c r="H1828" s="24" t="s">
        <v>5022</v>
      </c>
      <c r="I1828" s="24">
        <v>62.772727272727273</v>
      </c>
    </row>
    <row r="1829" spans="1:9" x14ac:dyDescent="0.3">
      <c r="A1829" s="21" t="s">
        <v>4143</v>
      </c>
      <c r="B1829" s="22">
        <v>50008090</v>
      </c>
      <c r="C1829" s="21" t="s">
        <v>4141</v>
      </c>
      <c r="D1829" s="21"/>
      <c r="E1829" s="21"/>
      <c r="F1829" s="21" t="s">
        <v>15</v>
      </c>
      <c r="G1829" s="22">
        <v>352.45454545454544</v>
      </c>
      <c r="H1829" s="22" t="s">
        <v>5022</v>
      </c>
      <c r="I1829" s="22">
        <v>352.45454545454544</v>
      </c>
    </row>
    <row r="1830" spans="1:9" x14ac:dyDescent="0.3">
      <c r="A1830" s="23" t="s">
        <v>2759</v>
      </c>
      <c r="B1830" s="24">
        <v>51222210</v>
      </c>
      <c r="C1830" s="23" t="s">
        <v>2758</v>
      </c>
      <c r="D1830" s="23"/>
      <c r="E1830" s="23"/>
      <c r="F1830" s="23" t="s">
        <v>187</v>
      </c>
      <c r="G1830" s="24">
        <v>7.1363636363636367</v>
      </c>
      <c r="H1830" s="24" t="s">
        <v>5022</v>
      </c>
      <c r="I1830" s="24">
        <v>7.1363636363636367</v>
      </c>
    </row>
    <row r="1831" spans="1:9" x14ac:dyDescent="0.3">
      <c r="A1831" s="21" t="s">
        <v>4788</v>
      </c>
      <c r="B1831" s="21">
        <v>51223000</v>
      </c>
      <c r="C1831" s="21" t="s">
        <v>4789</v>
      </c>
      <c r="D1831" s="21"/>
      <c r="E1831" s="21"/>
      <c r="F1831" s="21" t="s">
        <v>187</v>
      </c>
      <c r="G1831" s="22" t="s">
        <v>5022</v>
      </c>
      <c r="H1831" s="22" t="s">
        <v>5022</v>
      </c>
      <c r="I1831" s="22">
        <v>0</v>
      </c>
    </row>
    <row r="1832" spans="1:9" x14ac:dyDescent="0.3">
      <c r="A1832" s="23" t="s">
        <v>4144</v>
      </c>
      <c r="B1832" s="23">
        <v>50008100</v>
      </c>
      <c r="C1832" s="23" t="s">
        <v>4141</v>
      </c>
      <c r="D1832" s="23"/>
      <c r="E1832" s="23"/>
      <c r="F1832" s="23" t="s">
        <v>15</v>
      </c>
      <c r="G1832" s="24">
        <v>57.272727272727273</v>
      </c>
      <c r="H1832" s="24" t="s">
        <v>5022</v>
      </c>
      <c r="I1832" s="24">
        <v>57.272727272727273</v>
      </c>
    </row>
    <row r="1833" spans="1:9" x14ac:dyDescent="0.3">
      <c r="A1833" s="21" t="s">
        <v>3666</v>
      </c>
      <c r="B1833" s="21">
        <v>50008170</v>
      </c>
      <c r="C1833" s="21" t="s">
        <v>3667</v>
      </c>
      <c r="D1833" s="21"/>
      <c r="E1833" s="21"/>
      <c r="F1833" s="21" t="s">
        <v>15</v>
      </c>
      <c r="G1833" s="22">
        <v>46.363636363636367</v>
      </c>
      <c r="H1833" s="22" t="s">
        <v>5022</v>
      </c>
      <c r="I1833" s="22">
        <v>46.363636363636367</v>
      </c>
    </row>
    <row r="1834" spans="1:9" x14ac:dyDescent="0.3">
      <c r="A1834" s="23" t="s">
        <v>3668</v>
      </c>
      <c r="B1834" s="23">
        <v>50008180</v>
      </c>
      <c r="C1834" s="23" t="s">
        <v>3667</v>
      </c>
      <c r="D1834" s="23"/>
      <c r="E1834" s="23"/>
      <c r="F1834" s="23" t="s">
        <v>15</v>
      </c>
      <c r="G1834" s="24">
        <v>198.90909090909091</v>
      </c>
      <c r="H1834" s="24" t="s">
        <v>5022</v>
      </c>
      <c r="I1834" s="24">
        <v>198.90909090909091</v>
      </c>
    </row>
    <row r="1835" spans="1:9" x14ac:dyDescent="0.3">
      <c r="A1835" s="21" t="s">
        <v>4048</v>
      </c>
      <c r="B1835" s="21">
        <v>50100410</v>
      </c>
      <c r="C1835" s="21" t="s">
        <v>4049</v>
      </c>
      <c r="D1835" s="21"/>
      <c r="E1835" s="21"/>
      <c r="F1835" s="21" t="s">
        <v>15</v>
      </c>
      <c r="G1835" s="22">
        <v>193.27272727272728</v>
      </c>
      <c r="H1835" s="22">
        <v>158.5</v>
      </c>
      <c r="I1835" s="22">
        <v>351.77272727272725</v>
      </c>
    </row>
    <row r="1836" spans="1:9" x14ac:dyDescent="0.3">
      <c r="A1836" s="23" t="s">
        <v>4050</v>
      </c>
      <c r="B1836" s="23">
        <v>50100420</v>
      </c>
      <c r="C1836" s="23" t="s">
        <v>4049</v>
      </c>
      <c r="D1836" s="23"/>
      <c r="E1836" s="23"/>
      <c r="F1836" s="23" t="s">
        <v>15</v>
      </c>
      <c r="G1836" s="24">
        <v>1445</v>
      </c>
      <c r="H1836" s="24">
        <v>19.6666666666667</v>
      </c>
      <c r="I1836" s="24">
        <v>1464.6666666666667</v>
      </c>
    </row>
    <row r="1837" spans="1:9" x14ac:dyDescent="0.3">
      <c r="A1837" s="21" t="s">
        <v>4051</v>
      </c>
      <c r="B1837" s="21">
        <v>50100430</v>
      </c>
      <c r="C1837" s="21" t="s">
        <v>4052</v>
      </c>
      <c r="D1837" s="21"/>
      <c r="E1837" s="21"/>
      <c r="F1837" s="21" t="s">
        <v>15</v>
      </c>
      <c r="G1837" s="22">
        <v>328.95454545454544</v>
      </c>
      <c r="H1837" s="22">
        <v>146.727272727273</v>
      </c>
      <c r="I1837" s="22">
        <v>475.68181818181847</v>
      </c>
    </row>
    <row r="1838" spans="1:9" x14ac:dyDescent="0.3">
      <c r="A1838" s="21" t="s">
        <v>4053</v>
      </c>
      <c r="B1838" s="21">
        <v>50100440</v>
      </c>
      <c r="C1838" s="21" t="s">
        <v>4052</v>
      </c>
      <c r="D1838" s="21"/>
      <c r="E1838" s="21"/>
      <c r="F1838" s="21" t="s">
        <v>15</v>
      </c>
      <c r="G1838" s="22">
        <v>1731.7727272727273</v>
      </c>
      <c r="H1838" s="22">
        <v>2.1875</v>
      </c>
      <c r="I1838" s="22">
        <v>1733.9602272727273</v>
      </c>
    </row>
    <row r="1839" spans="1:9" x14ac:dyDescent="0.3">
      <c r="A1839" s="23" t="s">
        <v>2772</v>
      </c>
      <c r="B1839" s="23">
        <v>50100450</v>
      </c>
      <c r="C1839" s="23" t="s">
        <v>2773</v>
      </c>
      <c r="D1839" s="23"/>
      <c r="E1839" s="23"/>
      <c r="F1839" s="23" t="s">
        <v>15</v>
      </c>
      <c r="G1839" s="24">
        <v>318.5</v>
      </c>
      <c r="H1839" s="24">
        <v>287.72727272727298</v>
      </c>
      <c r="I1839" s="24">
        <v>606.22727272727298</v>
      </c>
    </row>
    <row r="1840" spans="1:9" x14ac:dyDescent="0.3">
      <c r="A1840" s="21" t="s">
        <v>4811</v>
      </c>
      <c r="B1840" s="21">
        <v>51228800</v>
      </c>
      <c r="C1840" s="21" t="s">
        <v>4812</v>
      </c>
      <c r="D1840" s="21"/>
      <c r="E1840" s="21"/>
      <c r="F1840" s="21" t="s">
        <v>187</v>
      </c>
      <c r="G1840" s="22">
        <v>0.18181818181818182</v>
      </c>
      <c r="H1840" s="22" t="s">
        <v>5022</v>
      </c>
      <c r="I1840" s="22">
        <v>0.18181818181818182</v>
      </c>
    </row>
    <row r="1841" spans="1:9" x14ac:dyDescent="0.3">
      <c r="A1841" s="21" t="s">
        <v>4813</v>
      </c>
      <c r="B1841" s="21">
        <v>51228810</v>
      </c>
      <c r="C1841" s="21" t="s">
        <v>4812</v>
      </c>
      <c r="D1841" s="21"/>
      <c r="E1841" s="21"/>
      <c r="F1841" s="21" t="s">
        <v>187</v>
      </c>
      <c r="G1841" s="22">
        <v>19.40909090909091</v>
      </c>
      <c r="H1841" s="22" t="s">
        <v>5022</v>
      </c>
      <c r="I1841" s="22">
        <v>19.40909090909091</v>
      </c>
    </row>
    <row r="1842" spans="1:9" x14ac:dyDescent="0.3">
      <c r="A1842" s="23" t="s">
        <v>4854</v>
      </c>
      <c r="B1842" s="23">
        <v>51228820</v>
      </c>
      <c r="C1842" s="23" t="s">
        <v>4855</v>
      </c>
      <c r="D1842" s="23"/>
      <c r="E1842" s="23"/>
      <c r="F1842" s="23" t="s">
        <v>187</v>
      </c>
      <c r="G1842" s="24">
        <v>1.7727272727272727</v>
      </c>
      <c r="H1842" s="24" t="s">
        <v>5022</v>
      </c>
      <c r="I1842" s="24">
        <v>1.7727272727272727</v>
      </c>
    </row>
    <row r="1843" spans="1:9" x14ac:dyDescent="0.3">
      <c r="A1843" s="21" t="s">
        <v>4856</v>
      </c>
      <c r="B1843" s="21">
        <v>51228825</v>
      </c>
      <c r="C1843" s="21" t="s">
        <v>4855</v>
      </c>
      <c r="D1843" s="21"/>
      <c r="E1843" s="21"/>
      <c r="F1843" s="21" t="s">
        <v>187</v>
      </c>
      <c r="G1843" s="22" t="s">
        <v>5022</v>
      </c>
      <c r="H1843" s="22" t="s">
        <v>5022</v>
      </c>
      <c r="I1843" s="22">
        <v>0</v>
      </c>
    </row>
    <row r="1844" spans="1:9" x14ac:dyDescent="0.3">
      <c r="A1844" s="23" t="s">
        <v>3305</v>
      </c>
      <c r="B1844" s="23">
        <v>51228830</v>
      </c>
      <c r="C1844" s="23" t="s">
        <v>3306</v>
      </c>
      <c r="D1844" s="23"/>
      <c r="E1844" s="23"/>
      <c r="F1844" s="23" t="s">
        <v>187</v>
      </c>
      <c r="G1844" s="24">
        <v>12.681818181818182</v>
      </c>
      <c r="H1844" s="24" t="s">
        <v>5022</v>
      </c>
      <c r="I1844" s="24">
        <v>12.681818181818182</v>
      </c>
    </row>
    <row r="1845" spans="1:9" x14ac:dyDescent="0.3">
      <c r="A1845" s="21" t="s">
        <v>597</v>
      </c>
      <c r="B1845" s="21">
        <v>51280030</v>
      </c>
      <c r="C1845" s="21" t="s">
        <v>313</v>
      </c>
      <c r="D1845" s="21"/>
      <c r="E1845" s="21"/>
      <c r="F1845" s="21" t="s">
        <v>314</v>
      </c>
      <c r="G1845" s="22">
        <v>2.1818181818181817</v>
      </c>
      <c r="H1845" s="22" t="s">
        <v>5022</v>
      </c>
      <c r="I1845" s="22">
        <v>2.1818181818181817</v>
      </c>
    </row>
    <row r="1846" spans="1:9" x14ac:dyDescent="0.3">
      <c r="A1846" s="23" t="s">
        <v>3310</v>
      </c>
      <c r="B1846" s="23">
        <v>51280040</v>
      </c>
      <c r="C1846" s="23" t="s">
        <v>3311</v>
      </c>
      <c r="D1846" s="23"/>
      <c r="E1846" s="23"/>
      <c r="F1846" s="23" t="s">
        <v>314</v>
      </c>
      <c r="G1846" s="24">
        <v>0.77272727272727271</v>
      </c>
      <c r="H1846" s="24" t="s">
        <v>5022</v>
      </c>
      <c r="I1846" s="24">
        <v>0.77272727272727271</v>
      </c>
    </row>
    <row r="1847" spans="1:9" x14ac:dyDescent="0.3">
      <c r="A1847" s="21" t="s">
        <v>2774</v>
      </c>
      <c r="B1847" s="21">
        <v>50100460</v>
      </c>
      <c r="C1847" s="21" t="s">
        <v>2773</v>
      </c>
      <c r="D1847" s="21"/>
      <c r="E1847" s="21"/>
      <c r="F1847" s="21" t="s">
        <v>15</v>
      </c>
      <c r="G1847" s="22">
        <v>2023.2272727272727</v>
      </c>
      <c r="H1847" s="22">
        <v>8.0476190476190492</v>
      </c>
      <c r="I1847" s="22">
        <v>2031.2748917748918</v>
      </c>
    </row>
    <row r="1848" spans="1:9" x14ac:dyDescent="0.3">
      <c r="A1848" s="23" t="s">
        <v>3344</v>
      </c>
      <c r="B1848" s="23">
        <v>51280060</v>
      </c>
      <c r="C1848" s="23" t="s">
        <v>3345</v>
      </c>
      <c r="D1848" s="23"/>
      <c r="E1848" s="23"/>
      <c r="F1848" s="23" t="s">
        <v>314</v>
      </c>
      <c r="G1848" s="24">
        <v>3.1818181818181817</v>
      </c>
      <c r="H1848" s="24" t="s">
        <v>5022</v>
      </c>
      <c r="I1848" s="24">
        <v>3.1818181818181817</v>
      </c>
    </row>
    <row r="1849" spans="1:9" x14ac:dyDescent="0.3">
      <c r="A1849" s="23" t="s">
        <v>3346</v>
      </c>
      <c r="B1849" s="23">
        <v>51280070</v>
      </c>
      <c r="C1849" s="23" t="s">
        <v>3345</v>
      </c>
      <c r="D1849" s="23"/>
      <c r="E1849" s="23"/>
      <c r="F1849" s="23" t="s">
        <v>314</v>
      </c>
      <c r="G1849" s="24">
        <v>25.863636363636363</v>
      </c>
      <c r="H1849" s="24" t="s">
        <v>5022</v>
      </c>
      <c r="I1849" s="24">
        <v>25.863636363636363</v>
      </c>
    </row>
    <row r="1850" spans="1:9" x14ac:dyDescent="0.3">
      <c r="A1850" s="21" t="s">
        <v>4417</v>
      </c>
      <c r="B1850" s="21">
        <v>51280080</v>
      </c>
      <c r="C1850" s="21" t="s">
        <v>4418</v>
      </c>
      <c r="D1850" s="21"/>
      <c r="E1850" s="21"/>
      <c r="F1850" s="21" t="s">
        <v>314</v>
      </c>
      <c r="G1850" s="22">
        <v>10.090909090909092</v>
      </c>
      <c r="H1850" s="22" t="s">
        <v>5022</v>
      </c>
      <c r="I1850" s="22">
        <v>10.090909090909092</v>
      </c>
    </row>
    <row r="1851" spans="1:9" x14ac:dyDescent="0.3">
      <c r="A1851" s="23" t="s">
        <v>4419</v>
      </c>
      <c r="B1851" s="23">
        <v>51280090</v>
      </c>
      <c r="C1851" s="23" t="s">
        <v>4418</v>
      </c>
      <c r="D1851" s="23"/>
      <c r="E1851" s="23"/>
      <c r="F1851" s="23" t="s">
        <v>314</v>
      </c>
      <c r="G1851" s="24">
        <v>64.181818181818187</v>
      </c>
      <c r="H1851" s="24" t="s">
        <v>5022</v>
      </c>
      <c r="I1851" s="24">
        <v>64.181818181818187</v>
      </c>
    </row>
    <row r="1852" spans="1:9" x14ac:dyDescent="0.3">
      <c r="A1852" s="21" t="s">
        <v>3592</v>
      </c>
      <c r="B1852" s="21">
        <v>51280100</v>
      </c>
      <c r="C1852" s="21" t="s">
        <v>3593</v>
      </c>
      <c r="D1852" s="21"/>
      <c r="E1852" s="21"/>
      <c r="F1852" s="21" t="s">
        <v>314</v>
      </c>
      <c r="G1852" s="22">
        <v>5.8636363636363633</v>
      </c>
      <c r="H1852" s="22" t="s">
        <v>5022</v>
      </c>
      <c r="I1852" s="22">
        <v>5.8636363636363633</v>
      </c>
    </row>
    <row r="1853" spans="1:9" x14ac:dyDescent="0.3">
      <c r="A1853" s="21" t="s">
        <v>4244</v>
      </c>
      <c r="B1853" s="21">
        <v>50000920</v>
      </c>
      <c r="C1853" s="21" t="s">
        <v>4245</v>
      </c>
      <c r="D1853" s="21"/>
      <c r="E1853" s="21"/>
      <c r="F1853" s="21" t="s">
        <v>15</v>
      </c>
      <c r="G1853" s="22">
        <v>11.454545454545455</v>
      </c>
      <c r="H1853" s="22" t="s">
        <v>5022</v>
      </c>
      <c r="I1853" s="22">
        <v>11.454545454545455</v>
      </c>
    </row>
    <row r="1854" spans="1:9" x14ac:dyDescent="0.3">
      <c r="A1854" s="21" t="s">
        <v>4284</v>
      </c>
      <c r="B1854" s="21">
        <v>51280130</v>
      </c>
      <c r="C1854" s="21" t="s">
        <v>4285</v>
      </c>
      <c r="D1854" s="21"/>
      <c r="E1854" s="21"/>
      <c r="F1854" s="21" t="s">
        <v>314</v>
      </c>
      <c r="G1854" s="22">
        <v>4.5454545454545456E-2</v>
      </c>
      <c r="H1854" s="22" t="s">
        <v>5022</v>
      </c>
      <c r="I1854" s="22">
        <v>4.5454545454545456E-2</v>
      </c>
    </row>
    <row r="1855" spans="1:9" x14ac:dyDescent="0.3">
      <c r="A1855" s="23" t="s">
        <v>4286</v>
      </c>
      <c r="B1855" s="23">
        <v>51280140</v>
      </c>
      <c r="C1855" s="23" t="s">
        <v>4285</v>
      </c>
      <c r="D1855" s="23"/>
      <c r="E1855" s="23"/>
      <c r="F1855" s="23" t="s">
        <v>314</v>
      </c>
      <c r="G1855" s="24">
        <v>0.31818181818181818</v>
      </c>
      <c r="H1855" s="24" t="s">
        <v>5022</v>
      </c>
      <c r="I1855" s="24">
        <v>0.31818181818181818</v>
      </c>
    </row>
    <row r="1856" spans="1:9" x14ac:dyDescent="0.3">
      <c r="A1856" s="21" t="s">
        <v>4861</v>
      </c>
      <c r="B1856" s="22">
        <v>50203000</v>
      </c>
      <c r="C1856" s="21" t="s">
        <v>4860</v>
      </c>
      <c r="D1856" s="21"/>
      <c r="E1856" s="21" t="s">
        <v>4951</v>
      </c>
      <c r="F1856" s="21" t="s">
        <v>179</v>
      </c>
      <c r="G1856" s="22">
        <v>10.818181818181818</v>
      </c>
      <c r="H1856" s="22" t="s">
        <v>5022</v>
      </c>
      <c r="I1856" s="22">
        <v>10.818181818181818</v>
      </c>
    </row>
    <row r="1857" spans="1:9" x14ac:dyDescent="0.3">
      <c r="A1857" s="23" t="s">
        <v>3940</v>
      </c>
      <c r="B1857" s="23">
        <v>51280190</v>
      </c>
      <c r="C1857" s="23" t="s">
        <v>3941</v>
      </c>
      <c r="D1857" s="23"/>
      <c r="E1857" s="23"/>
      <c r="F1857" s="23" t="s">
        <v>314</v>
      </c>
      <c r="G1857" s="24">
        <v>0</v>
      </c>
      <c r="H1857" s="24" t="s">
        <v>5022</v>
      </c>
      <c r="I1857" s="24">
        <v>0</v>
      </c>
    </row>
    <row r="1858" spans="1:9" x14ac:dyDescent="0.3">
      <c r="A1858" s="21" t="s">
        <v>3316</v>
      </c>
      <c r="B1858" s="21">
        <v>51280200</v>
      </c>
      <c r="C1858" s="21" t="s">
        <v>3317</v>
      </c>
      <c r="D1858" s="21"/>
      <c r="E1858" s="21"/>
      <c r="F1858" s="21" t="s">
        <v>314</v>
      </c>
      <c r="G1858" s="22">
        <v>0.36363636363636365</v>
      </c>
      <c r="H1858" s="22" t="s">
        <v>5022</v>
      </c>
      <c r="I1858" s="22">
        <v>0.36363636363636365</v>
      </c>
    </row>
    <row r="1859" spans="1:9" x14ac:dyDescent="0.3">
      <c r="A1859" s="23" t="s">
        <v>3312</v>
      </c>
      <c r="B1859" s="23">
        <v>51280230</v>
      </c>
      <c r="C1859" s="23" t="s">
        <v>3311</v>
      </c>
      <c r="D1859" s="23"/>
      <c r="E1859" s="23"/>
      <c r="F1859" s="23" t="s">
        <v>314</v>
      </c>
      <c r="G1859" s="24">
        <v>9.0909090909090912E-2</v>
      </c>
      <c r="H1859" s="24" t="s">
        <v>5022</v>
      </c>
      <c r="I1859" s="24">
        <v>9.0909090909090912E-2</v>
      </c>
    </row>
    <row r="1860" spans="1:9" x14ac:dyDescent="0.3">
      <c r="A1860" s="21" t="s">
        <v>312</v>
      </c>
      <c r="B1860" s="21">
        <v>51280260</v>
      </c>
      <c r="C1860" s="21" t="s">
        <v>313</v>
      </c>
      <c r="D1860" s="21"/>
      <c r="E1860" s="21"/>
      <c r="F1860" s="21" t="s">
        <v>314</v>
      </c>
      <c r="G1860" s="22">
        <v>18.454545454545453</v>
      </c>
      <c r="H1860" s="22">
        <v>2.4</v>
      </c>
      <c r="I1860" s="22">
        <v>20.854545454545452</v>
      </c>
    </row>
    <row r="1861" spans="1:9" x14ac:dyDescent="0.3">
      <c r="A1861" s="23" t="s">
        <v>3679</v>
      </c>
      <c r="B1861" s="23">
        <v>51280310</v>
      </c>
      <c r="C1861" s="23" t="s">
        <v>3680</v>
      </c>
      <c r="D1861" s="23"/>
      <c r="E1861" s="23"/>
      <c r="F1861" s="23" t="s">
        <v>314</v>
      </c>
      <c r="G1861" s="24">
        <v>1.1363636363636365</v>
      </c>
      <c r="H1861" s="24" t="s">
        <v>5022</v>
      </c>
      <c r="I1861" s="24">
        <v>1.1363636363636365</v>
      </c>
    </row>
    <row r="1862" spans="1:9" x14ac:dyDescent="0.3">
      <c r="A1862" s="21" t="s">
        <v>3272</v>
      </c>
      <c r="B1862" s="21">
        <v>50100510</v>
      </c>
      <c r="C1862" s="21" t="s">
        <v>3273</v>
      </c>
      <c r="D1862" s="21"/>
      <c r="E1862" s="21"/>
      <c r="F1862" s="21" t="s">
        <v>15</v>
      </c>
      <c r="G1862" s="22">
        <v>548.63636363636363</v>
      </c>
      <c r="H1862" s="22">
        <v>306.95454545454498</v>
      </c>
      <c r="I1862" s="22">
        <v>855.59090909090855</v>
      </c>
    </row>
    <row r="1863" spans="1:9" x14ac:dyDescent="0.3">
      <c r="A1863" s="23" t="s">
        <v>3942</v>
      </c>
      <c r="B1863" s="23">
        <v>51280340</v>
      </c>
      <c r="C1863" s="23" t="s">
        <v>3941</v>
      </c>
      <c r="D1863" s="23"/>
      <c r="E1863" s="23"/>
      <c r="F1863" s="23" t="s">
        <v>314</v>
      </c>
      <c r="G1863" s="24" t="s">
        <v>5022</v>
      </c>
      <c r="H1863" s="24" t="s">
        <v>5022</v>
      </c>
      <c r="I1863" s="24">
        <v>0</v>
      </c>
    </row>
    <row r="1864" spans="1:9" x14ac:dyDescent="0.3">
      <c r="A1864" s="21" t="s">
        <v>2701</v>
      </c>
      <c r="B1864" s="21">
        <v>50100530</v>
      </c>
      <c r="C1864" s="21" t="s">
        <v>2702</v>
      </c>
      <c r="D1864" s="21"/>
      <c r="E1864" s="21"/>
      <c r="F1864" s="21" t="s">
        <v>15</v>
      </c>
      <c r="G1864" s="22">
        <v>426.72727272727275</v>
      </c>
      <c r="H1864" s="22">
        <v>174.81818181818201</v>
      </c>
      <c r="I1864" s="22">
        <v>601.54545454545473</v>
      </c>
    </row>
    <row r="1865" spans="1:9" x14ac:dyDescent="0.3">
      <c r="A1865" s="23" t="s">
        <v>2985</v>
      </c>
      <c r="B1865" s="23">
        <v>51280440</v>
      </c>
      <c r="C1865" s="23" t="s">
        <v>471</v>
      </c>
      <c r="D1865" s="23"/>
      <c r="E1865" s="23"/>
      <c r="F1865" s="23" t="s">
        <v>314</v>
      </c>
      <c r="G1865" s="24">
        <v>2</v>
      </c>
      <c r="H1865" s="24" t="s">
        <v>5022</v>
      </c>
      <c r="I1865" s="24">
        <v>2</v>
      </c>
    </row>
    <row r="1866" spans="1:9" x14ac:dyDescent="0.3">
      <c r="A1866" s="21" t="s">
        <v>3496</v>
      </c>
      <c r="B1866" s="21">
        <v>51280500</v>
      </c>
      <c r="C1866" s="21" t="s">
        <v>3497</v>
      </c>
      <c r="D1866" s="21"/>
      <c r="E1866" s="21"/>
      <c r="F1866" s="21" t="s">
        <v>314</v>
      </c>
      <c r="G1866" s="22">
        <v>5.4545454545454541</v>
      </c>
      <c r="H1866" s="22" t="s">
        <v>5022</v>
      </c>
      <c r="I1866" s="22">
        <v>5.4545454545454541</v>
      </c>
    </row>
    <row r="1867" spans="1:9" x14ac:dyDescent="0.3">
      <c r="A1867" s="23" t="s">
        <v>3498</v>
      </c>
      <c r="B1867" s="23">
        <v>51280530</v>
      </c>
      <c r="C1867" s="23" t="s">
        <v>3497</v>
      </c>
      <c r="D1867" s="23"/>
      <c r="E1867" s="23"/>
      <c r="F1867" s="23" t="s">
        <v>314</v>
      </c>
      <c r="G1867" s="24">
        <v>1.9090909090909092</v>
      </c>
      <c r="H1867" s="24" t="s">
        <v>5022</v>
      </c>
      <c r="I1867" s="24">
        <v>1.9090909090909092</v>
      </c>
    </row>
    <row r="1868" spans="1:9" x14ac:dyDescent="0.3">
      <c r="A1868" s="21" t="s">
        <v>2705</v>
      </c>
      <c r="B1868" s="21">
        <v>50100540</v>
      </c>
      <c r="C1868" s="21" t="s">
        <v>2702</v>
      </c>
      <c r="D1868" s="21"/>
      <c r="E1868" s="21"/>
      <c r="F1868" s="21" t="s">
        <v>15</v>
      </c>
      <c r="G1868" s="22">
        <v>1978.4545454545455</v>
      </c>
      <c r="H1868" s="22" t="s">
        <v>5022</v>
      </c>
      <c r="I1868" s="22">
        <v>1978.4545454545455</v>
      </c>
    </row>
    <row r="1869" spans="1:9" x14ac:dyDescent="0.3">
      <c r="A1869" s="23" t="s">
        <v>3715</v>
      </c>
      <c r="B1869" s="23">
        <v>51280590</v>
      </c>
      <c r="C1869" s="23" t="s">
        <v>3714</v>
      </c>
      <c r="D1869" s="23"/>
      <c r="E1869" s="23"/>
      <c r="F1869" s="23" t="s">
        <v>314</v>
      </c>
      <c r="G1869" s="24">
        <v>33.727272727272727</v>
      </c>
      <c r="H1869" s="24">
        <v>1.125</v>
      </c>
      <c r="I1869" s="24">
        <v>34.852272727272727</v>
      </c>
    </row>
    <row r="1870" spans="1:9" x14ac:dyDescent="0.3">
      <c r="A1870" s="21" t="s">
        <v>2986</v>
      </c>
      <c r="B1870" s="21">
        <v>51280630</v>
      </c>
      <c r="C1870" s="21" t="s">
        <v>2987</v>
      </c>
      <c r="D1870" s="21"/>
      <c r="E1870" s="21"/>
      <c r="F1870" s="21" t="s">
        <v>314</v>
      </c>
      <c r="G1870" s="22">
        <v>10.090909090909092</v>
      </c>
      <c r="H1870" s="22" t="s">
        <v>5022</v>
      </c>
      <c r="I1870" s="22">
        <v>10.090909090909092</v>
      </c>
    </row>
    <row r="1871" spans="1:9" x14ac:dyDescent="0.3">
      <c r="A1871" s="23" t="s">
        <v>2981</v>
      </c>
      <c r="B1871" s="23">
        <v>51280640</v>
      </c>
      <c r="C1871" s="23" t="s">
        <v>2982</v>
      </c>
      <c r="D1871" s="23"/>
      <c r="E1871" s="23"/>
      <c r="F1871" s="23" t="s">
        <v>314</v>
      </c>
      <c r="G1871" s="24">
        <v>0.18181818181818182</v>
      </c>
      <c r="H1871" s="24" t="s">
        <v>5022</v>
      </c>
      <c r="I1871" s="24">
        <v>0.18181818181818182</v>
      </c>
    </row>
    <row r="1872" spans="1:9" x14ac:dyDescent="0.3">
      <c r="A1872" s="21" t="s">
        <v>2983</v>
      </c>
      <c r="B1872" s="21">
        <v>51280650</v>
      </c>
      <c r="C1872" s="21" t="s">
        <v>2982</v>
      </c>
      <c r="D1872" s="21"/>
      <c r="E1872" s="21"/>
      <c r="F1872" s="21" t="s">
        <v>314</v>
      </c>
      <c r="G1872" s="22">
        <v>6</v>
      </c>
      <c r="H1872" s="22" t="s">
        <v>5022</v>
      </c>
      <c r="I1872" s="22">
        <v>6</v>
      </c>
    </row>
    <row r="1873" spans="1:9" x14ac:dyDescent="0.3">
      <c r="A1873" s="23" t="s">
        <v>3002</v>
      </c>
      <c r="B1873" s="23">
        <v>51280660</v>
      </c>
      <c r="C1873" s="23" t="s">
        <v>3003</v>
      </c>
      <c r="D1873" s="23"/>
      <c r="E1873" s="23"/>
      <c r="F1873" s="23" t="s">
        <v>314</v>
      </c>
      <c r="G1873" s="24">
        <v>0.13636363636363635</v>
      </c>
      <c r="H1873" s="24" t="s">
        <v>5022</v>
      </c>
      <c r="I1873" s="24">
        <v>0.13636363636363635</v>
      </c>
    </row>
    <row r="1874" spans="1:9" x14ac:dyDescent="0.3">
      <c r="A1874" s="21" t="s">
        <v>3004</v>
      </c>
      <c r="B1874" s="21">
        <v>51280670</v>
      </c>
      <c r="C1874" s="21" t="s">
        <v>3003</v>
      </c>
      <c r="D1874" s="21"/>
      <c r="E1874" s="21"/>
      <c r="F1874" s="21" t="s">
        <v>314</v>
      </c>
      <c r="G1874" s="22">
        <v>0.27272727272727271</v>
      </c>
      <c r="H1874" s="22" t="s">
        <v>5022</v>
      </c>
      <c r="I1874" s="22">
        <v>0.27272727272727271</v>
      </c>
    </row>
    <row r="1875" spans="1:9" x14ac:dyDescent="0.3">
      <c r="A1875" s="23" t="s">
        <v>4920</v>
      </c>
      <c r="B1875" s="23">
        <v>50100870</v>
      </c>
      <c r="C1875" s="23" t="s">
        <v>4921</v>
      </c>
      <c r="D1875" s="23"/>
      <c r="E1875" s="23"/>
      <c r="F1875" s="23" t="s">
        <v>15</v>
      </c>
      <c r="G1875" s="24" t="s">
        <v>5022</v>
      </c>
      <c r="H1875" s="24" t="s">
        <v>5022</v>
      </c>
      <c r="I1875" s="24">
        <v>0</v>
      </c>
    </row>
    <row r="1876" spans="1:9" x14ac:dyDescent="0.3">
      <c r="A1876" s="21" t="s">
        <v>4190</v>
      </c>
      <c r="B1876" s="21">
        <v>50101010</v>
      </c>
      <c r="C1876" s="21" t="s">
        <v>4187</v>
      </c>
      <c r="D1876" s="21"/>
      <c r="E1876" s="21" t="s">
        <v>4952</v>
      </c>
      <c r="F1876" s="21" t="s">
        <v>15</v>
      </c>
      <c r="G1876" s="22">
        <v>392.68181818181819</v>
      </c>
      <c r="H1876" s="22" t="s">
        <v>5022</v>
      </c>
      <c r="I1876" s="22">
        <v>392.68181818181819</v>
      </c>
    </row>
    <row r="1877" spans="1:9" x14ac:dyDescent="0.3">
      <c r="A1877" s="23" t="s">
        <v>2999</v>
      </c>
      <c r="B1877" s="23">
        <v>51280700</v>
      </c>
      <c r="C1877" s="23" t="s">
        <v>3000</v>
      </c>
      <c r="D1877" s="23"/>
      <c r="E1877" s="23"/>
      <c r="F1877" s="23" t="s">
        <v>314</v>
      </c>
      <c r="G1877" s="24">
        <v>10.363636363636363</v>
      </c>
      <c r="H1877" s="24">
        <v>1</v>
      </c>
      <c r="I1877" s="24">
        <v>11.363636363636363</v>
      </c>
    </row>
    <row r="1878" spans="1:9" x14ac:dyDescent="0.3">
      <c r="A1878" s="21" t="s">
        <v>3886</v>
      </c>
      <c r="B1878" s="21">
        <v>50101090</v>
      </c>
      <c r="C1878" s="21" t="s">
        <v>3887</v>
      </c>
      <c r="D1878" s="21"/>
      <c r="E1878" s="21"/>
      <c r="F1878" s="21" t="s">
        <v>15</v>
      </c>
      <c r="G1878" s="22">
        <v>32.727272727272727</v>
      </c>
      <c r="H1878" s="22" t="s">
        <v>5022</v>
      </c>
      <c r="I1878" s="22">
        <v>32.727272727272727</v>
      </c>
    </row>
    <row r="1879" spans="1:9" x14ac:dyDescent="0.3">
      <c r="A1879" s="23" t="s">
        <v>3888</v>
      </c>
      <c r="B1879" s="23">
        <v>50101100</v>
      </c>
      <c r="C1879" s="23" t="s">
        <v>3887</v>
      </c>
      <c r="D1879" s="23"/>
      <c r="E1879" s="23"/>
      <c r="F1879" s="23" t="s">
        <v>15</v>
      </c>
      <c r="G1879" s="24">
        <v>1953.909090909091</v>
      </c>
      <c r="H1879" s="24" t="s">
        <v>5022</v>
      </c>
      <c r="I1879" s="24">
        <v>1953.909090909091</v>
      </c>
    </row>
    <row r="1880" spans="1:9" x14ac:dyDescent="0.3">
      <c r="A1880" s="21" t="s">
        <v>3010</v>
      </c>
      <c r="B1880" s="21">
        <v>51280730</v>
      </c>
      <c r="C1880" s="21" t="s">
        <v>3009</v>
      </c>
      <c r="D1880" s="21"/>
      <c r="E1880" s="21"/>
      <c r="F1880" s="21" t="s">
        <v>314</v>
      </c>
      <c r="G1880" s="22">
        <v>8.3636363636363633</v>
      </c>
      <c r="H1880" s="22">
        <v>1</v>
      </c>
      <c r="I1880" s="22">
        <v>9.3636363636363633</v>
      </c>
    </row>
    <row r="1881" spans="1:9" x14ac:dyDescent="0.3">
      <c r="A1881" s="23" t="s">
        <v>2820</v>
      </c>
      <c r="B1881" s="23">
        <v>51111120</v>
      </c>
      <c r="C1881" s="23" t="s">
        <v>2819</v>
      </c>
      <c r="D1881" s="23"/>
      <c r="E1881" s="23"/>
      <c r="F1881" s="23" t="s">
        <v>15</v>
      </c>
      <c r="G1881" s="24">
        <v>173.77272727272728</v>
      </c>
      <c r="H1881" s="24" t="s">
        <v>5022</v>
      </c>
      <c r="I1881" s="24">
        <v>173.77272727272728</v>
      </c>
    </row>
    <row r="1882" spans="1:9" x14ac:dyDescent="0.3">
      <c r="A1882" s="21" t="s">
        <v>2924</v>
      </c>
      <c r="B1882" s="21">
        <v>51280750</v>
      </c>
      <c r="C1882" s="21" t="s">
        <v>2923</v>
      </c>
      <c r="D1882" s="21"/>
      <c r="E1882" s="21"/>
      <c r="F1882" s="21" t="s">
        <v>314</v>
      </c>
      <c r="G1882" s="22">
        <v>2.7272727272727271</v>
      </c>
      <c r="H1882" s="22">
        <v>1</v>
      </c>
      <c r="I1882" s="22">
        <v>3.7272727272727271</v>
      </c>
    </row>
    <row r="1883" spans="1:9" x14ac:dyDescent="0.3">
      <c r="A1883" s="23" t="s">
        <v>3525</v>
      </c>
      <c r="B1883" s="23">
        <v>51111310</v>
      </c>
      <c r="C1883" s="23" t="s">
        <v>3526</v>
      </c>
      <c r="D1883" s="23"/>
      <c r="E1883" s="23"/>
      <c r="F1883" s="23" t="s">
        <v>15</v>
      </c>
      <c r="G1883" s="24">
        <v>130.86363636363637</v>
      </c>
      <c r="H1883" s="24" t="s">
        <v>5022</v>
      </c>
      <c r="I1883" s="24">
        <v>130.86363636363637</v>
      </c>
    </row>
    <row r="1884" spans="1:9" x14ac:dyDescent="0.3">
      <c r="A1884" s="21" t="s">
        <v>2943</v>
      </c>
      <c r="B1884" s="21">
        <v>51280790</v>
      </c>
      <c r="C1884" s="21" t="s">
        <v>2944</v>
      </c>
      <c r="D1884" s="21"/>
      <c r="E1884" s="21"/>
      <c r="F1884" s="21" t="s">
        <v>314</v>
      </c>
      <c r="G1884" s="22">
        <v>4.4090909090909092</v>
      </c>
      <c r="H1884" s="22" t="s">
        <v>5022</v>
      </c>
      <c r="I1884" s="22">
        <v>4.4090909090909092</v>
      </c>
    </row>
    <row r="1885" spans="1:9" x14ac:dyDescent="0.3">
      <c r="A1885" s="23" t="s">
        <v>3527</v>
      </c>
      <c r="B1885" s="23">
        <v>51111320</v>
      </c>
      <c r="C1885" s="23" t="s">
        <v>3526</v>
      </c>
      <c r="D1885" s="23"/>
      <c r="E1885" s="23"/>
      <c r="F1885" s="23" t="s">
        <v>15</v>
      </c>
      <c r="G1885" s="24">
        <v>743.77272727272725</v>
      </c>
      <c r="H1885" s="24" t="s">
        <v>5022</v>
      </c>
      <c r="I1885" s="24">
        <v>743.77272727272725</v>
      </c>
    </row>
    <row r="1886" spans="1:9" x14ac:dyDescent="0.3">
      <c r="A1886" s="21" t="s">
        <v>3095</v>
      </c>
      <c r="B1886" s="21">
        <v>51111331</v>
      </c>
      <c r="C1886" s="21" t="s">
        <v>3096</v>
      </c>
      <c r="D1886" s="21"/>
      <c r="E1886" s="21"/>
      <c r="F1886" s="21" t="s">
        <v>15</v>
      </c>
      <c r="G1886" s="22">
        <v>90.090909090909093</v>
      </c>
      <c r="H1886" s="22">
        <v>1</v>
      </c>
      <c r="I1886" s="22">
        <v>91.090909090909093</v>
      </c>
    </row>
    <row r="1887" spans="1:9" x14ac:dyDescent="0.3">
      <c r="A1887" s="23" t="s">
        <v>2940</v>
      </c>
      <c r="B1887" s="23">
        <v>51280820</v>
      </c>
      <c r="C1887" s="23" t="s">
        <v>2941</v>
      </c>
      <c r="D1887" s="23"/>
      <c r="E1887" s="23"/>
      <c r="F1887" s="23" t="s">
        <v>314</v>
      </c>
      <c r="G1887" s="24">
        <v>0.18181818181818182</v>
      </c>
      <c r="H1887" s="24" t="s">
        <v>5022</v>
      </c>
      <c r="I1887" s="24">
        <v>0.18181818181818182</v>
      </c>
    </row>
    <row r="1888" spans="1:9" x14ac:dyDescent="0.3">
      <c r="A1888" s="21" t="s">
        <v>3097</v>
      </c>
      <c r="B1888" s="21">
        <v>51111341</v>
      </c>
      <c r="C1888" s="21" t="s">
        <v>3096</v>
      </c>
      <c r="D1888" s="21"/>
      <c r="E1888" s="21"/>
      <c r="F1888" s="21" t="s">
        <v>15</v>
      </c>
      <c r="G1888" s="22">
        <v>538.5</v>
      </c>
      <c r="H1888" s="22" t="s">
        <v>5022</v>
      </c>
      <c r="I1888" s="22">
        <v>538.5</v>
      </c>
    </row>
    <row r="1889" spans="1:9" x14ac:dyDescent="0.3">
      <c r="A1889" s="23" t="s">
        <v>4075</v>
      </c>
      <c r="B1889" s="23">
        <v>51280840</v>
      </c>
      <c r="C1889" s="23" t="s">
        <v>4076</v>
      </c>
      <c r="D1889" s="23"/>
      <c r="E1889" s="23"/>
      <c r="F1889" s="23" t="s">
        <v>314</v>
      </c>
      <c r="G1889" s="24">
        <v>1.8636363636363635</v>
      </c>
      <c r="H1889" s="24" t="s">
        <v>5022</v>
      </c>
      <c r="I1889" s="24">
        <v>1.8636363636363635</v>
      </c>
    </row>
    <row r="1890" spans="1:9" x14ac:dyDescent="0.3">
      <c r="A1890" s="21" t="s">
        <v>4077</v>
      </c>
      <c r="B1890" s="21">
        <v>51280850</v>
      </c>
      <c r="C1890" s="21" t="s">
        <v>4076</v>
      </c>
      <c r="D1890" s="21"/>
      <c r="E1890" s="21"/>
      <c r="F1890" s="21" t="s">
        <v>314</v>
      </c>
      <c r="G1890" s="22">
        <v>32.454545454545453</v>
      </c>
      <c r="H1890" s="22" t="s">
        <v>5022</v>
      </c>
      <c r="I1890" s="22">
        <v>32.454545454545453</v>
      </c>
    </row>
    <row r="1891" spans="1:9" x14ac:dyDescent="0.3">
      <c r="A1891" s="23" t="s">
        <v>4481</v>
      </c>
      <c r="B1891" s="23">
        <v>51280860</v>
      </c>
      <c r="C1891" s="23" t="s">
        <v>4482</v>
      </c>
      <c r="D1891" s="23"/>
      <c r="E1891" s="23"/>
      <c r="F1891" s="23" t="s">
        <v>314</v>
      </c>
      <c r="G1891" s="24">
        <v>0.45454545454545453</v>
      </c>
      <c r="H1891" s="24" t="s">
        <v>5022</v>
      </c>
      <c r="I1891" s="24">
        <v>0.45454545454545453</v>
      </c>
    </row>
    <row r="1892" spans="1:9" x14ac:dyDescent="0.3">
      <c r="A1892" s="21" t="s">
        <v>4483</v>
      </c>
      <c r="B1892" s="21">
        <v>51280870</v>
      </c>
      <c r="C1892" s="21" t="s">
        <v>4482</v>
      </c>
      <c r="D1892" s="21"/>
      <c r="E1892" s="21"/>
      <c r="F1892" s="21" t="s">
        <v>314</v>
      </c>
      <c r="G1892" s="22">
        <v>10.181818181818182</v>
      </c>
      <c r="H1892" s="22" t="s">
        <v>5022</v>
      </c>
      <c r="I1892" s="22">
        <v>10.181818181818182</v>
      </c>
    </row>
    <row r="1893" spans="1:9" x14ac:dyDescent="0.3">
      <c r="A1893" s="23" t="s">
        <v>2988</v>
      </c>
      <c r="B1893" s="23">
        <v>51280940</v>
      </c>
      <c r="C1893" s="23" t="s">
        <v>2989</v>
      </c>
      <c r="D1893" s="23"/>
      <c r="E1893" s="23"/>
      <c r="F1893" s="23" t="s">
        <v>314</v>
      </c>
      <c r="G1893" s="24">
        <v>5.6363636363636367</v>
      </c>
      <c r="H1893" s="24" t="s">
        <v>5022</v>
      </c>
      <c r="I1893" s="24">
        <v>5.6363636363636367</v>
      </c>
    </row>
    <row r="1894" spans="1:9" x14ac:dyDescent="0.3">
      <c r="A1894" s="21" t="s">
        <v>4501</v>
      </c>
      <c r="B1894" s="21">
        <v>51280960</v>
      </c>
      <c r="C1894" s="21" t="s">
        <v>4502</v>
      </c>
      <c r="D1894" s="21"/>
      <c r="E1894" s="21"/>
      <c r="F1894" s="21" t="s">
        <v>314</v>
      </c>
      <c r="G1894" s="22">
        <v>5.7727272727272725</v>
      </c>
      <c r="H1894" s="22" t="s">
        <v>5022</v>
      </c>
      <c r="I1894" s="22">
        <v>5.7727272727272725</v>
      </c>
    </row>
    <row r="1895" spans="1:9" x14ac:dyDescent="0.3">
      <c r="A1895" s="23" t="s">
        <v>4503</v>
      </c>
      <c r="B1895" s="23">
        <v>51280970</v>
      </c>
      <c r="C1895" s="23" t="s">
        <v>4502</v>
      </c>
      <c r="D1895" s="23"/>
      <c r="E1895" s="23"/>
      <c r="F1895" s="23" t="s">
        <v>314</v>
      </c>
      <c r="G1895" s="24">
        <v>7</v>
      </c>
      <c r="H1895" s="24" t="s">
        <v>5022</v>
      </c>
      <c r="I1895" s="24">
        <v>7</v>
      </c>
    </row>
    <row r="1896" spans="1:9" x14ac:dyDescent="0.3">
      <c r="A1896" s="21" t="s">
        <v>3516</v>
      </c>
      <c r="B1896" s="21">
        <v>51281000</v>
      </c>
      <c r="C1896" s="21" t="s">
        <v>3517</v>
      </c>
      <c r="D1896" s="21"/>
      <c r="E1896" s="21"/>
      <c r="F1896" s="21" t="s">
        <v>314</v>
      </c>
      <c r="G1896" s="22">
        <v>0.5</v>
      </c>
      <c r="H1896" s="22" t="s">
        <v>5022</v>
      </c>
      <c r="I1896" s="22">
        <v>0.5</v>
      </c>
    </row>
    <row r="1897" spans="1:9" x14ac:dyDescent="0.3">
      <c r="A1897" s="23" t="s">
        <v>3518</v>
      </c>
      <c r="B1897" s="23">
        <v>51281010</v>
      </c>
      <c r="C1897" s="23" t="s">
        <v>3517</v>
      </c>
      <c r="D1897" s="23"/>
      <c r="E1897" s="23"/>
      <c r="F1897" s="23" t="s">
        <v>314</v>
      </c>
      <c r="G1897" s="24">
        <v>11.363636363636363</v>
      </c>
      <c r="H1897" s="24" t="s">
        <v>5022</v>
      </c>
      <c r="I1897" s="24">
        <v>11.363636363636363</v>
      </c>
    </row>
    <row r="1898" spans="1:9" x14ac:dyDescent="0.3">
      <c r="A1898" s="23" t="s">
        <v>3803</v>
      </c>
      <c r="B1898" s="23">
        <v>51281020</v>
      </c>
      <c r="C1898" s="23" t="s">
        <v>3804</v>
      </c>
      <c r="D1898" s="23"/>
      <c r="E1898" s="23"/>
      <c r="F1898" s="23" t="s">
        <v>314</v>
      </c>
      <c r="G1898" s="24">
        <v>0.45454545454545453</v>
      </c>
      <c r="H1898" s="24" t="s">
        <v>5022</v>
      </c>
      <c r="I1898" s="24">
        <v>0.45454545454545453</v>
      </c>
    </row>
    <row r="1899" spans="1:9" x14ac:dyDescent="0.3">
      <c r="A1899" s="21" t="s">
        <v>3805</v>
      </c>
      <c r="B1899" s="21">
        <v>51281030</v>
      </c>
      <c r="C1899" s="21" t="s">
        <v>3804</v>
      </c>
      <c r="D1899" s="21"/>
      <c r="E1899" s="21"/>
      <c r="F1899" s="21" t="s">
        <v>314</v>
      </c>
      <c r="G1899" s="22">
        <v>13.181818181818182</v>
      </c>
      <c r="H1899" s="22" t="s">
        <v>5022</v>
      </c>
      <c r="I1899" s="22">
        <v>13.181818181818182</v>
      </c>
    </row>
    <row r="1900" spans="1:9" x14ac:dyDescent="0.3">
      <c r="A1900" s="23" t="s">
        <v>4717</v>
      </c>
      <c r="B1900" s="23">
        <v>51111401</v>
      </c>
      <c r="C1900" s="23" t="s">
        <v>3879</v>
      </c>
      <c r="D1900" s="23"/>
      <c r="E1900" s="23" t="s">
        <v>4959</v>
      </c>
      <c r="F1900" s="23" t="s">
        <v>15</v>
      </c>
      <c r="G1900" s="24">
        <v>18.181818181818183</v>
      </c>
      <c r="H1900" s="24" t="s">
        <v>5022</v>
      </c>
      <c r="I1900" s="24">
        <v>18.181818181818183</v>
      </c>
    </row>
    <row r="1901" spans="1:9" x14ac:dyDescent="0.3">
      <c r="A1901" s="21" t="s">
        <v>4277</v>
      </c>
      <c r="B1901" s="21">
        <v>51111410</v>
      </c>
      <c r="C1901" s="21" t="s">
        <v>3879</v>
      </c>
      <c r="D1901" s="21"/>
      <c r="E1901" s="21" t="s">
        <v>4951</v>
      </c>
      <c r="F1901" s="21" t="s">
        <v>15</v>
      </c>
      <c r="G1901" s="22">
        <v>373.13636363636363</v>
      </c>
      <c r="H1901" s="22" t="s">
        <v>5022</v>
      </c>
      <c r="I1901" s="22">
        <v>373.13636363636363</v>
      </c>
    </row>
    <row r="1902" spans="1:9" x14ac:dyDescent="0.3">
      <c r="A1902" s="23" t="s">
        <v>4278</v>
      </c>
      <c r="B1902" s="23">
        <v>51111411</v>
      </c>
      <c r="C1902" s="23" t="s">
        <v>3879</v>
      </c>
      <c r="D1902" s="23"/>
      <c r="E1902" s="23" t="s">
        <v>4953</v>
      </c>
      <c r="F1902" s="23" t="s">
        <v>15</v>
      </c>
      <c r="G1902" s="24">
        <v>19.681818181818183</v>
      </c>
      <c r="H1902" s="24" t="s">
        <v>5022</v>
      </c>
      <c r="I1902" s="24">
        <v>19.681818181818183</v>
      </c>
    </row>
    <row r="1903" spans="1:9" x14ac:dyDescent="0.3">
      <c r="A1903" s="21" t="s">
        <v>3878</v>
      </c>
      <c r="B1903" s="21">
        <v>51111413</v>
      </c>
      <c r="C1903" s="21" t="s">
        <v>3879</v>
      </c>
      <c r="D1903" s="21"/>
      <c r="E1903" s="21" t="s">
        <v>4952</v>
      </c>
      <c r="F1903" s="21" t="s">
        <v>15</v>
      </c>
      <c r="G1903" s="22">
        <v>30.545454545454547</v>
      </c>
      <c r="H1903" s="22">
        <v>87.727272727272705</v>
      </c>
      <c r="I1903" s="22">
        <v>118.27272727272725</v>
      </c>
    </row>
    <row r="1904" spans="1:9" x14ac:dyDescent="0.3">
      <c r="A1904" s="23" t="s">
        <v>737</v>
      </c>
      <c r="B1904" s="23">
        <v>51300010</v>
      </c>
      <c r="C1904" s="23" t="s">
        <v>682</v>
      </c>
      <c r="D1904" s="23"/>
      <c r="E1904" s="23"/>
      <c r="F1904" s="23" t="s">
        <v>237</v>
      </c>
      <c r="G1904" s="24" t="s">
        <v>5022</v>
      </c>
      <c r="H1904" s="24">
        <v>1.5</v>
      </c>
      <c r="I1904" s="24">
        <v>1.5</v>
      </c>
    </row>
    <row r="1905" spans="1:9" x14ac:dyDescent="0.3">
      <c r="A1905" s="21" t="s">
        <v>1792</v>
      </c>
      <c r="B1905" s="21">
        <v>51300020</v>
      </c>
      <c r="C1905" s="21" t="s">
        <v>1793</v>
      </c>
      <c r="D1905" s="21"/>
      <c r="E1905" s="21"/>
      <c r="F1905" s="21" t="s">
        <v>237</v>
      </c>
      <c r="G1905" s="22" t="s">
        <v>5022</v>
      </c>
      <c r="H1905" s="22">
        <v>72.818181818181799</v>
      </c>
      <c r="I1905" s="22">
        <v>72.818181818181799</v>
      </c>
    </row>
    <row r="1906" spans="1:9" x14ac:dyDescent="0.3">
      <c r="A1906" s="23" t="s">
        <v>1794</v>
      </c>
      <c r="B1906" s="23">
        <v>51300030</v>
      </c>
      <c r="C1906" s="23" t="s">
        <v>1793</v>
      </c>
      <c r="D1906" s="23"/>
      <c r="E1906" s="23"/>
      <c r="F1906" s="23" t="s">
        <v>237</v>
      </c>
      <c r="G1906" s="24" t="s">
        <v>5022</v>
      </c>
      <c r="H1906" s="24">
        <v>12.363636363636401</v>
      </c>
      <c r="I1906" s="24">
        <v>12.363636363636401</v>
      </c>
    </row>
    <row r="1907" spans="1:9" x14ac:dyDescent="0.3">
      <c r="A1907" s="21" t="s">
        <v>1795</v>
      </c>
      <c r="B1907" s="21">
        <v>51300040</v>
      </c>
      <c r="C1907" s="21" t="s">
        <v>1796</v>
      </c>
      <c r="D1907" s="21"/>
      <c r="E1907" s="21"/>
      <c r="F1907" s="21" t="s">
        <v>237</v>
      </c>
      <c r="G1907" s="22" t="s">
        <v>5022</v>
      </c>
      <c r="H1907" s="22">
        <v>59.75</v>
      </c>
      <c r="I1907" s="22">
        <v>59.75</v>
      </c>
    </row>
    <row r="1908" spans="1:9" x14ac:dyDescent="0.3">
      <c r="A1908" s="23" t="s">
        <v>1797</v>
      </c>
      <c r="B1908" s="23">
        <v>51300050</v>
      </c>
      <c r="C1908" s="23" t="s">
        <v>1796</v>
      </c>
      <c r="D1908" s="23"/>
      <c r="E1908" s="23"/>
      <c r="F1908" s="23" t="s">
        <v>237</v>
      </c>
      <c r="G1908" s="24" t="s">
        <v>5022</v>
      </c>
      <c r="H1908" s="24">
        <v>13.2222222222222</v>
      </c>
      <c r="I1908" s="24">
        <v>13.2222222222222</v>
      </c>
    </row>
    <row r="1909" spans="1:9" x14ac:dyDescent="0.3">
      <c r="A1909" s="21" t="s">
        <v>1798</v>
      </c>
      <c r="B1909" s="22">
        <v>51300060</v>
      </c>
      <c r="C1909" s="21" t="s">
        <v>1799</v>
      </c>
      <c r="D1909" s="21"/>
      <c r="E1909" s="21"/>
      <c r="F1909" s="21" t="s">
        <v>237</v>
      </c>
      <c r="G1909" s="22" t="s">
        <v>5022</v>
      </c>
      <c r="H1909" s="22">
        <v>38.450000000000003</v>
      </c>
      <c r="I1909" s="22">
        <v>38.450000000000003</v>
      </c>
    </row>
    <row r="1910" spans="1:9" x14ac:dyDescent="0.3">
      <c r="A1910" s="23" t="s">
        <v>1800</v>
      </c>
      <c r="B1910" s="24">
        <v>51300070</v>
      </c>
      <c r="C1910" s="23" t="s">
        <v>1799</v>
      </c>
      <c r="D1910" s="23"/>
      <c r="E1910" s="23"/>
      <c r="F1910" s="23" t="s">
        <v>237</v>
      </c>
      <c r="G1910" s="24" t="s">
        <v>5022</v>
      </c>
      <c r="H1910" s="24">
        <v>11.8333333333333</v>
      </c>
      <c r="I1910" s="24">
        <v>11.8333333333333</v>
      </c>
    </row>
    <row r="1911" spans="1:9" x14ac:dyDescent="0.3">
      <c r="A1911" s="21" t="s">
        <v>1801</v>
      </c>
      <c r="B1911" s="22">
        <v>51300080</v>
      </c>
      <c r="C1911" s="21" t="s">
        <v>1802</v>
      </c>
      <c r="D1911" s="21"/>
      <c r="E1911" s="21"/>
      <c r="F1911" s="21" t="s">
        <v>237</v>
      </c>
      <c r="G1911" s="22" t="s">
        <v>5022</v>
      </c>
      <c r="H1911" s="22">
        <v>37.7368421052632</v>
      </c>
      <c r="I1911" s="22">
        <v>37.7368421052632</v>
      </c>
    </row>
    <row r="1912" spans="1:9" x14ac:dyDescent="0.3">
      <c r="A1912" s="23" t="s">
        <v>1803</v>
      </c>
      <c r="B1912" s="23">
        <v>51300090</v>
      </c>
      <c r="C1912" s="23" t="s">
        <v>1802</v>
      </c>
      <c r="D1912" s="23"/>
      <c r="E1912" s="23"/>
      <c r="F1912" s="23" t="s">
        <v>237</v>
      </c>
      <c r="G1912" s="24" t="s">
        <v>5022</v>
      </c>
      <c r="H1912" s="24">
        <v>13.6666666666667</v>
      </c>
      <c r="I1912" s="24">
        <v>13.6666666666667</v>
      </c>
    </row>
    <row r="1913" spans="1:9" x14ac:dyDescent="0.3">
      <c r="A1913" s="21" t="s">
        <v>1804</v>
      </c>
      <c r="B1913" s="21">
        <v>51300100</v>
      </c>
      <c r="C1913" s="21" t="s">
        <v>1805</v>
      </c>
      <c r="D1913" s="21"/>
      <c r="E1913" s="21"/>
      <c r="F1913" s="21" t="s">
        <v>237</v>
      </c>
      <c r="G1913" s="22" t="s">
        <v>5022</v>
      </c>
      <c r="H1913" s="22">
        <v>29.2222222222222</v>
      </c>
      <c r="I1913" s="22">
        <v>29.2222222222222</v>
      </c>
    </row>
    <row r="1914" spans="1:9" x14ac:dyDescent="0.3">
      <c r="A1914" s="23" t="s">
        <v>1806</v>
      </c>
      <c r="B1914" s="23">
        <v>51300110</v>
      </c>
      <c r="C1914" s="23" t="s">
        <v>1805</v>
      </c>
      <c r="D1914" s="23"/>
      <c r="E1914" s="23"/>
      <c r="F1914" s="23" t="s">
        <v>237</v>
      </c>
      <c r="G1914" s="24" t="s">
        <v>5022</v>
      </c>
      <c r="H1914" s="24">
        <v>19.4444444444444</v>
      </c>
      <c r="I1914" s="24">
        <v>19.4444444444444</v>
      </c>
    </row>
    <row r="1915" spans="1:9" x14ac:dyDescent="0.3">
      <c r="A1915" s="21" t="s">
        <v>235</v>
      </c>
      <c r="B1915" s="21">
        <v>51300120</v>
      </c>
      <c r="C1915" s="21" t="s">
        <v>236</v>
      </c>
      <c r="D1915" s="21"/>
      <c r="E1915" s="21"/>
      <c r="F1915" s="21" t="s">
        <v>237</v>
      </c>
      <c r="G1915" s="22" t="s">
        <v>5022</v>
      </c>
      <c r="H1915" s="22">
        <v>38.045454545454497</v>
      </c>
      <c r="I1915" s="22">
        <v>38.045454545454497</v>
      </c>
    </row>
    <row r="1916" spans="1:9" x14ac:dyDescent="0.3">
      <c r="A1916" s="23" t="s">
        <v>333</v>
      </c>
      <c r="B1916" s="23">
        <v>51300130</v>
      </c>
      <c r="C1916" s="23" t="s">
        <v>236</v>
      </c>
      <c r="D1916" s="23"/>
      <c r="E1916" s="23"/>
      <c r="F1916" s="23" t="s">
        <v>237</v>
      </c>
      <c r="G1916" s="24" t="s">
        <v>5022</v>
      </c>
      <c r="H1916" s="24">
        <v>20.681818181818201</v>
      </c>
      <c r="I1916" s="24">
        <v>20.681818181818201</v>
      </c>
    </row>
    <row r="1917" spans="1:9" x14ac:dyDescent="0.3">
      <c r="A1917" s="21" t="s">
        <v>412</v>
      </c>
      <c r="B1917" s="21">
        <v>51300160</v>
      </c>
      <c r="C1917" s="21" t="s">
        <v>413</v>
      </c>
      <c r="D1917" s="21"/>
      <c r="E1917" s="21"/>
      <c r="F1917" s="21" t="s">
        <v>237</v>
      </c>
      <c r="G1917" s="22" t="s">
        <v>5022</v>
      </c>
      <c r="H1917" s="22">
        <v>9.9090909090909101</v>
      </c>
      <c r="I1917" s="22">
        <v>9.9090909090909101</v>
      </c>
    </row>
    <row r="1918" spans="1:9" x14ac:dyDescent="0.3">
      <c r="A1918" s="23" t="s">
        <v>467</v>
      </c>
      <c r="B1918" s="23">
        <v>51300170</v>
      </c>
      <c r="C1918" s="23" t="s">
        <v>413</v>
      </c>
      <c r="D1918" s="23"/>
      <c r="E1918" s="23"/>
      <c r="F1918" s="23" t="s">
        <v>237</v>
      </c>
      <c r="G1918" s="24" t="s">
        <v>5022</v>
      </c>
      <c r="H1918" s="24">
        <v>5.1363636363636402</v>
      </c>
      <c r="I1918" s="24">
        <v>5.1363636363636402</v>
      </c>
    </row>
    <row r="1919" spans="1:9" x14ac:dyDescent="0.3">
      <c r="A1919" s="21" t="s">
        <v>445</v>
      </c>
      <c r="B1919" s="21">
        <v>51300180</v>
      </c>
      <c r="C1919" s="21" t="s">
        <v>446</v>
      </c>
      <c r="D1919" s="21"/>
      <c r="E1919" s="21"/>
      <c r="F1919" s="21" t="s">
        <v>237</v>
      </c>
      <c r="G1919" s="22" t="s">
        <v>5022</v>
      </c>
      <c r="H1919" s="22">
        <v>6.1363636363636402</v>
      </c>
      <c r="I1919" s="22">
        <v>6.1363636363636402</v>
      </c>
    </row>
    <row r="1920" spans="1:9" x14ac:dyDescent="0.3">
      <c r="A1920" s="23" t="s">
        <v>517</v>
      </c>
      <c r="B1920" s="23">
        <v>51300190</v>
      </c>
      <c r="C1920" s="23" t="s">
        <v>446</v>
      </c>
      <c r="D1920" s="23"/>
      <c r="E1920" s="23"/>
      <c r="F1920" s="23" t="s">
        <v>237</v>
      </c>
      <c r="G1920" s="24" t="s">
        <v>5022</v>
      </c>
      <c r="H1920" s="24">
        <v>4.1818181818181799</v>
      </c>
      <c r="I1920" s="24">
        <v>4.1818181818181799</v>
      </c>
    </row>
    <row r="1921" spans="1:9" x14ac:dyDescent="0.3">
      <c r="A1921" s="21" t="s">
        <v>579</v>
      </c>
      <c r="B1921" s="21">
        <v>51300200</v>
      </c>
      <c r="C1921" s="21" t="s">
        <v>580</v>
      </c>
      <c r="D1921" s="21"/>
      <c r="E1921" s="21"/>
      <c r="F1921" s="21" t="s">
        <v>237</v>
      </c>
      <c r="G1921" s="22" t="s">
        <v>5022</v>
      </c>
      <c r="H1921" s="22">
        <v>3.1</v>
      </c>
      <c r="I1921" s="22">
        <v>3.1</v>
      </c>
    </row>
    <row r="1922" spans="1:9" x14ac:dyDescent="0.3">
      <c r="A1922" s="23" t="s">
        <v>607</v>
      </c>
      <c r="B1922" s="24">
        <v>51300210</v>
      </c>
      <c r="C1922" s="23" t="s">
        <v>580</v>
      </c>
      <c r="D1922" s="23"/>
      <c r="E1922" s="23"/>
      <c r="F1922" s="23" t="s">
        <v>237</v>
      </c>
      <c r="G1922" s="24" t="s">
        <v>5022</v>
      </c>
      <c r="H1922" s="24">
        <v>1.84615384615385</v>
      </c>
      <c r="I1922" s="24">
        <v>1.84615384615385</v>
      </c>
    </row>
    <row r="1923" spans="1:9" x14ac:dyDescent="0.3">
      <c r="A1923" s="21" t="s">
        <v>815</v>
      </c>
      <c r="B1923" s="22">
        <v>51300220</v>
      </c>
      <c r="C1923" s="21" t="s">
        <v>816</v>
      </c>
      <c r="D1923" s="21"/>
      <c r="E1923" s="21"/>
      <c r="F1923" s="21" t="s">
        <v>237</v>
      </c>
      <c r="G1923" s="22" t="s">
        <v>5022</v>
      </c>
      <c r="H1923" s="22">
        <v>1</v>
      </c>
      <c r="I1923" s="22">
        <v>1</v>
      </c>
    </row>
    <row r="1924" spans="1:9" x14ac:dyDescent="0.3">
      <c r="A1924" s="23" t="s">
        <v>1807</v>
      </c>
      <c r="B1924" s="24">
        <v>51300230</v>
      </c>
      <c r="C1924" s="23" t="s">
        <v>816</v>
      </c>
      <c r="D1924" s="23"/>
      <c r="E1924" s="23"/>
      <c r="F1924" s="23" t="s">
        <v>237</v>
      </c>
      <c r="G1924" s="24" t="s">
        <v>5022</v>
      </c>
      <c r="H1924" s="24">
        <v>1</v>
      </c>
      <c r="I1924" s="24">
        <v>1</v>
      </c>
    </row>
    <row r="1925" spans="1:9" x14ac:dyDescent="0.3">
      <c r="A1925" s="21" t="s">
        <v>581</v>
      </c>
      <c r="B1925" s="22">
        <v>51300240</v>
      </c>
      <c r="C1925" s="21" t="s">
        <v>582</v>
      </c>
      <c r="D1925" s="21"/>
      <c r="E1925" s="21"/>
      <c r="F1925" s="21" t="s">
        <v>564</v>
      </c>
      <c r="G1925" s="22" t="s">
        <v>5022</v>
      </c>
      <c r="H1925" s="22">
        <v>2.9523809523809499</v>
      </c>
      <c r="I1925" s="22">
        <v>2.9523809523809499</v>
      </c>
    </row>
    <row r="1926" spans="1:9" x14ac:dyDescent="0.3">
      <c r="A1926" s="23" t="s">
        <v>771</v>
      </c>
      <c r="B1926" s="24">
        <v>51310010</v>
      </c>
      <c r="C1926" s="23" t="s">
        <v>560</v>
      </c>
      <c r="D1926" s="23"/>
      <c r="E1926" s="23"/>
      <c r="F1926" s="23" t="s">
        <v>498</v>
      </c>
      <c r="G1926" s="24" t="s">
        <v>5022</v>
      </c>
      <c r="H1926" s="24">
        <v>1</v>
      </c>
      <c r="I1926" s="24">
        <v>1</v>
      </c>
    </row>
    <row r="1927" spans="1:9" x14ac:dyDescent="0.3">
      <c r="A1927" s="21" t="s">
        <v>503</v>
      </c>
      <c r="B1927" s="22">
        <v>51310020</v>
      </c>
      <c r="C1927" s="21" t="s">
        <v>504</v>
      </c>
      <c r="D1927" s="21"/>
      <c r="E1927" s="21"/>
      <c r="F1927" s="21" t="s">
        <v>498</v>
      </c>
      <c r="G1927" s="22" t="s">
        <v>5022</v>
      </c>
      <c r="H1927" s="22">
        <v>4.9090909090909101</v>
      </c>
      <c r="I1927" s="22">
        <v>4.9090909090909101</v>
      </c>
    </row>
    <row r="1928" spans="1:9" x14ac:dyDescent="0.3">
      <c r="A1928" s="23" t="s">
        <v>619</v>
      </c>
      <c r="B1928" s="23">
        <v>51310030</v>
      </c>
      <c r="C1928" s="23" t="s">
        <v>504</v>
      </c>
      <c r="D1928" s="23"/>
      <c r="E1928" s="23"/>
      <c r="F1928" s="23" t="s">
        <v>498</v>
      </c>
      <c r="G1928" s="24" t="s">
        <v>5022</v>
      </c>
      <c r="H1928" s="24">
        <v>1.3333333333333299</v>
      </c>
      <c r="I1928" s="24">
        <v>1.3333333333333299</v>
      </c>
    </row>
    <row r="1929" spans="1:9" x14ac:dyDescent="0.3">
      <c r="A1929" s="21" t="s">
        <v>496</v>
      </c>
      <c r="B1929" s="21">
        <v>51310040</v>
      </c>
      <c r="C1929" s="21" t="s">
        <v>497</v>
      </c>
      <c r="D1929" s="21"/>
      <c r="E1929" s="21"/>
      <c r="F1929" s="21" t="s">
        <v>498</v>
      </c>
      <c r="G1929" s="22" t="s">
        <v>5022</v>
      </c>
      <c r="H1929" s="22">
        <v>3.2727272727272698</v>
      </c>
      <c r="I1929" s="22">
        <v>3.2727272727272698</v>
      </c>
    </row>
    <row r="1930" spans="1:9" x14ac:dyDescent="0.3">
      <c r="A1930" s="23" t="s">
        <v>772</v>
      </c>
      <c r="B1930" s="23">
        <v>51310050</v>
      </c>
      <c r="C1930" s="23" t="s">
        <v>497</v>
      </c>
      <c r="D1930" s="23"/>
      <c r="E1930" s="23"/>
      <c r="F1930" s="23" t="s">
        <v>498</v>
      </c>
      <c r="G1930" s="24" t="s">
        <v>5022</v>
      </c>
      <c r="H1930" s="24">
        <v>1.0909090909090899</v>
      </c>
      <c r="I1930" s="24">
        <v>1.0909090909090899</v>
      </c>
    </row>
    <row r="1931" spans="1:9" x14ac:dyDescent="0.3">
      <c r="A1931" s="21" t="s">
        <v>443</v>
      </c>
      <c r="B1931" s="21">
        <v>51310060</v>
      </c>
      <c r="C1931" s="21" t="s">
        <v>444</v>
      </c>
      <c r="D1931" s="21"/>
      <c r="E1931" s="21"/>
      <c r="F1931" s="21" t="s">
        <v>423</v>
      </c>
      <c r="G1931" s="22" t="s">
        <v>5022</v>
      </c>
      <c r="H1931" s="22">
        <v>5.7619047619047601</v>
      </c>
      <c r="I1931" s="22">
        <v>5.7619047619047601</v>
      </c>
    </row>
    <row r="1932" spans="1:9" x14ac:dyDescent="0.3">
      <c r="A1932" s="23" t="s">
        <v>3121</v>
      </c>
      <c r="B1932" s="23">
        <v>51320032</v>
      </c>
      <c r="C1932" s="23" t="s">
        <v>3122</v>
      </c>
      <c r="D1932" s="23"/>
      <c r="E1932" s="23"/>
      <c r="F1932" s="23" t="s">
        <v>4972</v>
      </c>
      <c r="G1932" s="24">
        <v>0.5</v>
      </c>
      <c r="H1932" s="24" t="s">
        <v>5022</v>
      </c>
      <c r="I1932" s="24">
        <v>0.5</v>
      </c>
    </row>
    <row r="1933" spans="1:9" x14ac:dyDescent="0.3">
      <c r="A1933" s="21" t="s">
        <v>3123</v>
      </c>
      <c r="B1933" s="21">
        <v>51320040</v>
      </c>
      <c r="C1933" s="21" t="s">
        <v>3122</v>
      </c>
      <c r="D1933" s="21"/>
      <c r="E1933" s="21"/>
      <c r="F1933" s="21" t="s">
        <v>4972</v>
      </c>
      <c r="G1933" s="22">
        <v>4.5454545454545456E-2</v>
      </c>
      <c r="H1933" s="22" t="s">
        <v>5022</v>
      </c>
      <c r="I1933" s="22">
        <v>4.5454545454545456E-2</v>
      </c>
    </row>
    <row r="1934" spans="1:9" x14ac:dyDescent="0.3">
      <c r="A1934" s="23" t="s">
        <v>3637</v>
      </c>
      <c r="B1934" s="23">
        <v>51320050</v>
      </c>
      <c r="C1934" s="23" t="s">
        <v>3638</v>
      </c>
      <c r="D1934" s="23"/>
      <c r="E1934" s="23"/>
      <c r="F1934" s="23" t="s">
        <v>4972</v>
      </c>
      <c r="G1934" s="24">
        <v>4.0909090909090908</v>
      </c>
      <c r="H1934" s="24" t="s">
        <v>5022</v>
      </c>
      <c r="I1934" s="24">
        <v>4.0909090909090908</v>
      </c>
    </row>
    <row r="1935" spans="1:9" x14ac:dyDescent="0.3">
      <c r="A1935" s="21" t="s">
        <v>3639</v>
      </c>
      <c r="B1935" s="21">
        <v>51320062</v>
      </c>
      <c r="C1935" s="21" t="s">
        <v>3638</v>
      </c>
      <c r="D1935" s="21"/>
      <c r="E1935" s="21"/>
      <c r="F1935" s="21" t="s">
        <v>4972</v>
      </c>
      <c r="G1935" s="22">
        <v>27.227272727272727</v>
      </c>
      <c r="H1935" s="22" t="s">
        <v>5022</v>
      </c>
      <c r="I1935" s="22">
        <v>27.227272727272727</v>
      </c>
    </row>
    <row r="1936" spans="1:9" x14ac:dyDescent="0.3">
      <c r="A1936" s="23" t="s">
        <v>4281</v>
      </c>
      <c r="B1936" s="23">
        <v>51320072</v>
      </c>
      <c r="C1936" s="23" t="s">
        <v>4282</v>
      </c>
      <c r="D1936" s="23"/>
      <c r="E1936" s="23"/>
      <c r="F1936" s="23" t="s">
        <v>4972</v>
      </c>
      <c r="G1936" s="24">
        <v>12.227272727272727</v>
      </c>
      <c r="H1936" s="24" t="s">
        <v>5022</v>
      </c>
      <c r="I1936" s="24">
        <v>12.227272727272727</v>
      </c>
    </row>
    <row r="1937" spans="1:9" x14ac:dyDescent="0.3">
      <c r="A1937" s="21" t="s">
        <v>4283</v>
      </c>
      <c r="B1937" s="21">
        <v>51320080</v>
      </c>
      <c r="C1937" s="21" t="s">
        <v>4282</v>
      </c>
      <c r="D1937" s="21"/>
      <c r="E1937" s="21"/>
      <c r="F1937" s="21" t="s">
        <v>4972</v>
      </c>
      <c r="G1937" s="22">
        <v>9.0909090909090912E-2</v>
      </c>
      <c r="H1937" s="22" t="s">
        <v>5022</v>
      </c>
      <c r="I1937" s="22">
        <v>9.0909090909090912E-2</v>
      </c>
    </row>
    <row r="1938" spans="1:9" x14ac:dyDescent="0.3">
      <c r="A1938" s="23" t="s">
        <v>3827</v>
      </c>
      <c r="B1938" s="23">
        <v>51320092</v>
      </c>
      <c r="C1938" s="23" t="s">
        <v>3825</v>
      </c>
      <c r="D1938" s="23"/>
      <c r="E1938" s="23"/>
      <c r="F1938" s="23" t="s">
        <v>4972</v>
      </c>
      <c r="G1938" s="24">
        <v>14.818181818181818</v>
      </c>
      <c r="H1938" s="24" t="s">
        <v>5022</v>
      </c>
      <c r="I1938" s="24">
        <v>14.818181818181818</v>
      </c>
    </row>
    <row r="1939" spans="1:9" x14ac:dyDescent="0.3">
      <c r="A1939" s="21" t="s">
        <v>3828</v>
      </c>
      <c r="B1939" s="21">
        <v>51320100</v>
      </c>
      <c r="C1939" s="21" t="s">
        <v>3825</v>
      </c>
      <c r="D1939" s="21"/>
      <c r="E1939" s="21"/>
      <c r="F1939" s="21" t="s">
        <v>4972</v>
      </c>
      <c r="G1939" s="22">
        <v>0</v>
      </c>
      <c r="H1939" s="22" t="s">
        <v>5022</v>
      </c>
      <c r="I1939" s="22">
        <v>0</v>
      </c>
    </row>
    <row r="1940" spans="1:9" x14ac:dyDescent="0.3">
      <c r="A1940" s="23" t="s">
        <v>3889</v>
      </c>
      <c r="B1940" s="23">
        <v>51111430</v>
      </c>
      <c r="C1940" s="23" t="s">
        <v>3890</v>
      </c>
      <c r="D1940" s="23"/>
      <c r="E1940" s="23"/>
      <c r="F1940" s="23" t="s">
        <v>15</v>
      </c>
      <c r="G1940" s="24">
        <v>58.909090909090907</v>
      </c>
      <c r="H1940" s="24">
        <v>45.590909090909101</v>
      </c>
      <c r="I1940" s="24">
        <v>104.5</v>
      </c>
    </row>
    <row r="1941" spans="1:9" x14ac:dyDescent="0.3">
      <c r="A1941" s="21" t="s">
        <v>1808</v>
      </c>
      <c r="B1941" s="21">
        <v>51320160</v>
      </c>
      <c r="C1941" s="21" t="s">
        <v>1809</v>
      </c>
      <c r="D1941" s="21"/>
      <c r="E1941" s="21"/>
      <c r="F1941" s="21" t="s">
        <v>4995</v>
      </c>
      <c r="G1941" s="22" t="s">
        <v>5022</v>
      </c>
      <c r="H1941" s="22">
        <v>6.7727272727272698</v>
      </c>
      <c r="I1941" s="22">
        <v>6.7727272727272698</v>
      </c>
    </row>
    <row r="1942" spans="1:9" x14ac:dyDescent="0.3">
      <c r="A1942" s="23" t="s">
        <v>4346</v>
      </c>
      <c r="B1942" s="23">
        <v>51320170</v>
      </c>
      <c r="C1942" s="23" t="s">
        <v>4347</v>
      </c>
      <c r="D1942" s="23"/>
      <c r="E1942" s="23"/>
      <c r="F1942" s="23" t="s">
        <v>4972</v>
      </c>
      <c r="G1942" s="24" t="s">
        <v>5022</v>
      </c>
      <c r="H1942" s="24">
        <v>5.0454545454545503</v>
      </c>
      <c r="I1942" s="24">
        <v>5.0454545454545503</v>
      </c>
    </row>
    <row r="1943" spans="1:9" x14ac:dyDescent="0.3">
      <c r="A1943" s="21" t="s">
        <v>1810</v>
      </c>
      <c r="B1943" s="21">
        <v>51320180</v>
      </c>
      <c r="C1943" s="21" t="s">
        <v>1811</v>
      </c>
      <c r="D1943" s="21"/>
      <c r="E1943" s="21"/>
      <c r="F1943" s="21" t="s">
        <v>4996</v>
      </c>
      <c r="G1943" s="22" t="s">
        <v>5022</v>
      </c>
      <c r="H1943" s="22">
        <v>2.9090909090909101</v>
      </c>
      <c r="I1943" s="22">
        <v>2.9090909090909101</v>
      </c>
    </row>
    <row r="1944" spans="1:9" x14ac:dyDescent="0.3">
      <c r="A1944" s="23" t="s">
        <v>1812</v>
      </c>
      <c r="B1944" s="23">
        <v>51320190</v>
      </c>
      <c r="C1944" s="23" t="s">
        <v>1811</v>
      </c>
      <c r="D1944" s="23"/>
      <c r="E1944" s="23"/>
      <c r="F1944" s="23" t="s">
        <v>4996</v>
      </c>
      <c r="G1944" s="24" t="s">
        <v>5022</v>
      </c>
      <c r="H1944" s="24">
        <v>1.44444444444444</v>
      </c>
      <c r="I1944" s="24">
        <v>1.44444444444444</v>
      </c>
    </row>
    <row r="1945" spans="1:9" x14ac:dyDescent="0.3">
      <c r="A1945" s="21" t="s">
        <v>1813</v>
      </c>
      <c r="B1945" s="21">
        <v>51320200</v>
      </c>
      <c r="C1945" s="21" t="s">
        <v>1814</v>
      </c>
      <c r="D1945" s="21"/>
      <c r="E1945" s="21"/>
      <c r="F1945" s="21" t="s">
        <v>4996</v>
      </c>
      <c r="G1945" s="22" t="s">
        <v>5022</v>
      </c>
      <c r="H1945" s="22">
        <v>1.9</v>
      </c>
      <c r="I1945" s="22">
        <v>1.9</v>
      </c>
    </row>
    <row r="1946" spans="1:9" x14ac:dyDescent="0.3">
      <c r="A1946" s="23" t="s">
        <v>3792</v>
      </c>
      <c r="B1946" s="23">
        <v>51320210</v>
      </c>
      <c r="C1946" s="23" t="s">
        <v>3793</v>
      </c>
      <c r="D1946" s="23"/>
      <c r="E1946" s="23"/>
      <c r="F1946" s="23" t="s">
        <v>4995</v>
      </c>
      <c r="G1946" s="24" t="s">
        <v>5022</v>
      </c>
      <c r="H1946" s="24">
        <v>1.2</v>
      </c>
      <c r="I1946" s="24">
        <v>1.2</v>
      </c>
    </row>
    <row r="1947" spans="1:9" x14ac:dyDescent="0.3">
      <c r="A1947" s="21" t="s">
        <v>3698</v>
      </c>
      <c r="B1947" s="21">
        <v>51320220</v>
      </c>
      <c r="C1947" s="21" t="s">
        <v>1428</v>
      </c>
      <c r="D1947" s="21"/>
      <c r="E1947" s="21"/>
      <c r="F1947" s="21" t="s">
        <v>4995</v>
      </c>
      <c r="G1947" s="22" t="s">
        <v>5022</v>
      </c>
      <c r="H1947" s="22">
        <v>9.3636363636363598</v>
      </c>
      <c r="I1947" s="22">
        <v>9.3636363636363598</v>
      </c>
    </row>
    <row r="1948" spans="1:9" x14ac:dyDescent="0.3">
      <c r="A1948" s="23" t="s">
        <v>4010</v>
      </c>
      <c r="B1948" s="23">
        <v>51320230</v>
      </c>
      <c r="C1948" s="23" t="s">
        <v>4011</v>
      </c>
      <c r="D1948" s="23"/>
      <c r="E1948" s="23"/>
      <c r="F1948" s="23" t="s">
        <v>4995</v>
      </c>
      <c r="G1948" s="24" t="s">
        <v>5022</v>
      </c>
      <c r="H1948" s="24" t="s">
        <v>5022</v>
      </c>
      <c r="I1948" s="24">
        <v>0</v>
      </c>
    </row>
    <row r="1949" spans="1:9" x14ac:dyDescent="0.3">
      <c r="A1949" s="21" t="s">
        <v>3794</v>
      </c>
      <c r="B1949" s="21">
        <v>51320240</v>
      </c>
      <c r="C1949" s="21" t="s">
        <v>3793</v>
      </c>
      <c r="D1949" s="21"/>
      <c r="E1949" s="21"/>
      <c r="F1949" s="21" t="s">
        <v>4995</v>
      </c>
      <c r="G1949" s="22" t="s">
        <v>5022</v>
      </c>
      <c r="H1949" s="22">
        <v>1.1000000000000001</v>
      </c>
      <c r="I1949" s="22">
        <v>1.1000000000000001</v>
      </c>
    </row>
    <row r="1950" spans="1:9" x14ac:dyDescent="0.3">
      <c r="A1950" s="23" t="s">
        <v>3487</v>
      </c>
      <c r="B1950" s="23">
        <v>51320250</v>
      </c>
      <c r="C1950" s="23" t="s">
        <v>3488</v>
      </c>
      <c r="D1950" s="23"/>
      <c r="E1950" s="23"/>
      <c r="F1950" s="23" t="s">
        <v>4997</v>
      </c>
      <c r="G1950" s="24" t="s">
        <v>5022</v>
      </c>
      <c r="H1950" s="24" t="s">
        <v>5022</v>
      </c>
      <c r="I1950" s="24">
        <v>0</v>
      </c>
    </row>
    <row r="1951" spans="1:9" x14ac:dyDescent="0.3">
      <c r="A1951" s="21" t="s">
        <v>4012</v>
      </c>
      <c r="B1951" s="21">
        <v>51320260</v>
      </c>
      <c r="C1951" s="21" t="s">
        <v>4011</v>
      </c>
      <c r="D1951" s="21"/>
      <c r="E1951" s="21"/>
      <c r="F1951" s="21" t="s">
        <v>4995</v>
      </c>
      <c r="G1951" s="22" t="s">
        <v>5022</v>
      </c>
      <c r="H1951" s="22">
        <v>1</v>
      </c>
      <c r="I1951" s="22">
        <v>1</v>
      </c>
    </row>
    <row r="1952" spans="1:9" x14ac:dyDescent="0.3">
      <c r="A1952" s="23" t="s">
        <v>3846</v>
      </c>
      <c r="B1952" s="23">
        <v>51111471</v>
      </c>
      <c r="C1952" s="23" t="s">
        <v>3845</v>
      </c>
      <c r="D1952" s="23"/>
      <c r="E1952" s="23"/>
      <c r="F1952" s="23" t="s">
        <v>15</v>
      </c>
      <c r="G1952" s="24">
        <v>30.636363636363637</v>
      </c>
      <c r="H1952" s="24" t="s">
        <v>5022</v>
      </c>
      <c r="I1952" s="24">
        <v>30.636363636363637</v>
      </c>
    </row>
    <row r="1953" spans="1:9" x14ac:dyDescent="0.3">
      <c r="A1953" s="21" t="s">
        <v>3489</v>
      </c>
      <c r="B1953" s="21">
        <v>51320280</v>
      </c>
      <c r="C1953" s="21" t="s">
        <v>3488</v>
      </c>
      <c r="D1953" s="21"/>
      <c r="E1953" s="21"/>
      <c r="F1953" s="21" t="s">
        <v>4997</v>
      </c>
      <c r="G1953" s="22" t="s">
        <v>5022</v>
      </c>
      <c r="H1953" s="22">
        <v>1</v>
      </c>
      <c r="I1953" s="22">
        <v>1</v>
      </c>
    </row>
    <row r="1954" spans="1:9" x14ac:dyDescent="0.3">
      <c r="A1954" s="23" t="s">
        <v>3699</v>
      </c>
      <c r="B1954" s="23">
        <v>51320290</v>
      </c>
      <c r="C1954" s="23" t="s">
        <v>1428</v>
      </c>
      <c r="D1954" s="23"/>
      <c r="E1954" s="23"/>
      <c r="F1954" s="23" t="s">
        <v>4995</v>
      </c>
      <c r="G1954" s="24" t="s">
        <v>5022</v>
      </c>
      <c r="H1954" s="24">
        <v>1.4</v>
      </c>
      <c r="I1954" s="24">
        <v>1.4</v>
      </c>
    </row>
    <row r="1955" spans="1:9" x14ac:dyDescent="0.3">
      <c r="A1955" s="21" t="s">
        <v>1815</v>
      </c>
      <c r="B1955" s="21">
        <v>51320300</v>
      </c>
      <c r="C1955" s="21" t="s">
        <v>1816</v>
      </c>
      <c r="D1955" s="21"/>
      <c r="E1955" s="21"/>
      <c r="F1955" s="21" t="s">
        <v>4997</v>
      </c>
      <c r="G1955" s="22" t="s">
        <v>5022</v>
      </c>
      <c r="H1955" s="22" t="s">
        <v>5022</v>
      </c>
      <c r="I1955" s="22">
        <v>0</v>
      </c>
    </row>
    <row r="1956" spans="1:9" x14ac:dyDescent="0.3">
      <c r="A1956" s="23" t="s">
        <v>3885</v>
      </c>
      <c r="B1956" s="23">
        <v>51112020</v>
      </c>
      <c r="C1956" s="23" t="s">
        <v>3882</v>
      </c>
      <c r="D1956" s="23"/>
      <c r="E1956" s="23"/>
      <c r="F1956" s="23" t="s">
        <v>15</v>
      </c>
      <c r="G1956" s="24" t="s">
        <v>5022</v>
      </c>
      <c r="H1956" s="24" t="s">
        <v>5022</v>
      </c>
      <c r="I1956" s="24">
        <v>0</v>
      </c>
    </row>
    <row r="1957" spans="1:9" x14ac:dyDescent="0.3">
      <c r="A1957" s="21" t="s">
        <v>4153</v>
      </c>
      <c r="B1957" s="21">
        <v>51112539</v>
      </c>
      <c r="C1957" s="21" t="s">
        <v>4154</v>
      </c>
      <c r="D1957" s="21"/>
      <c r="E1957" s="21"/>
      <c r="F1957" s="21" t="s">
        <v>15</v>
      </c>
      <c r="G1957" s="22">
        <v>266.27272727272725</v>
      </c>
      <c r="H1957" s="22" t="s">
        <v>5022</v>
      </c>
      <c r="I1957" s="22">
        <v>266.27272727272725</v>
      </c>
    </row>
    <row r="1958" spans="1:9" x14ac:dyDescent="0.3">
      <c r="A1958" s="23" t="s">
        <v>3209</v>
      </c>
      <c r="B1958" s="23">
        <v>51320342</v>
      </c>
      <c r="C1958" s="23" t="s">
        <v>3210</v>
      </c>
      <c r="D1958" s="23"/>
      <c r="E1958" s="23"/>
      <c r="F1958" s="23" t="s">
        <v>4972</v>
      </c>
      <c r="G1958" s="24">
        <v>25.636363636363637</v>
      </c>
      <c r="H1958" s="24" t="s">
        <v>5022</v>
      </c>
      <c r="I1958" s="24">
        <v>25.636363636363637</v>
      </c>
    </row>
    <row r="1959" spans="1:9" x14ac:dyDescent="0.3">
      <c r="A1959" s="21" t="s">
        <v>4155</v>
      </c>
      <c r="B1959" s="21">
        <v>51112549</v>
      </c>
      <c r="C1959" s="21" t="s">
        <v>4154</v>
      </c>
      <c r="D1959" s="21"/>
      <c r="E1959" s="21"/>
      <c r="F1959" s="21" t="s">
        <v>15</v>
      </c>
      <c r="G1959" s="22">
        <v>29.90909090909091</v>
      </c>
      <c r="H1959" s="22" t="s">
        <v>5022</v>
      </c>
      <c r="I1959" s="22">
        <v>29.90909090909091</v>
      </c>
    </row>
    <row r="1960" spans="1:9" x14ac:dyDescent="0.3">
      <c r="A1960" s="23" t="s">
        <v>2615</v>
      </c>
      <c r="B1960" s="23">
        <v>51320390</v>
      </c>
      <c r="C1960" s="23" t="s">
        <v>444</v>
      </c>
      <c r="D1960" s="23"/>
      <c r="E1960" s="23"/>
      <c r="F1960" s="23" t="s">
        <v>4972</v>
      </c>
      <c r="G1960" s="24">
        <v>4.5454545454545456E-2</v>
      </c>
      <c r="H1960" s="24" t="s">
        <v>5022</v>
      </c>
      <c r="I1960" s="24">
        <v>4.5454545454545456E-2</v>
      </c>
    </row>
    <row r="1961" spans="1:9" x14ac:dyDescent="0.3">
      <c r="A1961" s="21" t="s">
        <v>2616</v>
      </c>
      <c r="B1961" s="21">
        <v>51320402</v>
      </c>
      <c r="C1961" s="21" t="s">
        <v>444</v>
      </c>
      <c r="D1961" s="21"/>
      <c r="E1961" s="21"/>
      <c r="F1961" s="21" t="s">
        <v>4972</v>
      </c>
      <c r="G1961" s="22">
        <v>24.863636363636363</v>
      </c>
      <c r="H1961" s="22" t="s">
        <v>5022</v>
      </c>
      <c r="I1961" s="22">
        <v>24.863636363636363</v>
      </c>
    </row>
    <row r="1962" spans="1:9" x14ac:dyDescent="0.3">
      <c r="A1962" s="23" t="s">
        <v>3569</v>
      </c>
      <c r="B1962" s="23">
        <v>51320410</v>
      </c>
      <c r="C1962" s="23" t="s">
        <v>3570</v>
      </c>
      <c r="D1962" s="23"/>
      <c r="E1962" s="23"/>
      <c r="F1962" s="23" t="s">
        <v>4972</v>
      </c>
      <c r="G1962" s="24">
        <v>0</v>
      </c>
      <c r="H1962" s="24" t="s">
        <v>5022</v>
      </c>
      <c r="I1962" s="24">
        <v>0</v>
      </c>
    </row>
    <row r="1963" spans="1:9" x14ac:dyDescent="0.3">
      <c r="A1963" s="21" t="s">
        <v>3571</v>
      </c>
      <c r="B1963" s="21">
        <v>51320422</v>
      </c>
      <c r="C1963" s="21" t="s">
        <v>3570</v>
      </c>
      <c r="D1963" s="21"/>
      <c r="E1963" s="21"/>
      <c r="F1963" s="21" t="s">
        <v>4972</v>
      </c>
      <c r="G1963" s="22">
        <v>8.7727272727272734</v>
      </c>
      <c r="H1963" s="22" t="s">
        <v>5022</v>
      </c>
      <c r="I1963" s="22">
        <v>8.7727272727272734</v>
      </c>
    </row>
    <row r="1964" spans="1:9" x14ac:dyDescent="0.3">
      <c r="A1964" s="23" t="s">
        <v>4580</v>
      </c>
      <c r="B1964" s="23">
        <v>51320530</v>
      </c>
      <c r="C1964" s="23" t="s">
        <v>4581</v>
      </c>
      <c r="D1964" s="23"/>
      <c r="E1964" s="23"/>
      <c r="F1964" s="23" t="s">
        <v>4995</v>
      </c>
      <c r="G1964" s="24" t="s">
        <v>5022</v>
      </c>
      <c r="H1964" s="24">
        <v>1.2</v>
      </c>
      <c r="I1964" s="24">
        <v>1.2</v>
      </c>
    </row>
    <row r="1965" spans="1:9" x14ac:dyDescent="0.3">
      <c r="A1965" s="21" t="s">
        <v>4582</v>
      </c>
      <c r="B1965" s="21">
        <v>51320540</v>
      </c>
      <c r="C1965" s="21" t="s">
        <v>4581</v>
      </c>
      <c r="D1965" s="21"/>
      <c r="E1965" s="21"/>
      <c r="F1965" s="21" t="s">
        <v>4995</v>
      </c>
      <c r="G1965" s="22" t="s">
        <v>5022</v>
      </c>
      <c r="H1965" s="22">
        <v>1.1428571428571399</v>
      </c>
      <c r="I1965" s="22">
        <v>1.1428571428571399</v>
      </c>
    </row>
    <row r="1966" spans="1:9" x14ac:dyDescent="0.3">
      <c r="A1966" s="23" t="s">
        <v>3211</v>
      </c>
      <c r="B1966" s="23">
        <v>51320710</v>
      </c>
      <c r="C1966" s="23" t="s">
        <v>3210</v>
      </c>
      <c r="D1966" s="23"/>
      <c r="E1966" s="23"/>
      <c r="F1966" s="23" t="s">
        <v>4972</v>
      </c>
      <c r="G1966" s="24">
        <v>0.31818181818181818</v>
      </c>
      <c r="H1966" s="24" t="s">
        <v>5022</v>
      </c>
      <c r="I1966" s="24">
        <v>0.31818181818181818</v>
      </c>
    </row>
    <row r="1967" spans="1:9" x14ac:dyDescent="0.3">
      <c r="A1967" s="21" t="s">
        <v>3261</v>
      </c>
      <c r="B1967" s="21">
        <v>51320970</v>
      </c>
      <c r="C1967" s="21" t="s">
        <v>3262</v>
      </c>
      <c r="D1967" s="21"/>
      <c r="E1967" s="21"/>
      <c r="F1967" s="21" t="s">
        <v>4995</v>
      </c>
      <c r="G1967" s="22" t="s">
        <v>5022</v>
      </c>
      <c r="H1967" s="22" t="s">
        <v>5022</v>
      </c>
      <c r="I1967" s="22">
        <v>0</v>
      </c>
    </row>
    <row r="1968" spans="1:9" x14ac:dyDescent="0.3">
      <c r="A1968" s="23" t="s">
        <v>3263</v>
      </c>
      <c r="B1968" s="23">
        <v>51320980</v>
      </c>
      <c r="C1968" s="23" t="s">
        <v>3262</v>
      </c>
      <c r="D1968" s="23"/>
      <c r="E1968" s="23"/>
      <c r="F1968" s="23" t="s">
        <v>4995</v>
      </c>
      <c r="G1968" s="24" t="s">
        <v>5022</v>
      </c>
      <c r="H1968" s="24" t="s">
        <v>5022</v>
      </c>
      <c r="I1968" s="24">
        <v>0</v>
      </c>
    </row>
    <row r="1969" spans="1:9" x14ac:dyDescent="0.3">
      <c r="A1969" s="21" t="s">
        <v>3566</v>
      </c>
      <c r="B1969" s="21">
        <v>51321010</v>
      </c>
      <c r="C1969" s="21" t="s">
        <v>3567</v>
      </c>
      <c r="D1969" s="21"/>
      <c r="E1969" s="21"/>
      <c r="F1969" s="21" t="s">
        <v>4995</v>
      </c>
      <c r="G1969" s="22" t="s">
        <v>5022</v>
      </c>
      <c r="H1969" s="22" t="s">
        <v>5022</v>
      </c>
      <c r="I1969" s="22">
        <v>0</v>
      </c>
    </row>
    <row r="1970" spans="1:9" x14ac:dyDescent="0.3">
      <c r="A1970" s="23" t="s">
        <v>3568</v>
      </c>
      <c r="B1970" s="23">
        <v>51321020</v>
      </c>
      <c r="C1970" s="23" t="s">
        <v>3567</v>
      </c>
      <c r="D1970" s="23"/>
      <c r="E1970" s="23"/>
      <c r="F1970" s="23" t="s">
        <v>4995</v>
      </c>
      <c r="G1970" s="24" t="s">
        <v>5022</v>
      </c>
      <c r="H1970" s="24">
        <v>4.1052631578947398</v>
      </c>
      <c r="I1970" s="24">
        <v>4.1052631578947398</v>
      </c>
    </row>
    <row r="1971" spans="1:9" x14ac:dyDescent="0.3">
      <c r="A1971" s="21" t="s">
        <v>4572</v>
      </c>
      <c r="B1971" s="21">
        <v>51321050</v>
      </c>
      <c r="C1971" s="21" t="s">
        <v>4573</v>
      </c>
      <c r="D1971" s="21"/>
      <c r="E1971" s="21"/>
      <c r="F1971" s="21" t="s">
        <v>4995</v>
      </c>
      <c r="G1971" s="22" t="s">
        <v>5022</v>
      </c>
      <c r="H1971" s="22" t="s">
        <v>5022</v>
      </c>
      <c r="I1971" s="22">
        <v>0</v>
      </c>
    </row>
    <row r="1972" spans="1:9" x14ac:dyDescent="0.3">
      <c r="A1972" s="23" t="s">
        <v>4574</v>
      </c>
      <c r="B1972" s="23">
        <v>51321060</v>
      </c>
      <c r="C1972" s="23" t="s">
        <v>4573</v>
      </c>
      <c r="D1972" s="23"/>
      <c r="E1972" s="23"/>
      <c r="F1972" s="23" t="s">
        <v>4995</v>
      </c>
      <c r="G1972" s="24" t="s">
        <v>5022</v>
      </c>
      <c r="H1972" s="24">
        <v>1.13333333333333</v>
      </c>
      <c r="I1972" s="24">
        <v>1.13333333333333</v>
      </c>
    </row>
    <row r="1973" spans="1:9" x14ac:dyDescent="0.3">
      <c r="A1973" s="23" t="s">
        <v>905</v>
      </c>
      <c r="B1973" s="23">
        <v>40800326</v>
      </c>
      <c r="C1973" s="23" t="s">
        <v>904</v>
      </c>
      <c r="D1973" s="23"/>
      <c r="E1973" s="23"/>
      <c r="F1973" s="23" t="s">
        <v>4928</v>
      </c>
      <c r="G1973" s="24" t="s">
        <v>5022</v>
      </c>
      <c r="H1973" s="24">
        <v>10.409090909090899</v>
      </c>
      <c r="I1973" s="24">
        <v>10.409090909090899</v>
      </c>
    </row>
    <row r="1974" spans="1:9" x14ac:dyDescent="0.3">
      <c r="A1974" s="23" t="s">
        <v>3404</v>
      </c>
      <c r="B1974" s="23">
        <v>51115111</v>
      </c>
      <c r="C1974" s="23" t="s">
        <v>3405</v>
      </c>
      <c r="D1974" s="23"/>
      <c r="E1974" s="23"/>
      <c r="F1974" s="23" t="s">
        <v>15</v>
      </c>
      <c r="G1974" s="24">
        <v>8.8636363636363633</v>
      </c>
      <c r="H1974" s="24" t="s">
        <v>5022</v>
      </c>
      <c r="I1974" s="24">
        <v>8.8636363636363633</v>
      </c>
    </row>
    <row r="1975" spans="1:9" x14ac:dyDescent="0.3">
      <c r="A1975" s="21" t="s">
        <v>3406</v>
      </c>
      <c r="B1975" s="21">
        <v>51115112</v>
      </c>
      <c r="C1975" s="21" t="s">
        <v>3405</v>
      </c>
      <c r="D1975" s="21"/>
      <c r="E1975" s="21"/>
      <c r="F1975" s="21" t="s">
        <v>15</v>
      </c>
      <c r="G1975" s="22">
        <v>40.68181818181818</v>
      </c>
      <c r="H1975" s="22" t="s">
        <v>5022</v>
      </c>
      <c r="I1975" s="22">
        <v>40.68181818181818</v>
      </c>
    </row>
    <row r="1976" spans="1:9" x14ac:dyDescent="0.3">
      <c r="A1976" s="23" t="s">
        <v>3847</v>
      </c>
      <c r="B1976" s="23">
        <v>59140131</v>
      </c>
      <c r="C1976" s="23" t="s">
        <v>3848</v>
      </c>
      <c r="D1976" s="23"/>
      <c r="E1976" s="23"/>
      <c r="F1976" s="23" t="s">
        <v>15</v>
      </c>
      <c r="G1976" s="24">
        <v>19.272727272727273</v>
      </c>
      <c r="H1976" s="24" t="s">
        <v>5022</v>
      </c>
      <c r="I1976" s="24">
        <v>19.272727272727273</v>
      </c>
    </row>
    <row r="1977" spans="1:9" x14ac:dyDescent="0.3">
      <c r="A1977" s="23" t="s">
        <v>3849</v>
      </c>
      <c r="B1977" s="23">
        <v>59140140</v>
      </c>
      <c r="C1977" s="23" t="s">
        <v>3848</v>
      </c>
      <c r="D1977" s="23"/>
      <c r="E1977" s="23"/>
      <c r="F1977" s="23" t="s">
        <v>15</v>
      </c>
      <c r="G1977" s="24">
        <v>369.22727272727275</v>
      </c>
      <c r="H1977" s="24" t="s">
        <v>5022</v>
      </c>
      <c r="I1977" s="24">
        <v>369.22727272727275</v>
      </c>
    </row>
    <row r="1978" spans="1:9" x14ac:dyDescent="0.3">
      <c r="A1978" s="23" t="s">
        <v>4107</v>
      </c>
      <c r="B1978" s="23">
        <v>59140151</v>
      </c>
      <c r="C1978" s="23" t="s">
        <v>4108</v>
      </c>
      <c r="D1978" s="23"/>
      <c r="E1978" s="23"/>
      <c r="F1978" s="23" t="s">
        <v>15</v>
      </c>
      <c r="G1978" s="24">
        <v>24.5</v>
      </c>
      <c r="H1978" s="24" t="s">
        <v>5022</v>
      </c>
      <c r="I1978" s="24">
        <v>24.5</v>
      </c>
    </row>
    <row r="1979" spans="1:9" x14ac:dyDescent="0.3">
      <c r="A1979" s="21" t="s">
        <v>4109</v>
      </c>
      <c r="B1979" s="21">
        <v>59140160</v>
      </c>
      <c r="C1979" s="21" t="s">
        <v>4108</v>
      </c>
      <c r="D1979" s="21"/>
      <c r="E1979" s="21"/>
      <c r="F1979" s="21" t="s">
        <v>15</v>
      </c>
      <c r="G1979" s="22">
        <v>196.22727272727272</v>
      </c>
      <c r="H1979" s="22" t="s">
        <v>5022</v>
      </c>
      <c r="I1979" s="22">
        <v>196.22727272727272</v>
      </c>
    </row>
    <row r="1980" spans="1:9" x14ac:dyDescent="0.3">
      <c r="A1980" s="21" t="s">
        <v>3664</v>
      </c>
      <c r="B1980" s="21">
        <v>59150150</v>
      </c>
      <c r="C1980" s="21" t="s">
        <v>3662</v>
      </c>
      <c r="D1980" s="21"/>
      <c r="E1980" s="21"/>
      <c r="F1980" s="21" t="s">
        <v>15</v>
      </c>
      <c r="G1980" s="22">
        <v>35.772727272727273</v>
      </c>
      <c r="H1980" s="22">
        <v>29.727272727272702</v>
      </c>
      <c r="I1980" s="22">
        <v>65.499999999999972</v>
      </c>
    </row>
    <row r="1981" spans="1:9" x14ac:dyDescent="0.3">
      <c r="A1981" s="23" t="s">
        <v>2744</v>
      </c>
      <c r="B1981" s="23">
        <v>51322090</v>
      </c>
      <c r="C1981" s="23" t="s">
        <v>2743</v>
      </c>
      <c r="D1981" s="23"/>
      <c r="E1981" s="23"/>
      <c r="F1981" s="23" t="s">
        <v>4972</v>
      </c>
      <c r="G1981" s="24" t="s">
        <v>5022</v>
      </c>
      <c r="H1981" s="24" t="s">
        <v>5022</v>
      </c>
      <c r="I1981" s="24">
        <v>0</v>
      </c>
    </row>
    <row r="1982" spans="1:9" x14ac:dyDescent="0.3">
      <c r="A1982" s="21" t="s">
        <v>4132</v>
      </c>
      <c r="B1982" s="21">
        <v>59150201</v>
      </c>
      <c r="C1982" s="21" t="s">
        <v>4131</v>
      </c>
      <c r="D1982" s="21"/>
      <c r="E1982" s="21"/>
      <c r="F1982" s="21" t="s">
        <v>15</v>
      </c>
      <c r="G1982" s="22">
        <v>166.09090909090909</v>
      </c>
      <c r="H1982" s="22" t="s">
        <v>5022</v>
      </c>
      <c r="I1982" s="22">
        <v>166.09090909090909</v>
      </c>
    </row>
    <row r="1983" spans="1:9" x14ac:dyDescent="0.3">
      <c r="A1983" s="23" t="s">
        <v>3367</v>
      </c>
      <c r="B1983" s="23">
        <v>51322110</v>
      </c>
      <c r="C1983" s="23" t="s">
        <v>3368</v>
      </c>
      <c r="D1983" s="23"/>
      <c r="E1983" s="23"/>
      <c r="F1983" s="23" t="s">
        <v>4972</v>
      </c>
      <c r="G1983" s="24" t="s">
        <v>5022</v>
      </c>
      <c r="H1983" s="24" t="s">
        <v>5022</v>
      </c>
      <c r="I1983" s="24">
        <v>0</v>
      </c>
    </row>
    <row r="1984" spans="1:9" x14ac:dyDescent="0.3">
      <c r="A1984" s="23" t="s">
        <v>4562</v>
      </c>
      <c r="B1984" s="23">
        <v>59150210</v>
      </c>
      <c r="C1984" s="23" t="s">
        <v>4563</v>
      </c>
      <c r="D1984" s="23"/>
      <c r="E1984" s="23" t="s">
        <v>4951</v>
      </c>
      <c r="F1984" s="23" t="s">
        <v>15</v>
      </c>
      <c r="G1984" s="24">
        <v>164.45454545454547</v>
      </c>
      <c r="H1984" s="24" t="s">
        <v>5022</v>
      </c>
      <c r="I1984" s="24">
        <v>164.45454545454547</v>
      </c>
    </row>
    <row r="1985" spans="1:9" x14ac:dyDescent="0.3">
      <c r="A1985" s="21" t="s">
        <v>4564</v>
      </c>
      <c r="B1985" s="21">
        <v>59150220</v>
      </c>
      <c r="C1985" s="21" t="s">
        <v>4563</v>
      </c>
      <c r="D1985" s="21"/>
      <c r="E1985" s="21" t="s">
        <v>4952</v>
      </c>
      <c r="F1985" s="21" t="s">
        <v>15</v>
      </c>
      <c r="G1985" s="22">
        <v>134.45454545454547</v>
      </c>
      <c r="H1985" s="22" t="s">
        <v>5022</v>
      </c>
      <c r="I1985" s="22">
        <v>134.45454545454547</v>
      </c>
    </row>
    <row r="1986" spans="1:9" x14ac:dyDescent="0.3">
      <c r="A1986" s="23" t="s">
        <v>4565</v>
      </c>
      <c r="B1986" s="23">
        <v>59150221</v>
      </c>
      <c r="C1986" s="23" t="s">
        <v>4563</v>
      </c>
      <c r="D1986" s="23"/>
      <c r="E1986" s="23" t="s">
        <v>4953</v>
      </c>
      <c r="F1986" s="23" t="s">
        <v>15</v>
      </c>
      <c r="G1986" s="24">
        <v>366.09090909090907</v>
      </c>
      <c r="H1986" s="24" t="s">
        <v>5022</v>
      </c>
      <c r="I1986" s="24">
        <v>366.09090909090907</v>
      </c>
    </row>
    <row r="1987" spans="1:9" x14ac:dyDescent="0.3">
      <c r="A1987" s="21" t="s">
        <v>3352</v>
      </c>
      <c r="B1987" s="21">
        <v>51340010</v>
      </c>
      <c r="C1987" s="21" t="s">
        <v>3353</v>
      </c>
      <c r="D1987" s="21"/>
      <c r="E1987" s="21"/>
      <c r="F1987" s="21" t="s">
        <v>214</v>
      </c>
      <c r="G1987" s="22">
        <v>10.863636363636363</v>
      </c>
      <c r="H1987" s="22" t="s">
        <v>5022</v>
      </c>
      <c r="I1987" s="22">
        <v>10.863636363636363</v>
      </c>
    </row>
    <row r="1988" spans="1:9" x14ac:dyDescent="0.3">
      <c r="A1988" s="23" t="s">
        <v>3609</v>
      </c>
      <c r="B1988" s="23">
        <v>51340020</v>
      </c>
      <c r="C1988" s="23" t="s">
        <v>3610</v>
      </c>
      <c r="D1988" s="23"/>
      <c r="E1988" s="23"/>
      <c r="F1988" s="23" t="s">
        <v>214</v>
      </c>
      <c r="G1988" s="24">
        <v>33</v>
      </c>
      <c r="H1988" s="24" t="s">
        <v>5022</v>
      </c>
      <c r="I1988" s="24">
        <v>33</v>
      </c>
    </row>
    <row r="1989" spans="1:9" x14ac:dyDescent="0.3">
      <c r="A1989" s="21" t="s">
        <v>3377</v>
      </c>
      <c r="B1989" s="21">
        <v>51340030</v>
      </c>
      <c r="C1989" s="21" t="s">
        <v>3378</v>
      </c>
      <c r="D1989" s="21"/>
      <c r="E1989" s="21"/>
      <c r="F1989" s="21" t="s">
        <v>214</v>
      </c>
      <c r="G1989" s="22">
        <v>17.545454545454547</v>
      </c>
      <c r="H1989" s="22" t="s">
        <v>5022</v>
      </c>
      <c r="I1989" s="22">
        <v>17.545454545454547</v>
      </c>
    </row>
    <row r="1990" spans="1:9" x14ac:dyDescent="0.3">
      <c r="A1990" s="23" t="s">
        <v>4787</v>
      </c>
      <c r="B1990" s="23">
        <v>51340050</v>
      </c>
      <c r="C1990" s="23" t="s">
        <v>3378</v>
      </c>
      <c r="D1990" s="23"/>
      <c r="E1990" s="23"/>
      <c r="F1990" s="23" t="s">
        <v>214</v>
      </c>
      <c r="G1990" s="24">
        <v>0.81818181818181823</v>
      </c>
      <c r="H1990" s="24" t="s">
        <v>5022</v>
      </c>
      <c r="I1990" s="24">
        <v>0.81818181818181823</v>
      </c>
    </row>
    <row r="1991" spans="1:9" x14ac:dyDescent="0.3">
      <c r="A1991" s="21" t="s">
        <v>2862</v>
      </c>
      <c r="B1991" s="21">
        <v>51340051</v>
      </c>
      <c r="C1991" s="21" t="s">
        <v>2863</v>
      </c>
      <c r="D1991" s="21"/>
      <c r="E1991" s="21"/>
      <c r="F1991" s="21" t="s">
        <v>214</v>
      </c>
      <c r="G1991" s="22">
        <v>1.7727272727272727</v>
      </c>
      <c r="H1991" s="22" t="s">
        <v>5022</v>
      </c>
      <c r="I1991" s="22">
        <v>1.7727272727272727</v>
      </c>
    </row>
    <row r="1992" spans="1:9" x14ac:dyDescent="0.3">
      <c r="A1992" s="21" t="s">
        <v>2864</v>
      </c>
      <c r="B1992" s="21">
        <v>51340052</v>
      </c>
      <c r="C1992" s="21" t="s">
        <v>2863</v>
      </c>
      <c r="D1992" s="21"/>
      <c r="E1992" s="21"/>
      <c r="F1992" s="21" t="s">
        <v>214</v>
      </c>
      <c r="G1992" s="22">
        <v>22.40909090909091</v>
      </c>
      <c r="H1992" s="22" t="s">
        <v>5022</v>
      </c>
      <c r="I1992" s="22">
        <v>22.40909090909091</v>
      </c>
    </row>
    <row r="1993" spans="1:9" x14ac:dyDescent="0.3">
      <c r="A1993" s="23" t="s">
        <v>3564</v>
      </c>
      <c r="B1993" s="24">
        <v>51340060</v>
      </c>
      <c r="C1993" s="23" t="s">
        <v>3565</v>
      </c>
      <c r="D1993" s="23"/>
      <c r="E1993" s="23"/>
      <c r="F1993" s="23" t="s">
        <v>214</v>
      </c>
      <c r="G1993" s="24">
        <v>2.5454545454545454</v>
      </c>
      <c r="H1993" s="24" t="s">
        <v>5022</v>
      </c>
      <c r="I1993" s="24">
        <v>2.5454545454545454</v>
      </c>
    </row>
    <row r="1994" spans="1:9" x14ac:dyDescent="0.3">
      <c r="A1994" s="21" t="s">
        <v>3485</v>
      </c>
      <c r="B1994" s="21">
        <v>59150260</v>
      </c>
      <c r="C1994" s="21" t="s">
        <v>3484</v>
      </c>
      <c r="D1994" s="21"/>
      <c r="E1994" s="21"/>
      <c r="F1994" s="21" t="s">
        <v>15</v>
      </c>
      <c r="G1994" s="22">
        <v>177.09090909090909</v>
      </c>
      <c r="H1994" s="22" t="s">
        <v>5022</v>
      </c>
      <c r="I1994" s="22">
        <v>177.09090909090909</v>
      </c>
    </row>
    <row r="1995" spans="1:9" x14ac:dyDescent="0.3">
      <c r="A1995" s="23" t="s">
        <v>4038</v>
      </c>
      <c r="B1995" s="23">
        <v>51340070</v>
      </c>
      <c r="C1995" s="23" t="s">
        <v>4037</v>
      </c>
      <c r="D1995" s="23"/>
      <c r="E1995" s="23"/>
      <c r="F1995" s="23" t="s">
        <v>214</v>
      </c>
      <c r="G1995" s="24">
        <v>13.136363636363637</v>
      </c>
      <c r="H1995" s="24" t="s">
        <v>5022</v>
      </c>
      <c r="I1995" s="24">
        <v>13.136363636363637</v>
      </c>
    </row>
    <row r="1996" spans="1:9" x14ac:dyDescent="0.3">
      <c r="A1996" s="21" t="s">
        <v>2687</v>
      </c>
      <c r="B1996" s="21">
        <v>51340080</v>
      </c>
      <c r="C1996" s="21" t="s">
        <v>2688</v>
      </c>
      <c r="D1996" s="21"/>
      <c r="E1996" s="21"/>
      <c r="F1996" s="21" t="s">
        <v>214</v>
      </c>
      <c r="G1996" s="22">
        <v>0.22727272727272727</v>
      </c>
      <c r="H1996" s="22" t="s">
        <v>5022</v>
      </c>
      <c r="I1996" s="22">
        <v>0.22727272727272727</v>
      </c>
    </row>
    <row r="1997" spans="1:9" x14ac:dyDescent="0.3">
      <c r="A1997" s="23" t="s">
        <v>2689</v>
      </c>
      <c r="B1997" s="23">
        <v>51340091</v>
      </c>
      <c r="C1997" s="23" t="s">
        <v>2688</v>
      </c>
      <c r="D1997" s="23"/>
      <c r="E1997" s="23"/>
      <c r="F1997" s="23" t="s">
        <v>214</v>
      </c>
      <c r="G1997" s="24">
        <v>19.09090909090909</v>
      </c>
      <c r="H1997" s="24" t="s">
        <v>5022</v>
      </c>
      <c r="I1997" s="24">
        <v>19.09090909090909</v>
      </c>
    </row>
    <row r="1998" spans="1:9" x14ac:dyDescent="0.3">
      <c r="A1998" s="21" t="s">
        <v>3655</v>
      </c>
      <c r="B1998" s="21">
        <v>51340110</v>
      </c>
      <c r="C1998" s="21" t="s">
        <v>3656</v>
      </c>
      <c r="D1998" s="21"/>
      <c r="E1998" s="21"/>
      <c r="F1998" s="21" t="s">
        <v>214</v>
      </c>
      <c r="G1998" s="22">
        <v>28.636363636363637</v>
      </c>
      <c r="H1998" s="22" t="s">
        <v>5022</v>
      </c>
      <c r="I1998" s="22">
        <v>28.636363636363637</v>
      </c>
    </row>
    <row r="1999" spans="1:9" x14ac:dyDescent="0.3">
      <c r="A1999" s="23" t="s">
        <v>3657</v>
      </c>
      <c r="B1999" s="23">
        <v>51340120</v>
      </c>
      <c r="C1999" s="23" t="s">
        <v>3656</v>
      </c>
      <c r="D1999" s="23"/>
      <c r="E1999" s="23"/>
      <c r="F1999" s="23" t="s">
        <v>214</v>
      </c>
      <c r="G1999" s="24">
        <v>0.18181818181818182</v>
      </c>
      <c r="H1999" s="24" t="s">
        <v>5022</v>
      </c>
      <c r="I1999" s="24">
        <v>0.18181818181818182</v>
      </c>
    </row>
    <row r="2000" spans="1:9" x14ac:dyDescent="0.3">
      <c r="A2000" s="21" t="s">
        <v>2598</v>
      </c>
      <c r="B2000" s="21">
        <v>51340130</v>
      </c>
      <c r="C2000" s="21" t="s">
        <v>2599</v>
      </c>
      <c r="D2000" s="21"/>
      <c r="E2000" s="21"/>
      <c r="F2000" s="21" t="s">
        <v>214</v>
      </c>
      <c r="G2000" s="22">
        <v>16.363636363636363</v>
      </c>
      <c r="H2000" s="22" t="s">
        <v>5022</v>
      </c>
      <c r="I2000" s="22">
        <v>16.363636363636363</v>
      </c>
    </row>
    <row r="2001" spans="1:9" x14ac:dyDescent="0.3">
      <c r="A2001" s="23" t="s">
        <v>2600</v>
      </c>
      <c r="B2001" s="23">
        <v>51340140</v>
      </c>
      <c r="C2001" s="23" t="s">
        <v>2599</v>
      </c>
      <c r="D2001" s="23"/>
      <c r="E2001" s="23"/>
      <c r="F2001" s="23" t="s">
        <v>214</v>
      </c>
      <c r="G2001" s="24">
        <v>0.18181818181818182</v>
      </c>
      <c r="H2001" s="24" t="s">
        <v>5022</v>
      </c>
      <c r="I2001" s="24">
        <v>0.18181818181818182</v>
      </c>
    </row>
    <row r="2002" spans="1:9" x14ac:dyDescent="0.3">
      <c r="A2002" s="21" t="s">
        <v>4490</v>
      </c>
      <c r="B2002" s="21">
        <v>51340150</v>
      </c>
      <c r="C2002" s="21" t="s">
        <v>4491</v>
      </c>
      <c r="D2002" s="21"/>
      <c r="E2002" s="21"/>
      <c r="F2002" s="21" t="s">
        <v>214</v>
      </c>
      <c r="G2002" s="22">
        <v>0.68181818181818177</v>
      </c>
      <c r="H2002" s="22" t="s">
        <v>5022</v>
      </c>
      <c r="I2002" s="22">
        <v>0.68181818181818177</v>
      </c>
    </row>
    <row r="2003" spans="1:9" x14ac:dyDescent="0.3">
      <c r="A2003" s="23" t="s">
        <v>4492</v>
      </c>
      <c r="B2003" s="23">
        <v>51340161</v>
      </c>
      <c r="C2003" s="23" t="s">
        <v>4491</v>
      </c>
      <c r="D2003" s="23"/>
      <c r="E2003" s="23"/>
      <c r="F2003" s="23" t="s">
        <v>214</v>
      </c>
      <c r="G2003" s="24">
        <v>34.227272727272727</v>
      </c>
      <c r="H2003" s="24" t="s">
        <v>5022</v>
      </c>
      <c r="I2003" s="24">
        <v>34.227272727272727</v>
      </c>
    </row>
    <row r="2004" spans="1:9" x14ac:dyDescent="0.3">
      <c r="A2004" s="21" t="s">
        <v>2846</v>
      </c>
      <c r="B2004" s="21">
        <v>59150270</v>
      </c>
      <c r="C2004" s="21" t="s">
        <v>2847</v>
      </c>
      <c r="D2004" s="21"/>
      <c r="E2004" s="21"/>
      <c r="F2004" s="21" t="s">
        <v>15</v>
      </c>
      <c r="G2004" s="22">
        <v>1.2727272727272727</v>
      </c>
      <c r="H2004" s="22" t="s">
        <v>5022</v>
      </c>
      <c r="I2004" s="22">
        <v>1.2727272727272727</v>
      </c>
    </row>
    <row r="2005" spans="1:9" x14ac:dyDescent="0.3">
      <c r="A2005" s="23" t="s">
        <v>4271</v>
      </c>
      <c r="B2005" s="23">
        <v>59150300</v>
      </c>
      <c r="C2005" s="23" t="s">
        <v>4272</v>
      </c>
      <c r="D2005" s="23"/>
      <c r="E2005" s="23"/>
      <c r="F2005" s="23" t="s">
        <v>15</v>
      </c>
      <c r="G2005" s="24">
        <v>192.68181818181819</v>
      </c>
      <c r="H2005" s="24">
        <v>67.545454545454504</v>
      </c>
      <c r="I2005" s="24">
        <v>260.22727272727269</v>
      </c>
    </row>
    <row r="2006" spans="1:9" x14ac:dyDescent="0.3">
      <c r="A2006" s="21" t="s">
        <v>4410</v>
      </c>
      <c r="B2006" s="21">
        <v>51340210</v>
      </c>
      <c r="C2006" s="21" t="s">
        <v>4411</v>
      </c>
      <c r="D2006" s="21"/>
      <c r="E2006" s="21"/>
      <c r="F2006" s="21" t="s">
        <v>214</v>
      </c>
      <c r="G2006" s="22" t="s">
        <v>5022</v>
      </c>
      <c r="H2006" s="22" t="s">
        <v>5022</v>
      </c>
      <c r="I2006" s="22">
        <v>0</v>
      </c>
    </row>
    <row r="2007" spans="1:9" x14ac:dyDescent="0.3">
      <c r="A2007" s="23" t="s">
        <v>4412</v>
      </c>
      <c r="B2007" s="23">
        <v>51340220</v>
      </c>
      <c r="C2007" s="23" t="s">
        <v>4411</v>
      </c>
      <c r="D2007" s="23"/>
      <c r="E2007" s="23"/>
      <c r="F2007" s="23" t="s">
        <v>214</v>
      </c>
      <c r="G2007" s="24" t="s">
        <v>5022</v>
      </c>
      <c r="H2007" s="24" t="s">
        <v>5022</v>
      </c>
      <c r="I2007" s="24">
        <v>0</v>
      </c>
    </row>
    <row r="2008" spans="1:9" x14ac:dyDescent="0.3">
      <c r="A2008" s="21" t="s">
        <v>3727</v>
      </c>
      <c r="B2008" s="21">
        <v>59150330</v>
      </c>
      <c r="C2008" s="21" t="s">
        <v>3728</v>
      </c>
      <c r="D2008" s="21"/>
      <c r="E2008" s="21"/>
      <c r="F2008" s="21" t="s">
        <v>15</v>
      </c>
      <c r="G2008" s="22">
        <v>45.409090909090907</v>
      </c>
      <c r="H2008" s="22">
        <v>40.545454545454497</v>
      </c>
      <c r="I2008" s="22">
        <v>85.954545454545411</v>
      </c>
    </row>
    <row r="2009" spans="1:9" x14ac:dyDescent="0.3">
      <c r="A2009" s="23" t="s">
        <v>3729</v>
      </c>
      <c r="B2009" s="23">
        <v>59150340</v>
      </c>
      <c r="C2009" s="23" t="s">
        <v>3728</v>
      </c>
      <c r="D2009" s="23"/>
      <c r="E2009" s="23"/>
      <c r="F2009" s="23" t="s">
        <v>15</v>
      </c>
      <c r="G2009" s="24">
        <v>202.63636363636363</v>
      </c>
      <c r="H2009" s="24">
        <v>73.045454545454504</v>
      </c>
      <c r="I2009" s="24">
        <v>275.68181818181813</v>
      </c>
    </row>
    <row r="2010" spans="1:9" x14ac:dyDescent="0.3">
      <c r="A2010" s="21" t="s">
        <v>2815</v>
      </c>
      <c r="B2010" s="21">
        <v>59150431</v>
      </c>
      <c r="C2010" s="21" t="s">
        <v>2816</v>
      </c>
      <c r="D2010" s="21"/>
      <c r="E2010" s="21"/>
      <c r="F2010" s="21" t="s">
        <v>15</v>
      </c>
      <c r="G2010" s="22">
        <v>22.681818181818183</v>
      </c>
      <c r="H2010" s="22" t="s">
        <v>5022</v>
      </c>
      <c r="I2010" s="22">
        <v>22.681818181818183</v>
      </c>
    </row>
    <row r="2011" spans="1:9" x14ac:dyDescent="0.3">
      <c r="A2011" s="23" t="s">
        <v>3974</v>
      </c>
      <c r="B2011" s="23">
        <v>59150460</v>
      </c>
      <c r="C2011" s="23" t="s">
        <v>3975</v>
      </c>
      <c r="D2011" s="23"/>
      <c r="E2011" s="23"/>
      <c r="F2011" s="23" t="s">
        <v>15</v>
      </c>
      <c r="G2011" s="24">
        <v>376.86363636363637</v>
      </c>
      <c r="H2011" s="24" t="s">
        <v>5022</v>
      </c>
      <c r="I2011" s="24">
        <v>376.86363636363637</v>
      </c>
    </row>
    <row r="2012" spans="1:9" x14ac:dyDescent="0.3">
      <c r="A2012" s="21" t="s">
        <v>2883</v>
      </c>
      <c r="B2012" s="21">
        <v>59150500</v>
      </c>
      <c r="C2012" s="21" t="s">
        <v>2884</v>
      </c>
      <c r="D2012" s="21"/>
      <c r="E2012" s="21"/>
      <c r="F2012" s="21" t="s">
        <v>15</v>
      </c>
      <c r="G2012" s="22">
        <v>170.13636363636363</v>
      </c>
      <c r="H2012" s="22" t="s">
        <v>5022</v>
      </c>
      <c r="I2012" s="22">
        <v>170.13636363636363</v>
      </c>
    </row>
    <row r="2013" spans="1:9" x14ac:dyDescent="0.3">
      <c r="A2013" s="23" t="s">
        <v>4273</v>
      </c>
      <c r="B2013" s="23">
        <v>59150550</v>
      </c>
      <c r="C2013" s="23" t="s">
        <v>4272</v>
      </c>
      <c r="D2013" s="23"/>
      <c r="E2013" s="23"/>
      <c r="F2013" s="23" t="s">
        <v>15</v>
      </c>
      <c r="G2013" s="24">
        <v>19.90909090909091</v>
      </c>
      <c r="H2013" s="24">
        <v>18.045454545454501</v>
      </c>
      <c r="I2013" s="24">
        <v>37.954545454545411</v>
      </c>
    </row>
    <row r="2014" spans="1:9" x14ac:dyDescent="0.3">
      <c r="A2014" s="21" t="s">
        <v>2817</v>
      </c>
      <c r="B2014" s="21">
        <v>59150581</v>
      </c>
      <c r="C2014" s="21" t="s">
        <v>2816</v>
      </c>
      <c r="D2014" s="21"/>
      <c r="E2014" s="21"/>
      <c r="F2014" s="21" t="s">
        <v>15</v>
      </c>
      <c r="G2014" s="22">
        <v>530.63636363636363</v>
      </c>
      <c r="H2014" s="22" t="s">
        <v>5022</v>
      </c>
      <c r="I2014" s="22">
        <v>530.63636363636363</v>
      </c>
    </row>
    <row r="2015" spans="1:9" x14ac:dyDescent="0.3">
      <c r="A2015" s="23" t="s">
        <v>3997</v>
      </c>
      <c r="B2015" s="24">
        <v>59150600</v>
      </c>
      <c r="C2015" s="23" t="s">
        <v>3998</v>
      </c>
      <c r="D2015" s="23"/>
      <c r="E2015" s="23"/>
      <c r="F2015" s="23" t="s">
        <v>15</v>
      </c>
      <c r="G2015" s="24">
        <v>135.63636363636363</v>
      </c>
      <c r="H2015" s="24" t="s">
        <v>5022</v>
      </c>
      <c r="I2015" s="24">
        <v>135.63636363636363</v>
      </c>
    </row>
    <row r="2016" spans="1:9" x14ac:dyDescent="0.3">
      <c r="A2016" s="21" t="s">
        <v>3157</v>
      </c>
      <c r="B2016" s="22">
        <v>51340250</v>
      </c>
      <c r="C2016" s="21" t="s">
        <v>3158</v>
      </c>
      <c r="D2016" s="21"/>
      <c r="E2016" s="21"/>
      <c r="F2016" s="21" t="s">
        <v>214</v>
      </c>
      <c r="G2016" s="22" t="s">
        <v>5022</v>
      </c>
      <c r="H2016" s="22" t="s">
        <v>5022</v>
      </c>
      <c r="I2016" s="22">
        <v>0</v>
      </c>
    </row>
    <row r="2017" spans="1:9" x14ac:dyDescent="0.3">
      <c r="A2017" s="23" t="s">
        <v>3159</v>
      </c>
      <c r="B2017" s="23">
        <v>51340260</v>
      </c>
      <c r="C2017" s="23" t="s">
        <v>3158</v>
      </c>
      <c r="D2017" s="23"/>
      <c r="E2017" s="23"/>
      <c r="F2017" s="23" t="s">
        <v>214</v>
      </c>
      <c r="G2017" s="24" t="s">
        <v>5022</v>
      </c>
      <c r="H2017" s="24" t="s">
        <v>5022</v>
      </c>
      <c r="I2017" s="24">
        <v>0</v>
      </c>
    </row>
    <row r="2018" spans="1:9" x14ac:dyDescent="0.3">
      <c r="A2018" s="21" t="s">
        <v>2855</v>
      </c>
      <c r="B2018" s="21">
        <v>51340290</v>
      </c>
      <c r="C2018" s="21" t="s">
        <v>1003</v>
      </c>
      <c r="D2018" s="21"/>
      <c r="E2018" s="21"/>
      <c r="F2018" s="21" t="s">
        <v>214</v>
      </c>
      <c r="G2018" s="22">
        <v>3.5454545454545454</v>
      </c>
      <c r="H2018" s="22" t="s">
        <v>5022</v>
      </c>
      <c r="I2018" s="22">
        <v>3.5454545454545454</v>
      </c>
    </row>
    <row r="2019" spans="1:9" x14ac:dyDescent="0.3">
      <c r="A2019" s="21" t="s">
        <v>4241</v>
      </c>
      <c r="B2019" s="21">
        <v>51114360</v>
      </c>
      <c r="C2019" s="21" t="s">
        <v>4240</v>
      </c>
      <c r="D2019" s="21"/>
      <c r="E2019" s="21"/>
      <c r="F2019" s="21" t="s">
        <v>15</v>
      </c>
      <c r="G2019" s="22">
        <v>10.318181818181818</v>
      </c>
      <c r="H2019" s="22" t="s">
        <v>5022</v>
      </c>
      <c r="I2019" s="22">
        <v>10.318181818181818</v>
      </c>
    </row>
    <row r="2020" spans="1:9" x14ac:dyDescent="0.3">
      <c r="A2020" s="23" t="s">
        <v>4221</v>
      </c>
      <c r="B2020" s="23">
        <v>59390130</v>
      </c>
      <c r="C2020" s="23" t="s">
        <v>4220</v>
      </c>
      <c r="D2020" s="23"/>
      <c r="E2020" s="23"/>
      <c r="F2020" s="23" t="s">
        <v>524</v>
      </c>
      <c r="G2020" s="24">
        <v>8.5</v>
      </c>
      <c r="H2020" s="24" t="s">
        <v>5022</v>
      </c>
      <c r="I2020" s="24">
        <v>8.5</v>
      </c>
    </row>
    <row r="2021" spans="1:9" x14ac:dyDescent="0.3">
      <c r="A2021" s="23" t="s">
        <v>3929</v>
      </c>
      <c r="B2021" s="23">
        <v>59150620</v>
      </c>
      <c r="C2021" s="23" t="s">
        <v>3930</v>
      </c>
      <c r="D2021" s="23"/>
      <c r="E2021" s="23"/>
      <c r="F2021" s="23" t="s">
        <v>15</v>
      </c>
      <c r="G2021" s="24">
        <v>168.31818181818181</v>
      </c>
      <c r="H2021" s="24" t="s">
        <v>5022</v>
      </c>
      <c r="I2021" s="24">
        <v>168.31818181818181</v>
      </c>
    </row>
    <row r="2022" spans="1:9" x14ac:dyDescent="0.3">
      <c r="A2022" s="21" t="s">
        <v>4348</v>
      </c>
      <c r="B2022" s="21">
        <v>51340350</v>
      </c>
      <c r="C2022" s="21" t="s">
        <v>4349</v>
      </c>
      <c r="D2022" s="21"/>
      <c r="E2022" s="21"/>
      <c r="F2022" s="21" t="s">
        <v>214</v>
      </c>
      <c r="G2022" s="22">
        <v>2.5454545454545454</v>
      </c>
      <c r="H2022" s="22" t="s">
        <v>5022</v>
      </c>
      <c r="I2022" s="22">
        <v>2.5454545454545454</v>
      </c>
    </row>
    <row r="2023" spans="1:9" x14ac:dyDescent="0.3">
      <c r="A2023" s="21" t="s">
        <v>3931</v>
      </c>
      <c r="B2023" s="21">
        <v>59150630</v>
      </c>
      <c r="C2023" s="21" t="s">
        <v>3930</v>
      </c>
      <c r="D2023" s="21"/>
      <c r="E2023" s="21"/>
      <c r="F2023" s="21" t="s">
        <v>15</v>
      </c>
      <c r="G2023" s="22">
        <v>5.1818181818181817</v>
      </c>
      <c r="H2023" s="22" t="s">
        <v>5022</v>
      </c>
      <c r="I2023" s="22">
        <v>5.1818181818181817</v>
      </c>
    </row>
    <row r="2024" spans="1:9" x14ac:dyDescent="0.3">
      <c r="A2024" s="23" t="s">
        <v>4403</v>
      </c>
      <c r="B2024" s="23">
        <v>51340390</v>
      </c>
      <c r="C2024" s="23" t="s">
        <v>4404</v>
      </c>
      <c r="D2024" s="23"/>
      <c r="E2024" s="23"/>
      <c r="F2024" s="23" t="s">
        <v>214</v>
      </c>
      <c r="G2024" s="24">
        <v>3.0454545454545454</v>
      </c>
      <c r="H2024" s="24" t="s">
        <v>5022</v>
      </c>
      <c r="I2024" s="24">
        <v>3.0454545454545454</v>
      </c>
    </row>
    <row r="2025" spans="1:9" x14ac:dyDescent="0.3">
      <c r="A2025" s="21" t="s">
        <v>4405</v>
      </c>
      <c r="B2025" s="21">
        <v>51340400</v>
      </c>
      <c r="C2025" s="21" t="s">
        <v>4404</v>
      </c>
      <c r="D2025" s="21"/>
      <c r="E2025" s="21"/>
      <c r="F2025" s="21" t="s">
        <v>214</v>
      </c>
      <c r="G2025" s="22">
        <v>41.863636363636367</v>
      </c>
      <c r="H2025" s="22" t="s">
        <v>5022</v>
      </c>
      <c r="I2025" s="22">
        <v>41.863636363636367</v>
      </c>
    </row>
    <row r="2026" spans="1:9" x14ac:dyDescent="0.3">
      <c r="A2026" s="23" t="s">
        <v>3250</v>
      </c>
      <c r="B2026" s="23">
        <v>51340410</v>
      </c>
      <c r="C2026" s="23" t="s">
        <v>3251</v>
      </c>
      <c r="D2026" s="23"/>
      <c r="E2026" s="23"/>
      <c r="F2026" s="23" t="s">
        <v>214</v>
      </c>
      <c r="G2026" s="24" t="s">
        <v>5022</v>
      </c>
      <c r="H2026" s="24" t="s">
        <v>5022</v>
      </c>
      <c r="I2026" s="24">
        <v>0</v>
      </c>
    </row>
    <row r="2027" spans="1:9" x14ac:dyDescent="0.3">
      <c r="A2027" s="21" t="s">
        <v>3252</v>
      </c>
      <c r="B2027" s="21">
        <v>51340420</v>
      </c>
      <c r="C2027" s="21" t="s">
        <v>3251</v>
      </c>
      <c r="D2027" s="21"/>
      <c r="E2027" s="21"/>
      <c r="F2027" s="21" t="s">
        <v>214</v>
      </c>
      <c r="G2027" s="22" t="s">
        <v>5022</v>
      </c>
      <c r="H2027" s="22" t="s">
        <v>5022</v>
      </c>
      <c r="I2027" s="22">
        <v>0</v>
      </c>
    </row>
    <row r="2028" spans="1:9" x14ac:dyDescent="0.3">
      <c r="A2028" s="21" t="s">
        <v>4172</v>
      </c>
      <c r="B2028" s="21">
        <v>51340451</v>
      </c>
      <c r="C2028" s="21" t="s">
        <v>4173</v>
      </c>
      <c r="D2028" s="21"/>
      <c r="E2028" s="21"/>
      <c r="F2028" s="21" t="s">
        <v>214</v>
      </c>
      <c r="G2028" s="22">
        <v>0.54545454545454541</v>
      </c>
      <c r="H2028" s="22" t="s">
        <v>5022</v>
      </c>
      <c r="I2028" s="22">
        <v>0.54545454545454541</v>
      </c>
    </row>
    <row r="2029" spans="1:9" x14ac:dyDescent="0.3">
      <c r="A2029" s="23" t="s">
        <v>4174</v>
      </c>
      <c r="B2029" s="23">
        <v>51340460</v>
      </c>
      <c r="C2029" s="23" t="s">
        <v>4173</v>
      </c>
      <c r="D2029" s="23"/>
      <c r="E2029" s="23"/>
      <c r="F2029" s="23" t="s">
        <v>214</v>
      </c>
      <c r="G2029" s="24">
        <v>4.9545454545454541</v>
      </c>
      <c r="H2029" s="24" t="s">
        <v>5022</v>
      </c>
      <c r="I2029" s="24">
        <v>4.9545454545454541</v>
      </c>
    </row>
    <row r="2030" spans="1:9" x14ac:dyDescent="0.3">
      <c r="A2030" s="21" t="s">
        <v>3932</v>
      </c>
      <c r="B2030" s="21">
        <v>51340470</v>
      </c>
      <c r="C2030" s="21" t="s">
        <v>3933</v>
      </c>
      <c r="D2030" s="21"/>
      <c r="E2030" s="21"/>
      <c r="F2030" s="21" t="s">
        <v>214</v>
      </c>
      <c r="G2030" s="22">
        <v>0.31818181818181818</v>
      </c>
      <c r="H2030" s="22" t="s">
        <v>5022</v>
      </c>
      <c r="I2030" s="22">
        <v>0.31818181818181818</v>
      </c>
    </row>
    <row r="2031" spans="1:9" x14ac:dyDescent="0.3">
      <c r="A2031" s="21" t="s">
        <v>3934</v>
      </c>
      <c r="B2031" s="21">
        <v>51340480</v>
      </c>
      <c r="C2031" s="21" t="s">
        <v>3933</v>
      </c>
      <c r="D2031" s="21"/>
      <c r="E2031" s="21"/>
      <c r="F2031" s="21" t="s">
        <v>214</v>
      </c>
      <c r="G2031" s="22">
        <v>5.6818181818181817</v>
      </c>
      <c r="H2031" s="22" t="s">
        <v>5022</v>
      </c>
      <c r="I2031" s="22">
        <v>5.6818181818181817</v>
      </c>
    </row>
    <row r="2032" spans="1:9" x14ac:dyDescent="0.3">
      <c r="A2032" s="23" t="s">
        <v>3329</v>
      </c>
      <c r="B2032" s="23">
        <v>51341210</v>
      </c>
      <c r="C2032" s="23" t="s">
        <v>3330</v>
      </c>
      <c r="D2032" s="23"/>
      <c r="E2032" s="23"/>
      <c r="F2032" s="23" t="s">
        <v>214</v>
      </c>
      <c r="G2032" s="24">
        <v>1.8636363636363635</v>
      </c>
      <c r="H2032" s="24" t="s">
        <v>5022</v>
      </c>
      <c r="I2032" s="24">
        <v>1.8636363636363635</v>
      </c>
    </row>
    <row r="2033" spans="1:9" x14ac:dyDescent="0.3">
      <c r="A2033" s="21" t="s">
        <v>3331</v>
      </c>
      <c r="B2033" s="21">
        <v>51341220</v>
      </c>
      <c r="C2033" s="21" t="s">
        <v>3330</v>
      </c>
      <c r="D2033" s="21"/>
      <c r="E2033" s="21"/>
      <c r="F2033" s="21" t="s">
        <v>214</v>
      </c>
      <c r="G2033" s="22">
        <v>28.136363636363637</v>
      </c>
      <c r="H2033" s="22" t="s">
        <v>5022</v>
      </c>
      <c r="I2033" s="22">
        <v>28.136363636363637</v>
      </c>
    </row>
    <row r="2034" spans="1:9" x14ac:dyDescent="0.3">
      <c r="A2034" s="21" t="s">
        <v>3354</v>
      </c>
      <c r="B2034" s="21">
        <v>51341260</v>
      </c>
      <c r="C2034" s="21" t="s">
        <v>3353</v>
      </c>
      <c r="D2034" s="21"/>
      <c r="E2034" s="21"/>
      <c r="F2034" s="21" t="s">
        <v>214</v>
      </c>
      <c r="G2034" s="22">
        <v>0.72727272727272729</v>
      </c>
      <c r="H2034" s="22" t="s">
        <v>5022</v>
      </c>
      <c r="I2034" s="22">
        <v>0.72727272727272729</v>
      </c>
    </row>
    <row r="2035" spans="1:9" x14ac:dyDescent="0.3">
      <c r="A2035" s="23" t="s">
        <v>3581</v>
      </c>
      <c r="B2035" s="23">
        <v>51341570</v>
      </c>
      <c r="C2035" s="23" t="s">
        <v>3582</v>
      </c>
      <c r="D2035" s="23"/>
      <c r="E2035" s="23"/>
      <c r="F2035" s="23" t="s">
        <v>214</v>
      </c>
      <c r="G2035" s="24">
        <v>58.954545454545453</v>
      </c>
      <c r="H2035" s="24" t="s">
        <v>5022</v>
      </c>
      <c r="I2035" s="24">
        <v>58.954545454545453</v>
      </c>
    </row>
    <row r="2036" spans="1:9" x14ac:dyDescent="0.3">
      <c r="A2036" s="21" t="s">
        <v>3583</v>
      </c>
      <c r="B2036" s="21">
        <v>51341580</v>
      </c>
      <c r="C2036" s="21" t="s">
        <v>3582</v>
      </c>
      <c r="D2036" s="21"/>
      <c r="E2036" s="21"/>
      <c r="F2036" s="21" t="s">
        <v>214</v>
      </c>
      <c r="G2036" s="22">
        <v>6.4090909090909092</v>
      </c>
      <c r="H2036" s="22" t="s">
        <v>5022</v>
      </c>
      <c r="I2036" s="22">
        <v>6.4090909090909092</v>
      </c>
    </row>
    <row r="2037" spans="1:9" x14ac:dyDescent="0.3">
      <c r="A2037" s="23" t="s">
        <v>2644</v>
      </c>
      <c r="B2037" s="23">
        <v>51343110</v>
      </c>
      <c r="C2037" s="23" t="s">
        <v>2645</v>
      </c>
      <c r="D2037" s="23"/>
      <c r="E2037" s="23"/>
      <c r="F2037" s="23" t="s">
        <v>214</v>
      </c>
      <c r="G2037" s="24" t="s">
        <v>5022</v>
      </c>
      <c r="H2037" s="24" t="s">
        <v>5022</v>
      </c>
      <c r="I2037" s="24">
        <v>0</v>
      </c>
    </row>
    <row r="2038" spans="1:9" x14ac:dyDescent="0.3">
      <c r="A2038" s="21" t="s">
        <v>2646</v>
      </c>
      <c r="B2038" s="21">
        <v>51343120</v>
      </c>
      <c r="C2038" s="21" t="s">
        <v>2645</v>
      </c>
      <c r="D2038" s="21"/>
      <c r="E2038" s="21"/>
      <c r="F2038" s="21" t="s">
        <v>214</v>
      </c>
      <c r="G2038" s="22" t="s">
        <v>5022</v>
      </c>
      <c r="H2038" s="22" t="s">
        <v>5022</v>
      </c>
      <c r="I2038" s="22">
        <v>0</v>
      </c>
    </row>
    <row r="2039" spans="1:9" x14ac:dyDescent="0.3">
      <c r="A2039" s="23" t="s">
        <v>3093</v>
      </c>
      <c r="B2039" s="23">
        <v>51345550</v>
      </c>
      <c r="C2039" s="23" t="s">
        <v>3094</v>
      </c>
      <c r="D2039" s="23"/>
      <c r="E2039" s="23"/>
      <c r="F2039" s="23" t="s">
        <v>214</v>
      </c>
      <c r="G2039" s="24">
        <v>17.318181818181817</v>
      </c>
      <c r="H2039" s="24" t="s">
        <v>5022</v>
      </c>
      <c r="I2039" s="24">
        <v>17.318181818181817</v>
      </c>
    </row>
    <row r="2040" spans="1:9" x14ac:dyDescent="0.3">
      <c r="A2040" s="21" t="s">
        <v>3801</v>
      </c>
      <c r="B2040" s="21">
        <v>51380020</v>
      </c>
      <c r="C2040" s="21" t="s">
        <v>51</v>
      </c>
      <c r="D2040" s="21"/>
      <c r="E2040" s="21"/>
      <c r="F2040" s="21" t="s">
        <v>4998</v>
      </c>
      <c r="G2040" s="22">
        <v>4.5454545454545456E-2</v>
      </c>
      <c r="H2040" s="22" t="s">
        <v>5022</v>
      </c>
      <c r="I2040" s="22">
        <v>4.5454545454545456E-2</v>
      </c>
    </row>
    <row r="2041" spans="1:9" x14ac:dyDescent="0.3">
      <c r="A2041" s="23" t="s">
        <v>3480</v>
      </c>
      <c r="B2041" s="23">
        <v>51380030</v>
      </c>
      <c r="C2041" s="23" t="s">
        <v>3481</v>
      </c>
      <c r="D2041" s="23"/>
      <c r="E2041" s="23"/>
      <c r="F2041" s="23" t="s">
        <v>4999</v>
      </c>
      <c r="G2041" s="24">
        <v>2.4090909090909092</v>
      </c>
      <c r="H2041" s="24" t="s">
        <v>5022</v>
      </c>
      <c r="I2041" s="24">
        <v>2.4090909090909092</v>
      </c>
    </row>
    <row r="2042" spans="1:9" x14ac:dyDescent="0.3">
      <c r="A2042" s="21" t="s">
        <v>3528</v>
      </c>
      <c r="B2042" s="21">
        <v>51380040</v>
      </c>
      <c r="C2042" s="21" t="s">
        <v>3529</v>
      </c>
      <c r="D2042" s="21"/>
      <c r="E2042" s="21"/>
      <c r="F2042" s="21" t="s">
        <v>4999</v>
      </c>
      <c r="G2042" s="22" t="s">
        <v>5022</v>
      </c>
      <c r="H2042" s="22" t="s">
        <v>5022</v>
      </c>
      <c r="I2042" s="22">
        <v>0</v>
      </c>
    </row>
    <row r="2043" spans="1:9" x14ac:dyDescent="0.3">
      <c r="A2043" s="23" t="s">
        <v>3407</v>
      </c>
      <c r="B2043" s="23">
        <v>51380050</v>
      </c>
      <c r="C2043" s="23" t="s">
        <v>3408</v>
      </c>
      <c r="D2043" s="23"/>
      <c r="E2043" s="23"/>
      <c r="F2043" s="23" t="s">
        <v>4999</v>
      </c>
      <c r="G2043" s="24">
        <v>0.18181818181818182</v>
      </c>
      <c r="H2043" s="24" t="s">
        <v>5022</v>
      </c>
      <c r="I2043" s="24">
        <v>0.18181818181818182</v>
      </c>
    </row>
    <row r="2044" spans="1:9" x14ac:dyDescent="0.3">
      <c r="A2044" s="21" t="s">
        <v>4512</v>
      </c>
      <c r="B2044" s="21">
        <v>51380070</v>
      </c>
      <c r="C2044" s="21" t="s">
        <v>4513</v>
      </c>
      <c r="D2044" s="21"/>
      <c r="E2044" s="21"/>
      <c r="F2044" s="21" t="s">
        <v>4999</v>
      </c>
      <c r="G2044" s="22">
        <v>2.2727272727272729</v>
      </c>
      <c r="H2044" s="22" t="s">
        <v>5022</v>
      </c>
      <c r="I2044" s="22">
        <v>2.2727272727272729</v>
      </c>
    </row>
    <row r="2045" spans="1:9" x14ac:dyDescent="0.3">
      <c r="A2045" s="23" t="s">
        <v>3482</v>
      </c>
      <c r="B2045" s="23">
        <v>51380080</v>
      </c>
      <c r="C2045" s="23" t="s">
        <v>3481</v>
      </c>
      <c r="D2045" s="23"/>
      <c r="E2045" s="23"/>
      <c r="F2045" s="23" t="s">
        <v>4999</v>
      </c>
      <c r="G2045" s="24">
        <v>0.31818181818181818</v>
      </c>
      <c r="H2045" s="24" t="s">
        <v>5022</v>
      </c>
      <c r="I2045" s="24">
        <v>0.31818181818181818</v>
      </c>
    </row>
    <row r="2046" spans="1:9" x14ac:dyDescent="0.3">
      <c r="A2046" s="21" t="s">
        <v>4170</v>
      </c>
      <c r="B2046" s="21">
        <v>51380090</v>
      </c>
      <c r="C2046" s="21" t="s">
        <v>362</v>
      </c>
      <c r="D2046" s="21"/>
      <c r="E2046" s="21"/>
      <c r="F2046" s="21" t="s">
        <v>4999</v>
      </c>
      <c r="G2046" s="22">
        <v>0.27272727272727271</v>
      </c>
      <c r="H2046" s="22" t="s">
        <v>5022</v>
      </c>
      <c r="I2046" s="22">
        <v>0.27272727272727271</v>
      </c>
    </row>
    <row r="2047" spans="1:9" x14ac:dyDescent="0.3">
      <c r="A2047" s="21" t="s">
        <v>4514</v>
      </c>
      <c r="B2047" s="21">
        <v>51380100</v>
      </c>
      <c r="C2047" s="21" t="s">
        <v>4513</v>
      </c>
      <c r="D2047" s="21"/>
      <c r="E2047" s="21"/>
      <c r="F2047" s="21" t="s">
        <v>4999</v>
      </c>
      <c r="G2047" s="22">
        <v>0.40909090909090912</v>
      </c>
      <c r="H2047" s="22" t="s">
        <v>5022</v>
      </c>
      <c r="I2047" s="22">
        <v>0.40909090909090912</v>
      </c>
    </row>
    <row r="2048" spans="1:9" x14ac:dyDescent="0.3">
      <c r="A2048" s="23" t="s">
        <v>2925</v>
      </c>
      <c r="B2048" s="23">
        <v>51380110</v>
      </c>
      <c r="C2048" s="23" t="s">
        <v>2926</v>
      </c>
      <c r="D2048" s="23"/>
      <c r="E2048" s="23"/>
      <c r="F2048" s="23" t="s">
        <v>4999</v>
      </c>
      <c r="G2048" s="24">
        <v>0.40909090909090912</v>
      </c>
      <c r="H2048" s="24" t="s">
        <v>5022</v>
      </c>
      <c r="I2048" s="24">
        <v>0.40909090909090912</v>
      </c>
    </row>
    <row r="2049" spans="1:9" x14ac:dyDescent="0.3">
      <c r="A2049" s="21" t="s">
        <v>4171</v>
      </c>
      <c r="B2049" s="21">
        <v>51380120</v>
      </c>
      <c r="C2049" s="21" t="s">
        <v>362</v>
      </c>
      <c r="D2049" s="21"/>
      <c r="E2049" s="21"/>
      <c r="F2049" s="21" t="s">
        <v>4999</v>
      </c>
      <c r="G2049" s="22" t="s">
        <v>5022</v>
      </c>
      <c r="H2049" s="22" t="s">
        <v>5022</v>
      </c>
      <c r="I2049" s="22">
        <v>0</v>
      </c>
    </row>
    <row r="2050" spans="1:9" x14ac:dyDescent="0.3">
      <c r="A2050" s="23" t="s">
        <v>4084</v>
      </c>
      <c r="B2050" s="23">
        <v>51380130</v>
      </c>
      <c r="C2050" s="23" t="s">
        <v>4085</v>
      </c>
      <c r="D2050" s="23"/>
      <c r="E2050" s="23"/>
      <c r="F2050" s="23" t="s">
        <v>4999</v>
      </c>
      <c r="G2050" s="24" t="s">
        <v>5022</v>
      </c>
      <c r="H2050" s="24" t="s">
        <v>5022</v>
      </c>
      <c r="I2050" s="24">
        <v>0</v>
      </c>
    </row>
    <row r="2051" spans="1:9" x14ac:dyDescent="0.3">
      <c r="A2051" s="21" t="s">
        <v>2927</v>
      </c>
      <c r="B2051" s="21">
        <v>51380140</v>
      </c>
      <c r="C2051" s="21" t="s">
        <v>2926</v>
      </c>
      <c r="D2051" s="21"/>
      <c r="E2051" s="21"/>
      <c r="F2051" s="21" t="s">
        <v>4999</v>
      </c>
      <c r="G2051" s="22">
        <v>4.5454545454545456E-2</v>
      </c>
      <c r="H2051" s="22" t="s">
        <v>5022</v>
      </c>
      <c r="I2051" s="22">
        <v>4.5454545454545456E-2</v>
      </c>
    </row>
    <row r="2052" spans="1:9" x14ac:dyDescent="0.3">
      <c r="A2052" s="23" t="s">
        <v>4354</v>
      </c>
      <c r="B2052" s="23">
        <v>51380150</v>
      </c>
      <c r="C2052" s="23" t="s">
        <v>4355</v>
      </c>
      <c r="D2052" s="23"/>
      <c r="E2052" s="23"/>
      <c r="F2052" s="23" t="s">
        <v>4999</v>
      </c>
      <c r="G2052" s="24">
        <v>0.45454545454545453</v>
      </c>
      <c r="H2052" s="24" t="s">
        <v>5022</v>
      </c>
      <c r="I2052" s="24">
        <v>0.45454545454545453</v>
      </c>
    </row>
    <row r="2053" spans="1:9" x14ac:dyDescent="0.3">
      <c r="A2053" s="21" t="s">
        <v>4086</v>
      </c>
      <c r="B2053" s="21">
        <v>51380160</v>
      </c>
      <c r="C2053" s="21" t="s">
        <v>4085</v>
      </c>
      <c r="D2053" s="21"/>
      <c r="E2053" s="21"/>
      <c r="F2053" s="21" t="s">
        <v>4999</v>
      </c>
      <c r="G2053" s="22" t="s">
        <v>5022</v>
      </c>
      <c r="H2053" s="22" t="s">
        <v>5022</v>
      </c>
      <c r="I2053" s="22">
        <v>0</v>
      </c>
    </row>
    <row r="2054" spans="1:9" x14ac:dyDescent="0.3">
      <c r="A2054" s="23" t="s">
        <v>4013</v>
      </c>
      <c r="B2054" s="23">
        <v>51380170</v>
      </c>
      <c r="C2054" s="23" t="s">
        <v>4014</v>
      </c>
      <c r="D2054" s="23"/>
      <c r="E2054" s="23"/>
      <c r="F2054" s="23" t="s">
        <v>4999</v>
      </c>
      <c r="G2054" s="24">
        <v>4.5454545454545456E-2</v>
      </c>
      <c r="H2054" s="24" t="s">
        <v>5022</v>
      </c>
      <c r="I2054" s="24">
        <v>4.5454545454545456E-2</v>
      </c>
    </row>
    <row r="2055" spans="1:9" x14ac:dyDescent="0.3">
      <c r="A2055" s="21" t="s">
        <v>4356</v>
      </c>
      <c r="B2055" s="21">
        <v>51380180</v>
      </c>
      <c r="C2055" s="21" t="s">
        <v>4355</v>
      </c>
      <c r="D2055" s="21"/>
      <c r="E2055" s="21"/>
      <c r="F2055" s="21" t="s">
        <v>4999</v>
      </c>
      <c r="G2055" s="22">
        <v>0.18181818181818182</v>
      </c>
      <c r="H2055" s="22" t="s">
        <v>5022</v>
      </c>
      <c r="I2055" s="22">
        <v>0.18181818181818182</v>
      </c>
    </row>
    <row r="2056" spans="1:9" x14ac:dyDescent="0.3">
      <c r="A2056" s="23" t="s">
        <v>2945</v>
      </c>
      <c r="B2056" s="23">
        <v>51380190</v>
      </c>
      <c r="C2056" s="23" t="s">
        <v>2946</v>
      </c>
      <c r="D2056" s="23"/>
      <c r="E2056" s="23"/>
      <c r="F2056" s="23" t="s">
        <v>4999</v>
      </c>
      <c r="G2056" s="24">
        <v>0.36363636363636365</v>
      </c>
      <c r="H2056" s="24" t="s">
        <v>5022</v>
      </c>
      <c r="I2056" s="24">
        <v>0.36363636363636365</v>
      </c>
    </row>
    <row r="2057" spans="1:9" x14ac:dyDescent="0.3">
      <c r="A2057" s="21" t="s">
        <v>4015</v>
      </c>
      <c r="B2057" s="21">
        <v>51380200</v>
      </c>
      <c r="C2057" s="21" t="s">
        <v>4014</v>
      </c>
      <c r="D2057" s="21"/>
      <c r="E2057" s="21"/>
      <c r="F2057" s="21" t="s">
        <v>4999</v>
      </c>
      <c r="G2057" s="22" t="s">
        <v>5022</v>
      </c>
      <c r="H2057" s="22" t="s">
        <v>5022</v>
      </c>
      <c r="I2057" s="22">
        <v>0</v>
      </c>
    </row>
    <row r="2058" spans="1:9" x14ac:dyDescent="0.3">
      <c r="A2058" s="23" t="s">
        <v>4408</v>
      </c>
      <c r="B2058" s="23">
        <v>51380230</v>
      </c>
      <c r="C2058" s="23" t="s">
        <v>106</v>
      </c>
      <c r="D2058" s="23"/>
      <c r="E2058" s="23"/>
      <c r="F2058" s="23" t="s">
        <v>4999</v>
      </c>
      <c r="G2058" s="24" t="s">
        <v>5022</v>
      </c>
      <c r="H2058" s="24" t="s">
        <v>5022</v>
      </c>
      <c r="I2058" s="24">
        <v>0</v>
      </c>
    </row>
    <row r="2059" spans="1:9" x14ac:dyDescent="0.3">
      <c r="A2059" s="21" t="s">
        <v>2947</v>
      </c>
      <c r="B2059" s="21">
        <v>51380240</v>
      </c>
      <c r="C2059" s="21" t="s">
        <v>2946</v>
      </c>
      <c r="D2059" s="21"/>
      <c r="E2059" s="21"/>
      <c r="F2059" s="21" t="s">
        <v>4999</v>
      </c>
      <c r="G2059" s="22">
        <v>0.13636363636363635</v>
      </c>
      <c r="H2059" s="22" t="s">
        <v>5022</v>
      </c>
      <c r="I2059" s="22">
        <v>0.13636363636363635</v>
      </c>
    </row>
    <row r="2060" spans="1:9" x14ac:dyDescent="0.3">
      <c r="A2060" s="21" t="s">
        <v>3802</v>
      </c>
      <c r="B2060" s="21">
        <v>51380250</v>
      </c>
      <c r="C2060" s="21" t="s">
        <v>51</v>
      </c>
      <c r="D2060" s="21"/>
      <c r="E2060" s="21"/>
      <c r="F2060" s="21" t="s">
        <v>4998</v>
      </c>
      <c r="G2060" s="22">
        <v>4.5454545454545456E-2</v>
      </c>
      <c r="H2060" s="22" t="s">
        <v>5022</v>
      </c>
      <c r="I2060" s="22">
        <v>4.5454545454545456E-2</v>
      </c>
    </row>
    <row r="2061" spans="1:9" x14ac:dyDescent="0.3">
      <c r="A2061" s="23" t="s">
        <v>4409</v>
      </c>
      <c r="B2061" s="23">
        <v>51380260</v>
      </c>
      <c r="C2061" s="23" t="s">
        <v>106</v>
      </c>
      <c r="D2061" s="23"/>
      <c r="E2061" s="23"/>
      <c r="F2061" s="23" t="s">
        <v>4999</v>
      </c>
      <c r="G2061" s="24" t="s">
        <v>5022</v>
      </c>
      <c r="H2061" s="24" t="s">
        <v>5022</v>
      </c>
      <c r="I2061" s="24">
        <v>0</v>
      </c>
    </row>
    <row r="2062" spans="1:9" x14ac:dyDescent="0.3">
      <c r="A2062" s="21" t="s">
        <v>2835</v>
      </c>
      <c r="B2062" s="21">
        <v>51380270</v>
      </c>
      <c r="C2062" s="21" t="s">
        <v>2836</v>
      </c>
      <c r="D2062" s="21"/>
      <c r="E2062" s="21"/>
      <c r="F2062" s="21" t="s">
        <v>4998</v>
      </c>
      <c r="G2062" s="22" t="s">
        <v>5022</v>
      </c>
      <c r="H2062" s="22" t="s">
        <v>5022</v>
      </c>
      <c r="I2062" s="22">
        <v>0</v>
      </c>
    </row>
    <row r="2063" spans="1:9" x14ac:dyDescent="0.3">
      <c r="A2063" s="23" t="s">
        <v>4515</v>
      </c>
      <c r="B2063" s="23">
        <v>51380290</v>
      </c>
      <c r="C2063" s="23" t="s">
        <v>4516</v>
      </c>
      <c r="D2063" s="23"/>
      <c r="E2063" s="23"/>
      <c r="F2063" s="23" t="s">
        <v>4998</v>
      </c>
      <c r="G2063" s="24">
        <v>9.0909090909090912E-2</v>
      </c>
      <c r="H2063" s="24" t="s">
        <v>5022</v>
      </c>
      <c r="I2063" s="24">
        <v>9.0909090909090912E-2</v>
      </c>
    </row>
    <row r="2064" spans="1:9" x14ac:dyDescent="0.3">
      <c r="A2064" s="21" t="s">
        <v>2837</v>
      </c>
      <c r="B2064" s="21">
        <v>51380300</v>
      </c>
      <c r="C2064" s="21" t="s">
        <v>2836</v>
      </c>
      <c r="D2064" s="21"/>
      <c r="E2064" s="21"/>
      <c r="F2064" s="21" t="s">
        <v>4998</v>
      </c>
      <c r="G2064" s="22" t="s">
        <v>5022</v>
      </c>
      <c r="H2064" s="22" t="s">
        <v>5022</v>
      </c>
      <c r="I2064" s="22">
        <v>0</v>
      </c>
    </row>
    <row r="2065" spans="1:9" x14ac:dyDescent="0.3">
      <c r="A2065" s="23" t="s">
        <v>3818</v>
      </c>
      <c r="B2065" s="23">
        <v>51380310</v>
      </c>
      <c r="C2065" s="23" t="s">
        <v>3819</v>
      </c>
      <c r="D2065" s="23"/>
      <c r="E2065" s="23"/>
      <c r="F2065" s="23" t="s">
        <v>4998</v>
      </c>
      <c r="G2065" s="24" t="s">
        <v>5022</v>
      </c>
      <c r="H2065" s="24" t="s">
        <v>5022</v>
      </c>
      <c r="I2065" s="24">
        <v>0</v>
      </c>
    </row>
    <row r="2066" spans="1:9" x14ac:dyDescent="0.3">
      <c r="A2066" s="21" t="s">
        <v>4517</v>
      </c>
      <c r="B2066" s="21">
        <v>51380320</v>
      </c>
      <c r="C2066" s="21" t="s">
        <v>4516</v>
      </c>
      <c r="D2066" s="21"/>
      <c r="E2066" s="21"/>
      <c r="F2066" s="21" t="s">
        <v>4998</v>
      </c>
      <c r="G2066" s="22">
        <v>0.22727272727272727</v>
      </c>
      <c r="H2066" s="22" t="s">
        <v>5022</v>
      </c>
      <c r="I2066" s="22">
        <v>0.22727272727272727</v>
      </c>
    </row>
    <row r="2067" spans="1:9" x14ac:dyDescent="0.3">
      <c r="A2067" s="23" t="s">
        <v>4315</v>
      </c>
      <c r="B2067" s="23">
        <v>51380350</v>
      </c>
      <c r="C2067" s="23" t="s">
        <v>4316</v>
      </c>
      <c r="D2067" s="23"/>
      <c r="E2067" s="23"/>
      <c r="F2067" s="23" t="s">
        <v>4999</v>
      </c>
      <c r="G2067" s="24" t="s">
        <v>5022</v>
      </c>
      <c r="H2067" s="24" t="s">
        <v>5022</v>
      </c>
      <c r="I2067" s="24">
        <v>0</v>
      </c>
    </row>
    <row r="2068" spans="1:9" x14ac:dyDescent="0.3">
      <c r="A2068" s="21" t="s">
        <v>3820</v>
      </c>
      <c r="B2068" s="21">
        <v>51380360</v>
      </c>
      <c r="C2068" s="21" t="s">
        <v>3819</v>
      </c>
      <c r="D2068" s="21"/>
      <c r="E2068" s="21"/>
      <c r="F2068" s="21" t="s">
        <v>4998</v>
      </c>
      <c r="G2068" s="22">
        <v>9.0909090909090912E-2</v>
      </c>
      <c r="H2068" s="22" t="s">
        <v>5022</v>
      </c>
      <c r="I2068" s="22">
        <v>9.0909090909090912E-2</v>
      </c>
    </row>
    <row r="2069" spans="1:9" x14ac:dyDescent="0.3">
      <c r="A2069" s="23" t="s">
        <v>4317</v>
      </c>
      <c r="B2069" s="23">
        <v>51380380</v>
      </c>
      <c r="C2069" s="23" t="s">
        <v>4316</v>
      </c>
      <c r="D2069" s="23"/>
      <c r="E2069" s="23"/>
      <c r="F2069" s="23" t="s">
        <v>4999</v>
      </c>
      <c r="G2069" s="24">
        <v>0</v>
      </c>
      <c r="H2069" s="24" t="s">
        <v>5022</v>
      </c>
      <c r="I2069" s="24">
        <v>0</v>
      </c>
    </row>
    <row r="2070" spans="1:9" x14ac:dyDescent="0.3">
      <c r="A2070" s="21" t="s">
        <v>2659</v>
      </c>
      <c r="B2070" s="21">
        <v>59150710</v>
      </c>
      <c r="C2070" s="21" t="s">
        <v>2660</v>
      </c>
      <c r="D2070" s="21"/>
      <c r="E2070" s="21"/>
      <c r="F2070" s="21" t="s">
        <v>15</v>
      </c>
      <c r="G2070" s="22">
        <v>177.04545454545453</v>
      </c>
      <c r="H2070" s="22" t="s">
        <v>5022</v>
      </c>
      <c r="I2070" s="22">
        <v>177.04545454545453</v>
      </c>
    </row>
    <row r="2071" spans="1:9" x14ac:dyDescent="0.3">
      <c r="A2071" s="23" t="s">
        <v>3919</v>
      </c>
      <c r="B2071" s="23">
        <v>59150730</v>
      </c>
      <c r="C2071" s="23" t="s">
        <v>3920</v>
      </c>
      <c r="D2071" s="23"/>
      <c r="E2071" s="23"/>
      <c r="F2071" s="23" t="s">
        <v>15</v>
      </c>
      <c r="G2071" s="24">
        <v>134.31818181818181</v>
      </c>
      <c r="H2071" s="24" t="s">
        <v>5022</v>
      </c>
      <c r="I2071" s="24">
        <v>134.31818181818181</v>
      </c>
    </row>
    <row r="2072" spans="1:9" x14ac:dyDescent="0.3">
      <c r="A2072" s="21" t="s">
        <v>3640</v>
      </c>
      <c r="B2072" s="21">
        <v>59150750</v>
      </c>
      <c r="C2072" s="21" t="s">
        <v>3641</v>
      </c>
      <c r="D2072" s="21"/>
      <c r="E2072" s="21"/>
      <c r="F2072" s="21" t="s">
        <v>15</v>
      </c>
      <c r="G2072" s="22">
        <v>130.54545454545453</v>
      </c>
      <c r="H2072" s="22" t="s">
        <v>5022</v>
      </c>
      <c r="I2072" s="22">
        <v>130.54545454545453</v>
      </c>
    </row>
    <row r="2073" spans="1:9" x14ac:dyDescent="0.3">
      <c r="A2073" s="23" t="s">
        <v>3774</v>
      </c>
      <c r="B2073" s="23">
        <v>59150770</v>
      </c>
      <c r="C2073" s="23" t="s">
        <v>3775</v>
      </c>
      <c r="D2073" s="23"/>
      <c r="E2073" s="23"/>
      <c r="F2073" s="23" t="s">
        <v>15</v>
      </c>
      <c r="G2073" s="24">
        <v>113.81818181818181</v>
      </c>
      <c r="H2073" s="24" t="s">
        <v>5022</v>
      </c>
      <c r="I2073" s="24">
        <v>113.81818181818181</v>
      </c>
    </row>
    <row r="2074" spans="1:9" x14ac:dyDescent="0.3">
      <c r="A2074" s="21" t="s">
        <v>1822</v>
      </c>
      <c r="B2074" s="21">
        <v>51400040</v>
      </c>
      <c r="C2074" s="21" t="s">
        <v>1823</v>
      </c>
      <c r="D2074" s="21"/>
      <c r="E2074" s="21"/>
      <c r="F2074" s="21" t="s">
        <v>564</v>
      </c>
      <c r="G2074" s="22" t="s">
        <v>5022</v>
      </c>
      <c r="H2074" s="22">
        <v>1.5</v>
      </c>
      <c r="I2074" s="22">
        <v>1.5</v>
      </c>
    </row>
    <row r="2075" spans="1:9" x14ac:dyDescent="0.3">
      <c r="A2075" s="23" t="s">
        <v>1824</v>
      </c>
      <c r="B2075" s="23">
        <v>51400060</v>
      </c>
      <c r="C2075" s="23" t="s">
        <v>1825</v>
      </c>
      <c r="D2075" s="23"/>
      <c r="E2075" s="23"/>
      <c r="F2075" s="23" t="s">
        <v>564</v>
      </c>
      <c r="G2075" s="24" t="s">
        <v>5022</v>
      </c>
      <c r="H2075" s="24">
        <v>2.2000000000000002</v>
      </c>
      <c r="I2075" s="24">
        <v>2.2000000000000002</v>
      </c>
    </row>
    <row r="2076" spans="1:9" x14ac:dyDescent="0.3">
      <c r="A2076" s="21" t="s">
        <v>1826</v>
      </c>
      <c r="B2076" s="21">
        <v>51400070</v>
      </c>
      <c r="C2076" s="21" t="s">
        <v>1825</v>
      </c>
      <c r="D2076" s="21"/>
      <c r="E2076" s="21"/>
      <c r="F2076" s="21" t="s">
        <v>238</v>
      </c>
      <c r="G2076" s="22" t="s">
        <v>5022</v>
      </c>
      <c r="H2076" s="22" t="s">
        <v>5022</v>
      </c>
      <c r="I2076" s="22">
        <v>0</v>
      </c>
    </row>
    <row r="2077" spans="1:9" x14ac:dyDescent="0.3">
      <c r="A2077" s="21" t="s">
        <v>1827</v>
      </c>
      <c r="B2077" s="21">
        <v>51400111</v>
      </c>
      <c r="C2077" s="21" t="s">
        <v>1828</v>
      </c>
      <c r="D2077" s="21"/>
      <c r="E2077" s="21"/>
      <c r="F2077" s="21" t="s">
        <v>564</v>
      </c>
      <c r="G2077" s="22" t="s">
        <v>5022</v>
      </c>
      <c r="H2077" s="22">
        <v>19.727272727272702</v>
      </c>
      <c r="I2077" s="22">
        <v>19.727272727272702</v>
      </c>
    </row>
    <row r="2078" spans="1:9" x14ac:dyDescent="0.3">
      <c r="A2078" s="21" t="s">
        <v>1829</v>
      </c>
      <c r="B2078" s="21">
        <v>51400120</v>
      </c>
      <c r="C2078" s="21" t="s">
        <v>1828</v>
      </c>
      <c r="D2078" s="21"/>
      <c r="E2078" s="21"/>
      <c r="F2078" s="21" t="s">
        <v>564</v>
      </c>
      <c r="G2078" s="22" t="s">
        <v>5022</v>
      </c>
      <c r="H2078" s="22">
        <v>8.6818181818181799</v>
      </c>
      <c r="I2078" s="22">
        <v>8.6818181818181799</v>
      </c>
    </row>
    <row r="2079" spans="1:9" x14ac:dyDescent="0.3">
      <c r="A2079" s="21" t="s">
        <v>1830</v>
      </c>
      <c r="B2079" s="21">
        <v>51400130</v>
      </c>
      <c r="C2079" s="21" t="s">
        <v>1831</v>
      </c>
      <c r="D2079" s="21"/>
      <c r="E2079" s="21"/>
      <c r="F2079" s="21" t="s">
        <v>238</v>
      </c>
      <c r="G2079" s="22" t="s">
        <v>5022</v>
      </c>
      <c r="H2079" s="22" t="s">
        <v>5022</v>
      </c>
      <c r="I2079" s="22">
        <v>0</v>
      </c>
    </row>
    <row r="2080" spans="1:9" x14ac:dyDescent="0.3">
      <c r="A2080" s="23" t="s">
        <v>1832</v>
      </c>
      <c r="B2080" s="23">
        <v>51400140</v>
      </c>
      <c r="C2080" s="23" t="s">
        <v>1831</v>
      </c>
      <c r="D2080" s="23"/>
      <c r="E2080" s="23"/>
      <c r="F2080" s="23" t="s">
        <v>238</v>
      </c>
      <c r="G2080" s="24" t="s">
        <v>5022</v>
      </c>
      <c r="H2080" s="24" t="s">
        <v>5022</v>
      </c>
      <c r="I2080" s="24">
        <v>0</v>
      </c>
    </row>
    <row r="2081" spans="1:9" x14ac:dyDescent="0.3">
      <c r="A2081" s="21" t="s">
        <v>1833</v>
      </c>
      <c r="B2081" s="21">
        <v>51400150</v>
      </c>
      <c r="C2081" s="21" t="s">
        <v>1834</v>
      </c>
      <c r="D2081" s="21"/>
      <c r="E2081" s="21"/>
      <c r="F2081" s="21" t="s">
        <v>238</v>
      </c>
      <c r="G2081" s="22" t="s">
        <v>5022</v>
      </c>
      <c r="H2081" s="22" t="s">
        <v>5022</v>
      </c>
      <c r="I2081" s="22">
        <v>0</v>
      </c>
    </row>
    <row r="2082" spans="1:9" x14ac:dyDescent="0.3">
      <c r="A2082" s="23" t="s">
        <v>1835</v>
      </c>
      <c r="B2082" s="23">
        <v>51400160</v>
      </c>
      <c r="C2082" s="23" t="s">
        <v>1834</v>
      </c>
      <c r="D2082" s="23"/>
      <c r="E2082" s="23"/>
      <c r="F2082" s="23" t="s">
        <v>238</v>
      </c>
      <c r="G2082" s="24" t="s">
        <v>5022</v>
      </c>
      <c r="H2082" s="24" t="s">
        <v>5022</v>
      </c>
      <c r="I2082" s="24">
        <v>0</v>
      </c>
    </row>
    <row r="2083" spans="1:9" x14ac:dyDescent="0.3">
      <c r="A2083" s="21" t="s">
        <v>646</v>
      </c>
      <c r="B2083" s="22">
        <v>51400170</v>
      </c>
      <c r="C2083" s="21" t="s">
        <v>582</v>
      </c>
      <c r="D2083" s="21"/>
      <c r="E2083" s="21"/>
      <c r="F2083" s="21" t="s">
        <v>564</v>
      </c>
      <c r="G2083" s="22" t="s">
        <v>5022</v>
      </c>
      <c r="H2083" s="22">
        <v>1.2666666666666699</v>
      </c>
      <c r="I2083" s="22">
        <v>1.2666666666666699</v>
      </c>
    </row>
    <row r="2084" spans="1:9" x14ac:dyDescent="0.3">
      <c r="A2084" s="23" t="s">
        <v>1836</v>
      </c>
      <c r="B2084" s="23">
        <v>51400190</v>
      </c>
      <c r="C2084" s="23" t="s">
        <v>1837</v>
      </c>
      <c r="D2084" s="23"/>
      <c r="E2084" s="23"/>
      <c r="F2084" s="23" t="s">
        <v>564</v>
      </c>
      <c r="G2084" s="24" t="s">
        <v>5022</v>
      </c>
      <c r="H2084" s="24">
        <v>1.5263157894736801</v>
      </c>
      <c r="I2084" s="24">
        <v>1.5263157894736801</v>
      </c>
    </row>
    <row r="2085" spans="1:9" x14ac:dyDescent="0.3">
      <c r="A2085" s="21" t="s">
        <v>1838</v>
      </c>
      <c r="B2085" s="21">
        <v>51400200</v>
      </c>
      <c r="C2085" s="21" t="s">
        <v>1837</v>
      </c>
      <c r="D2085" s="21"/>
      <c r="E2085" s="21"/>
      <c r="F2085" s="21" t="s">
        <v>564</v>
      </c>
      <c r="G2085" s="22" t="s">
        <v>5022</v>
      </c>
      <c r="H2085" s="22">
        <v>11.5</v>
      </c>
      <c r="I2085" s="22">
        <v>11.5</v>
      </c>
    </row>
    <row r="2086" spans="1:9" x14ac:dyDescent="0.3">
      <c r="A2086" s="23" t="s">
        <v>630</v>
      </c>
      <c r="B2086" s="23">
        <v>51400210</v>
      </c>
      <c r="C2086" s="23" t="s">
        <v>106</v>
      </c>
      <c r="D2086" s="23"/>
      <c r="E2086" s="23"/>
      <c r="F2086" s="23" t="s">
        <v>564</v>
      </c>
      <c r="G2086" s="24" t="s">
        <v>5022</v>
      </c>
      <c r="H2086" s="24">
        <v>1.6923076923076901</v>
      </c>
      <c r="I2086" s="24">
        <v>1.6923076923076901</v>
      </c>
    </row>
    <row r="2087" spans="1:9" x14ac:dyDescent="0.3">
      <c r="A2087" s="21" t="s">
        <v>1839</v>
      </c>
      <c r="B2087" s="21">
        <v>51400240</v>
      </c>
      <c r="C2087" s="21" t="s">
        <v>1840</v>
      </c>
      <c r="D2087" s="21"/>
      <c r="E2087" s="21"/>
      <c r="F2087" s="21" t="s">
        <v>564</v>
      </c>
      <c r="G2087" s="22" t="s">
        <v>5022</v>
      </c>
      <c r="H2087" s="22">
        <v>4.4090909090909101</v>
      </c>
      <c r="I2087" s="22">
        <v>4.4090909090909101</v>
      </c>
    </row>
    <row r="2088" spans="1:9" x14ac:dyDescent="0.3">
      <c r="A2088" s="23" t="s">
        <v>369</v>
      </c>
      <c r="B2088" s="23">
        <v>51400260</v>
      </c>
      <c r="C2088" s="23" t="s">
        <v>370</v>
      </c>
      <c r="D2088" s="23"/>
      <c r="E2088" s="23"/>
      <c r="F2088" s="23" t="s">
        <v>371</v>
      </c>
      <c r="G2088" s="24" t="s">
        <v>5022</v>
      </c>
      <c r="H2088" s="24">
        <v>18.714285714285701</v>
      </c>
      <c r="I2088" s="24">
        <v>18.714285714285701</v>
      </c>
    </row>
    <row r="2089" spans="1:9" x14ac:dyDescent="0.3">
      <c r="A2089" s="21" t="s">
        <v>1841</v>
      </c>
      <c r="B2089" s="21">
        <v>51400270</v>
      </c>
      <c r="C2089" s="21" t="s">
        <v>711</v>
      </c>
      <c r="D2089" s="21"/>
      <c r="E2089" s="21"/>
      <c r="F2089" s="21" t="s">
        <v>564</v>
      </c>
      <c r="G2089" s="22" t="s">
        <v>5022</v>
      </c>
      <c r="H2089" s="22">
        <v>4.5</v>
      </c>
      <c r="I2089" s="22">
        <v>4.5</v>
      </c>
    </row>
    <row r="2090" spans="1:9" x14ac:dyDescent="0.3">
      <c r="A2090" s="23" t="s">
        <v>1842</v>
      </c>
      <c r="B2090" s="23">
        <v>51400271</v>
      </c>
      <c r="C2090" s="23" t="s">
        <v>711</v>
      </c>
      <c r="D2090" s="23"/>
      <c r="E2090" s="23"/>
      <c r="F2090" s="23" t="s">
        <v>238</v>
      </c>
      <c r="G2090" s="24" t="s">
        <v>5022</v>
      </c>
      <c r="H2090" s="24" t="s">
        <v>5022</v>
      </c>
      <c r="I2090" s="24">
        <v>0</v>
      </c>
    </row>
    <row r="2091" spans="1:9" x14ac:dyDescent="0.3">
      <c r="A2091" s="21" t="s">
        <v>1843</v>
      </c>
      <c r="B2091" s="21">
        <v>51400280</v>
      </c>
      <c r="C2091" s="21" t="s">
        <v>1844</v>
      </c>
      <c r="D2091" s="21"/>
      <c r="E2091" s="21"/>
      <c r="F2091" s="21" t="s">
        <v>564</v>
      </c>
      <c r="G2091" s="22" t="s">
        <v>5022</v>
      </c>
      <c r="H2091" s="22">
        <v>19.818181818181799</v>
      </c>
      <c r="I2091" s="22">
        <v>19.818181818181799</v>
      </c>
    </row>
    <row r="2092" spans="1:9" x14ac:dyDescent="0.3">
      <c r="A2092" s="23" t="s">
        <v>1845</v>
      </c>
      <c r="B2092" s="23">
        <v>51400290</v>
      </c>
      <c r="C2092" s="23" t="s">
        <v>1844</v>
      </c>
      <c r="D2092" s="23"/>
      <c r="E2092" s="23"/>
      <c r="F2092" s="23" t="s">
        <v>564</v>
      </c>
      <c r="G2092" s="24" t="s">
        <v>5022</v>
      </c>
      <c r="H2092" s="24">
        <v>4.3333333333333304</v>
      </c>
      <c r="I2092" s="24">
        <v>4.3333333333333304</v>
      </c>
    </row>
    <row r="2093" spans="1:9" x14ac:dyDescent="0.3">
      <c r="A2093" s="21" t="s">
        <v>1846</v>
      </c>
      <c r="B2093" s="21">
        <v>51400320</v>
      </c>
      <c r="C2093" s="21" t="s">
        <v>1847</v>
      </c>
      <c r="D2093" s="21"/>
      <c r="E2093" s="21"/>
      <c r="F2093" s="21" t="s">
        <v>564</v>
      </c>
      <c r="G2093" s="22" t="s">
        <v>5022</v>
      </c>
      <c r="H2093" s="22">
        <v>7.5454545454545503</v>
      </c>
      <c r="I2093" s="22">
        <v>7.5454545454545503</v>
      </c>
    </row>
    <row r="2094" spans="1:9" x14ac:dyDescent="0.3">
      <c r="A2094" s="23" t="s">
        <v>1848</v>
      </c>
      <c r="B2094" s="23">
        <v>51400330</v>
      </c>
      <c r="C2094" s="23" t="s">
        <v>1847</v>
      </c>
      <c r="D2094" s="23"/>
      <c r="E2094" s="23"/>
      <c r="F2094" s="23" t="s">
        <v>564</v>
      </c>
      <c r="G2094" s="24" t="s">
        <v>5022</v>
      </c>
      <c r="H2094" s="24">
        <v>2.4285714285714302</v>
      </c>
      <c r="I2094" s="24">
        <v>2.4285714285714302</v>
      </c>
    </row>
    <row r="2095" spans="1:9" x14ac:dyDescent="0.3">
      <c r="A2095" s="23" t="s">
        <v>1849</v>
      </c>
      <c r="B2095" s="23">
        <v>51400360</v>
      </c>
      <c r="C2095" s="23" t="s">
        <v>1850</v>
      </c>
      <c r="D2095" s="23"/>
      <c r="E2095" s="23"/>
      <c r="F2095" s="23" t="s">
        <v>564</v>
      </c>
      <c r="G2095" s="24" t="s">
        <v>5022</v>
      </c>
      <c r="H2095" s="24">
        <v>5.9545454545454497</v>
      </c>
      <c r="I2095" s="24">
        <v>5.9545454545454497</v>
      </c>
    </row>
    <row r="2096" spans="1:9" x14ac:dyDescent="0.3">
      <c r="A2096" s="21" t="s">
        <v>1851</v>
      </c>
      <c r="B2096" s="21">
        <v>51400370</v>
      </c>
      <c r="C2096" s="21" t="s">
        <v>1850</v>
      </c>
      <c r="D2096" s="21"/>
      <c r="E2096" s="21"/>
      <c r="F2096" s="21" t="s">
        <v>564</v>
      </c>
      <c r="G2096" s="22" t="s">
        <v>5022</v>
      </c>
      <c r="H2096" s="22">
        <v>10.3333333333333</v>
      </c>
      <c r="I2096" s="22">
        <v>10.3333333333333</v>
      </c>
    </row>
    <row r="2097" spans="1:9" x14ac:dyDescent="0.3">
      <c r="A2097" s="23" t="s">
        <v>1852</v>
      </c>
      <c r="B2097" s="23">
        <v>51400380</v>
      </c>
      <c r="C2097" s="23" t="s">
        <v>1853</v>
      </c>
      <c r="D2097" s="23"/>
      <c r="E2097" s="23"/>
      <c r="F2097" s="23" t="s">
        <v>564</v>
      </c>
      <c r="G2097" s="24" t="s">
        <v>5022</v>
      </c>
      <c r="H2097" s="24">
        <v>48.090909090909101</v>
      </c>
      <c r="I2097" s="24">
        <v>48.090909090909101</v>
      </c>
    </row>
    <row r="2098" spans="1:9" x14ac:dyDescent="0.3">
      <c r="A2098" s="21" t="s">
        <v>1854</v>
      </c>
      <c r="B2098" s="21">
        <v>51400390</v>
      </c>
      <c r="C2098" s="21" t="s">
        <v>1853</v>
      </c>
      <c r="D2098" s="21"/>
      <c r="E2098" s="21"/>
      <c r="F2098" s="21" t="s">
        <v>564</v>
      </c>
      <c r="G2098" s="22" t="s">
        <v>5022</v>
      </c>
      <c r="H2098" s="22">
        <v>51.181818181818201</v>
      </c>
      <c r="I2098" s="22">
        <v>51.181818181818201</v>
      </c>
    </row>
    <row r="2099" spans="1:9" x14ac:dyDescent="0.3">
      <c r="A2099" s="23" t="s">
        <v>1855</v>
      </c>
      <c r="B2099" s="23">
        <v>51400400</v>
      </c>
      <c r="C2099" s="23" t="s">
        <v>1856</v>
      </c>
      <c r="D2099" s="23"/>
      <c r="E2099" s="23"/>
      <c r="F2099" s="23" t="s">
        <v>564</v>
      </c>
      <c r="G2099" s="24" t="s">
        <v>5022</v>
      </c>
      <c r="H2099" s="24">
        <v>4.1363636363636402</v>
      </c>
      <c r="I2099" s="24">
        <v>4.1363636363636402</v>
      </c>
    </row>
    <row r="2100" spans="1:9" x14ac:dyDescent="0.3">
      <c r="A2100" s="23" t="s">
        <v>1857</v>
      </c>
      <c r="B2100" s="23">
        <v>51400410</v>
      </c>
      <c r="C2100" s="23" t="s">
        <v>1856</v>
      </c>
      <c r="D2100" s="23"/>
      <c r="E2100" s="23"/>
      <c r="F2100" s="23" t="s">
        <v>564</v>
      </c>
      <c r="G2100" s="24" t="s">
        <v>5022</v>
      </c>
      <c r="H2100" s="24">
        <v>10.2727272727273</v>
      </c>
      <c r="I2100" s="24">
        <v>10.2727272727273</v>
      </c>
    </row>
    <row r="2101" spans="1:9" x14ac:dyDescent="0.3">
      <c r="A2101" s="21" t="s">
        <v>762</v>
      </c>
      <c r="B2101" s="21">
        <v>51400420</v>
      </c>
      <c r="C2101" s="21" t="s">
        <v>158</v>
      </c>
      <c r="D2101" s="21"/>
      <c r="E2101" s="21"/>
      <c r="F2101" s="21" t="s">
        <v>564</v>
      </c>
      <c r="G2101" s="22" t="s">
        <v>5022</v>
      </c>
      <c r="H2101" s="22">
        <v>1.15384615384615</v>
      </c>
      <c r="I2101" s="22">
        <v>1.15384615384615</v>
      </c>
    </row>
    <row r="2102" spans="1:9" x14ac:dyDescent="0.3">
      <c r="A2102" s="23" t="s">
        <v>707</v>
      </c>
      <c r="B2102" s="23">
        <v>51400430</v>
      </c>
      <c r="C2102" s="23" t="s">
        <v>158</v>
      </c>
      <c r="D2102" s="23"/>
      <c r="E2102" s="23"/>
      <c r="F2102" s="23" t="s">
        <v>564</v>
      </c>
      <c r="G2102" s="24" t="s">
        <v>5022</v>
      </c>
      <c r="H2102" s="24">
        <v>1.625</v>
      </c>
      <c r="I2102" s="24">
        <v>1.625</v>
      </c>
    </row>
    <row r="2103" spans="1:9" x14ac:dyDescent="0.3">
      <c r="A2103" s="21" t="s">
        <v>1858</v>
      </c>
      <c r="B2103" s="21">
        <v>51400440</v>
      </c>
      <c r="C2103" s="21" t="s">
        <v>1859</v>
      </c>
      <c r="D2103" s="21"/>
      <c r="E2103" s="21"/>
      <c r="F2103" s="21" t="s">
        <v>564</v>
      </c>
      <c r="G2103" s="22" t="s">
        <v>5022</v>
      </c>
      <c r="H2103" s="22">
        <v>1.6</v>
      </c>
      <c r="I2103" s="22">
        <v>1.6</v>
      </c>
    </row>
    <row r="2104" spans="1:9" x14ac:dyDescent="0.3">
      <c r="A2104" s="23" t="s">
        <v>1860</v>
      </c>
      <c r="B2104" s="23">
        <v>51400450</v>
      </c>
      <c r="C2104" s="23" t="s">
        <v>1859</v>
      </c>
      <c r="D2104" s="23"/>
      <c r="E2104" s="23"/>
      <c r="F2104" s="23" t="s">
        <v>564</v>
      </c>
      <c r="G2104" s="24" t="s">
        <v>5022</v>
      </c>
      <c r="H2104" s="24">
        <v>2.1578947368421102</v>
      </c>
      <c r="I2104" s="24">
        <v>2.1578947368421102</v>
      </c>
    </row>
    <row r="2105" spans="1:9" x14ac:dyDescent="0.3">
      <c r="A2105" s="23" t="s">
        <v>1861</v>
      </c>
      <c r="B2105" s="23">
        <v>51400460</v>
      </c>
      <c r="C2105" s="23" t="s">
        <v>1862</v>
      </c>
      <c r="D2105" s="23"/>
      <c r="E2105" s="23"/>
      <c r="F2105" s="23" t="s">
        <v>564</v>
      </c>
      <c r="G2105" s="24" t="s">
        <v>5022</v>
      </c>
      <c r="H2105" s="24">
        <v>2.38095238095238</v>
      </c>
      <c r="I2105" s="24">
        <v>2.38095238095238</v>
      </c>
    </row>
    <row r="2106" spans="1:9" x14ac:dyDescent="0.3">
      <c r="A2106" s="21" t="s">
        <v>1863</v>
      </c>
      <c r="B2106" s="21">
        <v>51400470</v>
      </c>
      <c r="C2106" s="21" t="s">
        <v>1862</v>
      </c>
      <c r="D2106" s="21"/>
      <c r="E2106" s="21"/>
      <c r="F2106" s="21" t="s">
        <v>564</v>
      </c>
      <c r="G2106" s="22" t="s">
        <v>5022</v>
      </c>
      <c r="H2106" s="22">
        <v>17.545454545454501</v>
      </c>
      <c r="I2106" s="22">
        <v>17.545454545454501</v>
      </c>
    </row>
    <row r="2107" spans="1:9" x14ac:dyDescent="0.3">
      <c r="A2107" s="23" t="s">
        <v>4735</v>
      </c>
      <c r="B2107" s="23">
        <v>51400480</v>
      </c>
      <c r="C2107" s="23" t="s">
        <v>1862</v>
      </c>
      <c r="D2107" s="23"/>
      <c r="E2107" s="23"/>
      <c r="F2107" s="23" t="s">
        <v>238</v>
      </c>
      <c r="G2107" s="24" t="s">
        <v>5022</v>
      </c>
      <c r="H2107" s="24" t="s">
        <v>5022</v>
      </c>
      <c r="I2107" s="24">
        <v>0</v>
      </c>
    </row>
    <row r="2108" spans="1:9" x14ac:dyDescent="0.3">
      <c r="A2108" s="21" t="s">
        <v>1864</v>
      </c>
      <c r="B2108" s="21">
        <v>51400500</v>
      </c>
      <c r="C2108" s="21" t="s">
        <v>1865</v>
      </c>
      <c r="D2108" s="21"/>
      <c r="E2108" s="21"/>
      <c r="F2108" s="21" t="s">
        <v>5000</v>
      </c>
      <c r="G2108" s="22" t="s">
        <v>5022</v>
      </c>
      <c r="H2108" s="22" t="s">
        <v>5022</v>
      </c>
      <c r="I2108" s="22">
        <v>0</v>
      </c>
    </row>
    <row r="2109" spans="1:9" x14ac:dyDescent="0.3">
      <c r="A2109" s="23" t="s">
        <v>4625</v>
      </c>
      <c r="B2109" s="23">
        <v>51400510</v>
      </c>
      <c r="C2109" s="23" t="s">
        <v>1840</v>
      </c>
      <c r="D2109" s="23"/>
      <c r="E2109" s="23"/>
      <c r="F2109" s="23" t="s">
        <v>238</v>
      </c>
      <c r="G2109" s="24" t="s">
        <v>5022</v>
      </c>
      <c r="H2109" s="24">
        <v>3.4761904761904798</v>
      </c>
      <c r="I2109" s="24">
        <v>3.4761904761904798</v>
      </c>
    </row>
    <row r="2110" spans="1:9" x14ac:dyDescent="0.3">
      <c r="A2110" s="23" t="s">
        <v>1866</v>
      </c>
      <c r="B2110" s="23">
        <v>51400520</v>
      </c>
      <c r="C2110" s="23" t="s">
        <v>1133</v>
      </c>
      <c r="D2110" s="23"/>
      <c r="E2110" s="23"/>
      <c r="F2110" s="23" t="s">
        <v>564</v>
      </c>
      <c r="G2110" s="24" t="s">
        <v>5022</v>
      </c>
      <c r="H2110" s="24">
        <v>4.9523809523809499</v>
      </c>
      <c r="I2110" s="24">
        <v>4.9523809523809499</v>
      </c>
    </row>
    <row r="2111" spans="1:9" x14ac:dyDescent="0.3">
      <c r="A2111" s="21" t="s">
        <v>1867</v>
      </c>
      <c r="B2111" s="21">
        <v>51400530</v>
      </c>
      <c r="C2111" s="21" t="s">
        <v>1868</v>
      </c>
      <c r="D2111" s="21"/>
      <c r="E2111" s="21"/>
      <c r="F2111" s="21" t="s">
        <v>564</v>
      </c>
      <c r="G2111" s="22" t="s">
        <v>5022</v>
      </c>
      <c r="H2111" s="22">
        <v>4.1428571428571397</v>
      </c>
      <c r="I2111" s="22">
        <v>4.1428571428571397</v>
      </c>
    </row>
    <row r="2112" spans="1:9" x14ac:dyDescent="0.3">
      <c r="A2112" s="21" t="s">
        <v>1869</v>
      </c>
      <c r="B2112" s="21">
        <v>51400540</v>
      </c>
      <c r="C2112" s="21" t="s">
        <v>1868</v>
      </c>
      <c r="D2112" s="21"/>
      <c r="E2112" s="21"/>
      <c r="F2112" s="21" t="s">
        <v>564</v>
      </c>
      <c r="G2112" s="22" t="s">
        <v>5022</v>
      </c>
      <c r="H2112" s="22">
        <v>3.5454545454545499</v>
      </c>
      <c r="I2112" s="22">
        <v>3.5454545454545499</v>
      </c>
    </row>
    <row r="2113" spans="1:9" x14ac:dyDescent="0.3">
      <c r="A2113" s="21" t="s">
        <v>1870</v>
      </c>
      <c r="B2113" s="21">
        <v>51400550</v>
      </c>
      <c r="C2113" s="21" t="s">
        <v>1871</v>
      </c>
      <c r="D2113" s="21"/>
      <c r="E2113" s="21"/>
      <c r="F2113" s="21" t="s">
        <v>564</v>
      </c>
      <c r="G2113" s="22" t="s">
        <v>5022</v>
      </c>
      <c r="H2113" s="22">
        <v>6.2272727272727302</v>
      </c>
      <c r="I2113" s="22">
        <v>6.2272727272727302</v>
      </c>
    </row>
    <row r="2114" spans="1:9" x14ac:dyDescent="0.3">
      <c r="A2114" s="23" t="s">
        <v>1872</v>
      </c>
      <c r="B2114" s="23">
        <v>51400560</v>
      </c>
      <c r="C2114" s="23" t="s">
        <v>1871</v>
      </c>
      <c r="D2114" s="23"/>
      <c r="E2114" s="23"/>
      <c r="F2114" s="23" t="s">
        <v>564</v>
      </c>
      <c r="G2114" s="24" t="s">
        <v>5022</v>
      </c>
      <c r="H2114" s="24">
        <v>1.8181818181818199</v>
      </c>
      <c r="I2114" s="24">
        <v>1.8181818181818199</v>
      </c>
    </row>
    <row r="2115" spans="1:9" x14ac:dyDescent="0.3">
      <c r="A2115" s="23" t="s">
        <v>1873</v>
      </c>
      <c r="B2115" s="23">
        <v>51400570</v>
      </c>
      <c r="C2115" s="23" t="s">
        <v>1874</v>
      </c>
      <c r="D2115" s="23"/>
      <c r="E2115" s="23"/>
      <c r="F2115" s="23" t="s">
        <v>564</v>
      </c>
      <c r="G2115" s="24" t="s">
        <v>5022</v>
      </c>
      <c r="H2115" s="24">
        <v>10.909090909090899</v>
      </c>
      <c r="I2115" s="24">
        <v>10.909090909090899</v>
      </c>
    </row>
    <row r="2116" spans="1:9" x14ac:dyDescent="0.3">
      <c r="A2116" s="21" t="s">
        <v>1875</v>
      </c>
      <c r="B2116" s="21">
        <v>51400580</v>
      </c>
      <c r="C2116" s="21" t="s">
        <v>1874</v>
      </c>
      <c r="D2116" s="21"/>
      <c r="E2116" s="21"/>
      <c r="F2116" s="21" t="s">
        <v>564</v>
      </c>
      <c r="G2116" s="22" t="s">
        <v>5022</v>
      </c>
      <c r="H2116" s="22">
        <v>1.9285714285714299</v>
      </c>
      <c r="I2116" s="22">
        <v>1.9285714285714299</v>
      </c>
    </row>
    <row r="2117" spans="1:9" x14ac:dyDescent="0.3">
      <c r="A2117" s="23" t="s">
        <v>1876</v>
      </c>
      <c r="B2117" s="23">
        <v>51400590</v>
      </c>
      <c r="C2117" s="23" t="s">
        <v>1877</v>
      </c>
      <c r="D2117" s="23"/>
      <c r="E2117" s="23"/>
      <c r="F2117" s="23" t="s">
        <v>564</v>
      </c>
      <c r="G2117" s="24" t="s">
        <v>5022</v>
      </c>
      <c r="H2117" s="24">
        <v>2</v>
      </c>
      <c r="I2117" s="24">
        <v>2</v>
      </c>
    </row>
    <row r="2118" spans="1:9" x14ac:dyDescent="0.3">
      <c r="A2118" s="21" t="s">
        <v>1878</v>
      </c>
      <c r="B2118" s="21">
        <v>51400600</v>
      </c>
      <c r="C2118" s="21" t="s">
        <v>1877</v>
      </c>
      <c r="D2118" s="21"/>
      <c r="E2118" s="21"/>
      <c r="F2118" s="21" t="s">
        <v>564</v>
      </c>
      <c r="G2118" s="22" t="s">
        <v>5022</v>
      </c>
      <c r="H2118" s="22">
        <v>4.6363636363636402</v>
      </c>
      <c r="I2118" s="22">
        <v>4.6363636363636402</v>
      </c>
    </row>
    <row r="2119" spans="1:9" x14ac:dyDescent="0.3">
      <c r="A2119" s="23" t="s">
        <v>1879</v>
      </c>
      <c r="B2119" s="23">
        <v>51400610</v>
      </c>
      <c r="C2119" s="23" t="s">
        <v>1880</v>
      </c>
      <c r="D2119" s="23"/>
      <c r="E2119" s="23"/>
      <c r="F2119" s="23" t="s">
        <v>564</v>
      </c>
      <c r="G2119" s="24" t="s">
        <v>5022</v>
      </c>
      <c r="H2119" s="24">
        <v>10.181818181818199</v>
      </c>
      <c r="I2119" s="24">
        <v>10.181818181818199</v>
      </c>
    </row>
    <row r="2120" spans="1:9" x14ac:dyDescent="0.3">
      <c r="A2120" s="21" t="s">
        <v>1881</v>
      </c>
      <c r="B2120" s="22">
        <v>51400620</v>
      </c>
      <c r="C2120" s="21" t="s">
        <v>1880</v>
      </c>
      <c r="D2120" s="21"/>
      <c r="E2120" s="21"/>
      <c r="F2120" s="21" t="s">
        <v>564</v>
      </c>
      <c r="G2120" s="22" t="s">
        <v>5022</v>
      </c>
      <c r="H2120" s="22">
        <v>11.818181818181801</v>
      </c>
      <c r="I2120" s="22">
        <v>11.818181818181801</v>
      </c>
    </row>
    <row r="2121" spans="1:9" x14ac:dyDescent="0.3">
      <c r="A2121" s="23" t="s">
        <v>1882</v>
      </c>
      <c r="B2121" s="23">
        <v>51400630</v>
      </c>
      <c r="C2121" s="23" t="s">
        <v>1883</v>
      </c>
      <c r="D2121" s="23"/>
      <c r="E2121" s="23"/>
      <c r="F2121" s="23" t="s">
        <v>564</v>
      </c>
      <c r="G2121" s="24" t="s">
        <v>5022</v>
      </c>
      <c r="H2121" s="24">
        <v>37.590909090909101</v>
      </c>
      <c r="I2121" s="24">
        <v>37.590909090909101</v>
      </c>
    </row>
    <row r="2122" spans="1:9" x14ac:dyDescent="0.3">
      <c r="A2122" s="21" t="s">
        <v>1884</v>
      </c>
      <c r="B2122" s="21">
        <v>51400640</v>
      </c>
      <c r="C2122" s="21" t="s">
        <v>1883</v>
      </c>
      <c r="D2122" s="21"/>
      <c r="E2122" s="21"/>
      <c r="F2122" s="21" t="s">
        <v>564</v>
      </c>
      <c r="G2122" s="22" t="s">
        <v>5022</v>
      </c>
      <c r="H2122" s="22">
        <v>24.954545454545499</v>
      </c>
      <c r="I2122" s="22">
        <v>24.954545454545499</v>
      </c>
    </row>
    <row r="2123" spans="1:9" x14ac:dyDescent="0.3">
      <c r="A2123" s="23" t="s">
        <v>1885</v>
      </c>
      <c r="B2123" s="23">
        <v>51400650</v>
      </c>
      <c r="C2123" s="23" t="s">
        <v>1886</v>
      </c>
      <c r="D2123" s="23"/>
      <c r="E2123" s="23"/>
      <c r="F2123" s="23" t="s">
        <v>564</v>
      </c>
      <c r="G2123" s="24" t="s">
        <v>5022</v>
      </c>
      <c r="H2123" s="24">
        <v>1.9285714285714299</v>
      </c>
      <c r="I2123" s="24">
        <v>1.9285714285714299</v>
      </c>
    </row>
    <row r="2124" spans="1:9" x14ac:dyDescent="0.3">
      <c r="A2124" s="21" t="s">
        <v>1887</v>
      </c>
      <c r="B2124" s="21">
        <v>51400660</v>
      </c>
      <c r="C2124" s="21" t="s">
        <v>1886</v>
      </c>
      <c r="D2124" s="21"/>
      <c r="E2124" s="21"/>
      <c r="F2124" s="21" t="s">
        <v>564</v>
      </c>
      <c r="G2124" s="22" t="s">
        <v>5022</v>
      </c>
      <c r="H2124" s="22">
        <v>4</v>
      </c>
      <c r="I2124" s="22">
        <v>4</v>
      </c>
    </row>
    <row r="2125" spans="1:9" x14ac:dyDescent="0.3">
      <c r="A2125" s="21" t="s">
        <v>1888</v>
      </c>
      <c r="B2125" s="21">
        <v>51400670</v>
      </c>
      <c r="C2125" s="21" t="s">
        <v>1889</v>
      </c>
      <c r="D2125" s="21"/>
      <c r="E2125" s="21"/>
      <c r="F2125" s="21" t="s">
        <v>564</v>
      </c>
      <c r="G2125" s="22" t="s">
        <v>5022</v>
      </c>
      <c r="H2125" s="22">
        <v>3.3157894736842102</v>
      </c>
      <c r="I2125" s="22">
        <v>3.3157894736842102</v>
      </c>
    </row>
    <row r="2126" spans="1:9" x14ac:dyDescent="0.3">
      <c r="A2126" s="21" t="s">
        <v>1890</v>
      </c>
      <c r="B2126" s="21">
        <v>51400680</v>
      </c>
      <c r="C2126" s="21" t="s">
        <v>1889</v>
      </c>
      <c r="D2126" s="21"/>
      <c r="E2126" s="21"/>
      <c r="F2126" s="21" t="s">
        <v>564</v>
      </c>
      <c r="G2126" s="22" t="s">
        <v>5022</v>
      </c>
      <c r="H2126" s="22">
        <v>9.5454545454545503</v>
      </c>
      <c r="I2126" s="22">
        <v>9.5454545454545503</v>
      </c>
    </row>
    <row r="2127" spans="1:9" x14ac:dyDescent="0.3">
      <c r="A2127" s="23" t="s">
        <v>1891</v>
      </c>
      <c r="B2127" s="23">
        <v>51400690</v>
      </c>
      <c r="C2127" s="23" t="s">
        <v>1892</v>
      </c>
      <c r="D2127" s="23"/>
      <c r="E2127" s="23"/>
      <c r="F2127" s="23" t="s">
        <v>564</v>
      </c>
      <c r="G2127" s="24" t="s">
        <v>5022</v>
      </c>
      <c r="H2127" s="24">
        <v>7.5454545454545503</v>
      </c>
      <c r="I2127" s="24">
        <v>7.5454545454545503</v>
      </c>
    </row>
    <row r="2128" spans="1:9" x14ac:dyDescent="0.3">
      <c r="A2128" s="21" t="s">
        <v>1893</v>
      </c>
      <c r="B2128" s="21">
        <v>51400700</v>
      </c>
      <c r="C2128" s="21" t="s">
        <v>1892</v>
      </c>
      <c r="D2128" s="21"/>
      <c r="E2128" s="21"/>
      <c r="F2128" s="21" t="s">
        <v>564</v>
      </c>
      <c r="G2128" s="22" t="s">
        <v>5022</v>
      </c>
      <c r="H2128" s="22">
        <v>7.7272727272727302</v>
      </c>
      <c r="I2128" s="22">
        <v>7.7272727272727302</v>
      </c>
    </row>
    <row r="2129" spans="1:9" x14ac:dyDescent="0.3">
      <c r="A2129" s="23" t="s">
        <v>1894</v>
      </c>
      <c r="B2129" s="23">
        <v>51400710</v>
      </c>
      <c r="C2129" s="23" t="s">
        <v>1895</v>
      </c>
      <c r="D2129" s="23"/>
      <c r="E2129" s="23"/>
      <c r="F2129" s="23" t="s">
        <v>564</v>
      </c>
      <c r="G2129" s="24" t="s">
        <v>5022</v>
      </c>
      <c r="H2129" s="24">
        <v>26.318181818181799</v>
      </c>
      <c r="I2129" s="24">
        <v>26.318181818181799</v>
      </c>
    </row>
    <row r="2130" spans="1:9" x14ac:dyDescent="0.3">
      <c r="A2130" s="21" t="s">
        <v>1896</v>
      </c>
      <c r="B2130" s="21">
        <v>51400720</v>
      </c>
      <c r="C2130" s="21" t="s">
        <v>1895</v>
      </c>
      <c r="D2130" s="21"/>
      <c r="E2130" s="21"/>
      <c r="F2130" s="21" t="s">
        <v>564</v>
      </c>
      <c r="G2130" s="22" t="s">
        <v>5022</v>
      </c>
      <c r="H2130" s="22">
        <v>5.8461538461538503</v>
      </c>
      <c r="I2130" s="22">
        <v>5.8461538461538503</v>
      </c>
    </row>
    <row r="2131" spans="1:9" x14ac:dyDescent="0.3">
      <c r="A2131" s="23" t="s">
        <v>639</v>
      </c>
      <c r="B2131" s="23">
        <v>51400730</v>
      </c>
      <c r="C2131" s="23" t="s">
        <v>640</v>
      </c>
      <c r="D2131" s="23"/>
      <c r="E2131" s="23"/>
      <c r="F2131" s="23" t="s">
        <v>564</v>
      </c>
      <c r="G2131" s="24" t="s">
        <v>5022</v>
      </c>
      <c r="H2131" s="24">
        <v>1.6315789473684199</v>
      </c>
      <c r="I2131" s="24">
        <v>1.6315789473684199</v>
      </c>
    </row>
    <row r="2132" spans="1:9" x14ac:dyDescent="0.3">
      <c r="A2132" s="21" t="s">
        <v>708</v>
      </c>
      <c r="B2132" s="21">
        <v>51400740</v>
      </c>
      <c r="C2132" s="21" t="s">
        <v>640</v>
      </c>
      <c r="D2132" s="21"/>
      <c r="E2132" s="21"/>
      <c r="F2132" s="21" t="s">
        <v>564</v>
      </c>
      <c r="G2132" s="22" t="s">
        <v>5022</v>
      </c>
      <c r="H2132" s="22">
        <v>1</v>
      </c>
      <c r="I2132" s="22">
        <v>1</v>
      </c>
    </row>
    <row r="2133" spans="1:9" x14ac:dyDescent="0.3">
      <c r="A2133" s="23" t="s">
        <v>1897</v>
      </c>
      <c r="B2133" s="23">
        <v>51400750</v>
      </c>
      <c r="C2133" s="23" t="s">
        <v>1898</v>
      </c>
      <c r="D2133" s="23"/>
      <c r="E2133" s="23"/>
      <c r="F2133" s="23" t="s">
        <v>238</v>
      </c>
      <c r="G2133" s="24" t="s">
        <v>5022</v>
      </c>
      <c r="H2133" s="24" t="s">
        <v>5022</v>
      </c>
      <c r="I2133" s="24">
        <v>0</v>
      </c>
    </row>
    <row r="2134" spans="1:9" x14ac:dyDescent="0.3">
      <c r="A2134" s="21" t="s">
        <v>1899</v>
      </c>
      <c r="B2134" s="21">
        <v>51400760</v>
      </c>
      <c r="C2134" s="21" t="s">
        <v>1898</v>
      </c>
      <c r="D2134" s="21"/>
      <c r="E2134" s="21"/>
      <c r="F2134" s="21" t="s">
        <v>238</v>
      </c>
      <c r="G2134" s="22" t="s">
        <v>5022</v>
      </c>
      <c r="H2134" s="22" t="s">
        <v>5022</v>
      </c>
      <c r="I2134" s="22">
        <v>0</v>
      </c>
    </row>
    <row r="2135" spans="1:9" x14ac:dyDescent="0.3">
      <c r="A2135" s="23" t="s">
        <v>1900</v>
      </c>
      <c r="B2135" s="23">
        <v>51400770</v>
      </c>
      <c r="C2135" s="23" t="s">
        <v>1133</v>
      </c>
      <c r="D2135" s="23"/>
      <c r="E2135" s="23"/>
      <c r="F2135" s="23" t="s">
        <v>564</v>
      </c>
      <c r="G2135" s="24" t="s">
        <v>5022</v>
      </c>
      <c r="H2135" s="24">
        <v>2.2777777777777799</v>
      </c>
      <c r="I2135" s="24">
        <v>2.2777777777777799</v>
      </c>
    </row>
    <row r="2136" spans="1:9" x14ac:dyDescent="0.3">
      <c r="A2136" s="21" t="s">
        <v>1901</v>
      </c>
      <c r="B2136" s="21">
        <v>51400780</v>
      </c>
      <c r="C2136" s="21" t="s">
        <v>1902</v>
      </c>
      <c r="D2136" s="21"/>
      <c r="E2136" s="21"/>
      <c r="F2136" s="21" t="s">
        <v>238</v>
      </c>
      <c r="G2136" s="22" t="s">
        <v>5022</v>
      </c>
      <c r="H2136" s="22" t="s">
        <v>5022</v>
      </c>
      <c r="I2136" s="22">
        <v>0</v>
      </c>
    </row>
    <row r="2137" spans="1:9" x14ac:dyDescent="0.3">
      <c r="A2137" s="23" t="s">
        <v>1903</v>
      </c>
      <c r="B2137" s="23">
        <v>51400790</v>
      </c>
      <c r="C2137" s="23" t="s">
        <v>1904</v>
      </c>
      <c r="D2137" s="23"/>
      <c r="E2137" s="23"/>
      <c r="F2137" s="23" t="s">
        <v>564</v>
      </c>
      <c r="G2137" s="24" t="s">
        <v>5022</v>
      </c>
      <c r="H2137" s="24">
        <v>1.3</v>
      </c>
      <c r="I2137" s="24">
        <v>1.3</v>
      </c>
    </row>
    <row r="2138" spans="1:9" x14ac:dyDescent="0.3">
      <c r="A2138" s="21" t="s">
        <v>1905</v>
      </c>
      <c r="B2138" s="21">
        <v>51400800</v>
      </c>
      <c r="C2138" s="21" t="s">
        <v>1904</v>
      </c>
      <c r="D2138" s="21"/>
      <c r="E2138" s="21"/>
      <c r="F2138" s="21" t="s">
        <v>564</v>
      </c>
      <c r="G2138" s="22" t="s">
        <v>5022</v>
      </c>
      <c r="H2138" s="22">
        <v>6.9090909090909101</v>
      </c>
      <c r="I2138" s="22">
        <v>6.9090909090909101</v>
      </c>
    </row>
    <row r="2139" spans="1:9" x14ac:dyDescent="0.3">
      <c r="A2139" s="23" t="s">
        <v>1906</v>
      </c>
      <c r="B2139" s="23">
        <v>51400810</v>
      </c>
      <c r="C2139" s="23" t="s">
        <v>1907</v>
      </c>
      <c r="D2139" s="23"/>
      <c r="E2139" s="23"/>
      <c r="F2139" s="23" t="s">
        <v>564</v>
      </c>
      <c r="G2139" s="24" t="s">
        <v>5022</v>
      </c>
      <c r="H2139" s="24">
        <v>9.5238095238095202</v>
      </c>
      <c r="I2139" s="24">
        <v>9.5238095238095202</v>
      </c>
    </row>
    <row r="2140" spans="1:9" x14ac:dyDescent="0.3">
      <c r="A2140" s="21" t="s">
        <v>1908</v>
      </c>
      <c r="B2140" s="21">
        <v>51400820</v>
      </c>
      <c r="C2140" s="21" t="s">
        <v>1907</v>
      </c>
      <c r="D2140" s="21"/>
      <c r="E2140" s="21"/>
      <c r="F2140" s="21" t="s">
        <v>564</v>
      </c>
      <c r="G2140" s="22" t="s">
        <v>5022</v>
      </c>
      <c r="H2140" s="22">
        <v>6.7272727272727302</v>
      </c>
      <c r="I2140" s="22">
        <v>6.7272727272727302</v>
      </c>
    </row>
    <row r="2141" spans="1:9" x14ac:dyDescent="0.3">
      <c r="A2141" s="23" t="s">
        <v>1909</v>
      </c>
      <c r="B2141" s="23">
        <v>51400920</v>
      </c>
      <c r="C2141" s="23" t="s">
        <v>1910</v>
      </c>
      <c r="D2141" s="23"/>
      <c r="E2141" s="23"/>
      <c r="F2141" s="23" t="s">
        <v>564</v>
      </c>
      <c r="G2141" s="24" t="s">
        <v>5022</v>
      </c>
      <c r="H2141" s="24">
        <v>7.7777777777777803</v>
      </c>
      <c r="I2141" s="24">
        <v>7.7777777777777803</v>
      </c>
    </row>
    <row r="2142" spans="1:9" x14ac:dyDescent="0.3">
      <c r="A2142" s="21" t="s">
        <v>1911</v>
      </c>
      <c r="B2142" s="21">
        <v>51400930</v>
      </c>
      <c r="C2142" s="21" t="s">
        <v>1910</v>
      </c>
      <c r="D2142" s="21"/>
      <c r="E2142" s="21"/>
      <c r="F2142" s="21" t="s">
        <v>564</v>
      </c>
      <c r="G2142" s="22" t="s">
        <v>5022</v>
      </c>
      <c r="H2142" s="22">
        <v>3.2</v>
      </c>
      <c r="I2142" s="22">
        <v>3.2</v>
      </c>
    </row>
    <row r="2143" spans="1:9" x14ac:dyDescent="0.3">
      <c r="A2143" s="23" t="s">
        <v>3832</v>
      </c>
      <c r="B2143" s="23">
        <v>59150790</v>
      </c>
      <c r="C2143" s="23" t="s">
        <v>3833</v>
      </c>
      <c r="D2143" s="23"/>
      <c r="E2143" s="23"/>
      <c r="F2143" s="23" t="s">
        <v>15</v>
      </c>
      <c r="G2143" s="24">
        <v>315.04545454545456</v>
      </c>
      <c r="H2143" s="24" t="s">
        <v>5022</v>
      </c>
      <c r="I2143" s="24">
        <v>315.04545454545456</v>
      </c>
    </row>
    <row r="2144" spans="1:9" x14ac:dyDescent="0.3">
      <c r="A2144" s="21" t="s">
        <v>4736</v>
      </c>
      <c r="B2144" s="21">
        <v>51401010</v>
      </c>
      <c r="C2144" s="21" t="s">
        <v>1915</v>
      </c>
      <c r="D2144" s="21"/>
      <c r="E2144" s="21"/>
      <c r="F2144" s="21" t="s">
        <v>238</v>
      </c>
      <c r="G2144" s="22" t="s">
        <v>5022</v>
      </c>
      <c r="H2144" s="22">
        <v>9.8095238095238102</v>
      </c>
      <c r="I2144" s="22">
        <v>9.8095238095238102</v>
      </c>
    </row>
    <row r="2145" spans="1:9" x14ac:dyDescent="0.3">
      <c r="A2145" s="21" t="s">
        <v>4737</v>
      </c>
      <c r="B2145" s="21">
        <v>51401020</v>
      </c>
      <c r="C2145" s="21" t="s">
        <v>1915</v>
      </c>
      <c r="D2145" s="21"/>
      <c r="E2145" s="21"/>
      <c r="F2145" s="21" t="s">
        <v>238</v>
      </c>
      <c r="G2145" s="22" t="s">
        <v>5022</v>
      </c>
      <c r="H2145" s="22">
        <v>10.590909090909101</v>
      </c>
      <c r="I2145" s="22">
        <v>10.590909090909101</v>
      </c>
    </row>
    <row r="2146" spans="1:9" x14ac:dyDescent="0.3">
      <c r="A2146" s="21" t="s">
        <v>1914</v>
      </c>
      <c r="B2146" s="21">
        <v>51401030</v>
      </c>
      <c r="C2146" s="21" t="s">
        <v>1915</v>
      </c>
      <c r="D2146" s="21"/>
      <c r="E2146" s="21"/>
      <c r="F2146" s="21" t="s">
        <v>564</v>
      </c>
      <c r="G2146" s="22" t="s">
        <v>5022</v>
      </c>
      <c r="H2146" s="22">
        <v>4</v>
      </c>
      <c r="I2146" s="22">
        <v>4</v>
      </c>
    </row>
    <row r="2147" spans="1:9" x14ac:dyDescent="0.3">
      <c r="A2147" s="23" t="s">
        <v>1916</v>
      </c>
      <c r="B2147" s="23">
        <v>51401040</v>
      </c>
      <c r="C2147" s="23" t="s">
        <v>1915</v>
      </c>
      <c r="D2147" s="23"/>
      <c r="E2147" s="23"/>
      <c r="F2147" s="23" t="s">
        <v>564</v>
      </c>
      <c r="G2147" s="24" t="s">
        <v>5022</v>
      </c>
      <c r="H2147" s="24">
        <v>2.8636363636363602</v>
      </c>
      <c r="I2147" s="24">
        <v>2.8636363636363602</v>
      </c>
    </row>
    <row r="2148" spans="1:9" x14ac:dyDescent="0.3">
      <c r="A2148" s="21" t="s">
        <v>1917</v>
      </c>
      <c r="B2148" s="21">
        <v>51401050</v>
      </c>
      <c r="C2148" s="21" t="s">
        <v>1918</v>
      </c>
      <c r="D2148" s="21"/>
      <c r="E2148" s="21"/>
      <c r="F2148" s="21" t="s">
        <v>564</v>
      </c>
      <c r="G2148" s="22" t="s">
        <v>5022</v>
      </c>
      <c r="H2148" s="22">
        <v>4.3636363636363598</v>
      </c>
      <c r="I2148" s="22">
        <v>4.3636363636363598</v>
      </c>
    </row>
    <row r="2149" spans="1:9" x14ac:dyDescent="0.3">
      <c r="A2149" s="23" t="s">
        <v>1919</v>
      </c>
      <c r="B2149" s="23">
        <v>51401060</v>
      </c>
      <c r="C2149" s="23" t="s">
        <v>1918</v>
      </c>
      <c r="D2149" s="23"/>
      <c r="E2149" s="23"/>
      <c r="F2149" s="23" t="s">
        <v>564</v>
      </c>
      <c r="G2149" s="24" t="s">
        <v>5022</v>
      </c>
      <c r="H2149" s="24">
        <v>3.2272727272727302</v>
      </c>
      <c r="I2149" s="24">
        <v>3.2272727272727302</v>
      </c>
    </row>
    <row r="2150" spans="1:9" x14ac:dyDescent="0.3">
      <c r="A2150" s="21" t="s">
        <v>1920</v>
      </c>
      <c r="B2150" s="21">
        <v>51401130</v>
      </c>
      <c r="C2150" s="21" t="s">
        <v>1921</v>
      </c>
      <c r="D2150" s="21"/>
      <c r="E2150" s="21"/>
      <c r="F2150" s="21" t="s">
        <v>564</v>
      </c>
      <c r="G2150" s="22" t="s">
        <v>5022</v>
      </c>
      <c r="H2150" s="22">
        <v>20.6666666666667</v>
      </c>
      <c r="I2150" s="22">
        <v>20.6666666666667</v>
      </c>
    </row>
    <row r="2151" spans="1:9" x14ac:dyDescent="0.3">
      <c r="A2151" s="23" t="s">
        <v>4738</v>
      </c>
      <c r="B2151" s="23">
        <v>51401210</v>
      </c>
      <c r="C2151" s="23" t="s">
        <v>1840</v>
      </c>
      <c r="D2151" s="23"/>
      <c r="E2151" s="23"/>
      <c r="F2151" s="23" t="s">
        <v>238</v>
      </c>
      <c r="G2151" s="24" t="s">
        <v>5022</v>
      </c>
      <c r="H2151" s="24" t="s">
        <v>5022</v>
      </c>
      <c r="I2151" s="24">
        <v>0</v>
      </c>
    </row>
    <row r="2152" spans="1:9" x14ac:dyDescent="0.3">
      <c r="A2152" s="21" t="s">
        <v>1922</v>
      </c>
      <c r="B2152" s="21">
        <v>51401220</v>
      </c>
      <c r="C2152" s="21" t="s">
        <v>1840</v>
      </c>
      <c r="D2152" s="21"/>
      <c r="E2152" s="21"/>
      <c r="F2152" s="21" t="s">
        <v>564</v>
      </c>
      <c r="G2152" s="22" t="s">
        <v>5022</v>
      </c>
      <c r="H2152" s="22" t="s">
        <v>5022</v>
      </c>
      <c r="I2152" s="22">
        <v>0</v>
      </c>
    </row>
    <row r="2153" spans="1:9" x14ac:dyDescent="0.3">
      <c r="A2153" s="23" t="s">
        <v>1923</v>
      </c>
      <c r="B2153" s="23">
        <v>51401230</v>
      </c>
      <c r="C2153" s="23" t="s">
        <v>1924</v>
      </c>
      <c r="D2153" s="23"/>
      <c r="E2153" s="23"/>
      <c r="F2153" s="23" t="s">
        <v>564</v>
      </c>
      <c r="G2153" s="24" t="s">
        <v>5022</v>
      </c>
      <c r="H2153" s="24" t="s">
        <v>5022</v>
      </c>
      <c r="I2153" s="24">
        <v>0</v>
      </c>
    </row>
    <row r="2154" spans="1:9" x14ac:dyDescent="0.3">
      <c r="A2154" s="21" t="s">
        <v>1925</v>
      </c>
      <c r="B2154" s="21">
        <v>51401240</v>
      </c>
      <c r="C2154" s="21" t="s">
        <v>1924</v>
      </c>
      <c r="D2154" s="21"/>
      <c r="E2154" s="21"/>
      <c r="F2154" s="21" t="s">
        <v>564</v>
      </c>
      <c r="G2154" s="22" t="s">
        <v>5022</v>
      </c>
      <c r="H2154" s="22" t="s">
        <v>5022</v>
      </c>
      <c r="I2154" s="22">
        <v>0</v>
      </c>
    </row>
    <row r="2155" spans="1:9" x14ac:dyDescent="0.3">
      <c r="A2155" s="23" t="s">
        <v>1926</v>
      </c>
      <c r="B2155" s="23">
        <v>51401770</v>
      </c>
      <c r="C2155" s="23" t="s">
        <v>1927</v>
      </c>
      <c r="D2155" s="23"/>
      <c r="E2155" s="23"/>
      <c r="F2155" s="23" t="s">
        <v>564</v>
      </c>
      <c r="G2155" s="24" t="s">
        <v>5022</v>
      </c>
      <c r="H2155" s="24" t="s">
        <v>5022</v>
      </c>
      <c r="I2155" s="24">
        <v>0</v>
      </c>
    </row>
    <row r="2156" spans="1:9" x14ac:dyDescent="0.3">
      <c r="A2156" s="23" t="s">
        <v>1928</v>
      </c>
      <c r="B2156" s="23">
        <v>51401800</v>
      </c>
      <c r="C2156" s="23" t="s">
        <v>1927</v>
      </c>
      <c r="D2156" s="23"/>
      <c r="E2156" s="23"/>
      <c r="F2156" s="23" t="s">
        <v>564</v>
      </c>
      <c r="G2156" s="24" t="s">
        <v>5022</v>
      </c>
      <c r="H2156" s="24" t="s">
        <v>5022</v>
      </c>
      <c r="I2156" s="24">
        <v>0</v>
      </c>
    </row>
    <row r="2157" spans="1:9" x14ac:dyDescent="0.3">
      <c r="A2157" s="21" t="s">
        <v>1929</v>
      </c>
      <c r="B2157" s="21">
        <v>51401860</v>
      </c>
      <c r="C2157" s="21" t="s">
        <v>1930</v>
      </c>
      <c r="D2157" s="21"/>
      <c r="E2157" s="21"/>
      <c r="F2157" s="21" t="s">
        <v>564</v>
      </c>
      <c r="G2157" s="22" t="s">
        <v>5022</v>
      </c>
      <c r="H2157" s="22" t="s">
        <v>5022</v>
      </c>
      <c r="I2157" s="22">
        <v>0</v>
      </c>
    </row>
    <row r="2158" spans="1:9" x14ac:dyDescent="0.3">
      <c r="A2158" s="23" t="s">
        <v>1931</v>
      </c>
      <c r="B2158" s="23">
        <v>51401870</v>
      </c>
      <c r="C2158" s="23" t="s">
        <v>1930</v>
      </c>
      <c r="D2158" s="23"/>
      <c r="E2158" s="23"/>
      <c r="F2158" s="23" t="s">
        <v>564</v>
      </c>
      <c r="G2158" s="24" t="s">
        <v>5022</v>
      </c>
      <c r="H2158" s="24" t="s">
        <v>5022</v>
      </c>
      <c r="I2158" s="24">
        <v>0</v>
      </c>
    </row>
    <row r="2159" spans="1:9" x14ac:dyDescent="0.3">
      <c r="A2159" s="21" t="s">
        <v>537</v>
      </c>
      <c r="B2159" s="21">
        <v>51410010</v>
      </c>
      <c r="C2159" s="21" t="s">
        <v>444</v>
      </c>
      <c r="D2159" s="21"/>
      <c r="E2159" s="21"/>
      <c r="F2159" s="21" t="s">
        <v>423</v>
      </c>
      <c r="G2159" s="22" t="s">
        <v>5022</v>
      </c>
      <c r="H2159" s="22">
        <v>4.7</v>
      </c>
      <c r="I2159" s="22">
        <v>4.7</v>
      </c>
    </row>
    <row r="2160" spans="1:9" x14ac:dyDescent="0.3">
      <c r="A2160" s="23" t="s">
        <v>421</v>
      </c>
      <c r="B2160" s="23">
        <v>51410020</v>
      </c>
      <c r="C2160" s="23" t="s">
        <v>422</v>
      </c>
      <c r="D2160" s="23"/>
      <c r="E2160" s="23"/>
      <c r="F2160" s="23" t="s">
        <v>423</v>
      </c>
      <c r="G2160" s="24" t="s">
        <v>5022</v>
      </c>
      <c r="H2160" s="24">
        <v>5.6818181818181799</v>
      </c>
      <c r="I2160" s="24">
        <v>5.6818181818181799</v>
      </c>
    </row>
    <row r="2161" spans="1:9" x14ac:dyDescent="0.3">
      <c r="A2161" s="21" t="s">
        <v>550</v>
      </c>
      <c r="B2161" s="21">
        <v>51410030</v>
      </c>
      <c r="C2161" s="21" t="s">
        <v>422</v>
      </c>
      <c r="D2161" s="21"/>
      <c r="E2161" s="21"/>
      <c r="F2161" s="21" t="s">
        <v>423</v>
      </c>
      <c r="G2161" s="22" t="s">
        <v>5022</v>
      </c>
      <c r="H2161" s="22">
        <v>3.15</v>
      </c>
      <c r="I2161" s="22">
        <v>3.15</v>
      </c>
    </row>
    <row r="2162" spans="1:9" x14ac:dyDescent="0.3">
      <c r="A2162" s="23" t="s">
        <v>556</v>
      </c>
      <c r="B2162" s="23">
        <v>51410040</v>
      </c>
      <c r="C2162" s="23" t="s">
        <v>557</v>
      </c>
      <c r="D2162" s="23"/>
      <c r="E2162" s="23"/>
      <c r="F2162" s="23" t="s">
        <v>423</v>
      </c>
      <c r="G2162" s="24" t="s">
        <v>5022</v>
      </c>
      <c r="H2162" s="24">
        <v>4.7272727272727302</v>
      </c>
      <c r="I2162" s="24">
        <v>4.7272727272727302</v>
      </c>
    </row>
    <row r="2163" spans="1:9" x14ac:dyDescent="0.3">
      <c r="A2163" s="21" t="s">
        <v>720</v>
      </c>
      <c r="B2163" s="21">
        <v>51410050</v>
      </c>
      <c r="C2163" s="21" t="s">
        <v>557</v>
      </c>
      <c r="D2163" s="21"/>
      <c r="E2163" s="21"/>
      <c r="F2163" s="21" t="s">
        <v>423</v>
      </c>
      <c r="G2163" s="22" t="s">
        <v>5022</v>
      </c>
      <c r="H2163" s="22">
        <v>1.86666666666667</v>
      </c>
      <c r="I2163" s="22">
        <v>1.86666666666667</v>
      </c>
    </row>
    <row r="2164" spans="1:9" x14ac:dyDescent="0.3">
      <c r="A2164" s="23" t="s">
        <v>69</v>
      </c>
      <c r="B2164" s="23">
        <v>51410080</v>
      </c>
      <c r="C2164" s="23" t="s">
        <v>70</v>
      </c>
      <c r="D2164" s="23"/>
      <c r="E2164" s="23"/>
      <c r="F2164" s="23" t="s">
        <v>28</v>
      </c>
      <c r="G2164" s="24" t="s">
        <v>5022</v>
      </c>
      <c r="H2164" s="24">
        <v>106.863636363636</v>
      </c>
      <c r="I2164" s="24">
        <v>106.863636363636</v>
      </c>
    </row>
    <row r="2165" spans="1:9" x14ac:dyDescent="0.3">
      <c r="A2165" s="21" t="s">
        <v>1932</v>
      </c>
      <c r="B2165" s="21">
        <v>51410090</v>
      </c>
      <c r="C2165" s="21" t="s">
        <v>70</v>
      </c>
      <c r="D2165" s="21"/>
      <c r="E2165" s="21"/>
      <c r="F2165" s="21" t="s">
        <v>28</v>
      </c>
      <c r="G2165" s="22" t="s">
        <v>5022</v>
      </c>
      <c r="H2165" s="22">
        <v>26.909090909090899</v>
      </c>
      <c r="I2165" s="22">
        <v>26.909090909090899</v>
      </c>
    </row>
    <row r="2166" spans="1:9" x14ac:dyDescent="0.3">
      <c r="A2166" s="23" t="s">
        <v>193</v>
      </c>
      <c r="B2166" s="23">
        <v>51410100</v>
      </c>
      <c r="C2166" s="23" t="s">
        <v>47</v>
      </c>
      <c r="D2166" s="23"/>
      <c r="E2166" s="23"/>
      <c r="F2166" s="23" t="s">
        <v>28</v>
      </c>
      <c r="G2166" s="24" t="s">
        <v>5022</v>
      </c>
      <c r="H2166" s="24">
        <v>30.318181818181799</v>
      </c>
      <c r="I2166" s="24">
        <v>30.318181818181799</v>
      </c>
    </row>
    <row r="2167" spans="1:9" x14ac:dyDescent="0.3">
      <c r="A2167" s="21" t="s">
        <v>46</v>
      </c>
      <c r="B2167" s="21">
        <v>51410110</v>
      </c>
      <c r="C2167" s="21" t="s">
        <v>47</v>
      </c>
      <c r="D2167" s="21"/>
      <c r="E2167" s="21"/>
      <c r="F2167" s="21" t="s">
        <v>28</v>
      </c>
      <c r="G2167" s="22" t="s">
        <v>5022</v>
      </c>
      <c r="H2167" s="22">
        <v>136.863636363636</v>
      </c>
      <c r="I2167" s="22">
        <v>136.863636363636</v>
      </c>
    </row>
    <row r="2168" spans="1:9" x14ac:dyDescent="0.3">
      <c r="A2168" s="23" t="s">
        <v>3834</v>
      </c>
      <c r="B2168" s="23">
        <v>59150800</v>
      </c>
      <c r="C2168" s="23" t="s">
        <v>3833</v>
      </c>
      <c r="D2168" s="23"/>
      <c r="E2168" s="23"/>
      <c r="F2168" s="23" t="s">
        <v>15</v>
      </c>
      <c r="G2168" s="24">
        <v>47.18181818181818</v>
      </c>
      <c r="H2168" s="24" t="s">
        <v>5022</v>
      </c>
      <c r="I2168" s="24">
        <v>47.18181818181818</v>
      </c>
    </row>
    <row r="2169" spans="1:9" x14ac:dyDescent="0.3">
      <c r="A2169" s="21" t="s">
        <v>3361</v>
      </c>
      <c r="B2169" s="21">
        <v>59150810</v>
      </c>
      <c r="C2169" s="21" t="s">
        <v>3362</v>
      </c>
      <c r="D2169" s="21"/>
      <c r="E2169" s="21"/>
      <c r="F2169" s="21" t="s">
        <v>15</v>
      </c>
      <c r="G2169" s="22">
        <v>101.45454545454545</v>
      </c>
      <c r="H2169" s="22" t="s">
        <v>5022</v>
      </c>
      <c r="I2169" s="22">
        <v>101.45454545454545</v>
      </c>
    </row>
    <row r="2170" spans="1:9" x14ac:dyDescent="0.3">
      <c r="A2170" s="23" t="s">
        <v>260</v>
      </c>
      <c r="B2170" s="23">
        <v>51410140</v>
      </c>
      <c r="C2170" s="23" t="s">
        <v>261</v>
      </c>
      <c r="D2170" s="23"/>
      <c r="E2170" s="23"/>
      <c r="F2170" s="23" t="s">
        <v>28</v>
      </c>
      <c r="G2170" s="24" t="s">
        <v>5022</v>
      </c>
      <c r="H2170" s="24">
        <v>26.863636363636399</v>
      </c>
      <c r="I2170" s="24">
        <v>26.863636363636399</v>
      </c>
    </row>
    <row r="2171" spans="1:9" x14ac:dyDescent="0.3">
      <c r="A2171" s="21" t="s">
        <v>290</v>
      </c>
      <c r="B2171" s="21">
        <v>51410150</v>
      </c>
      <c r="C2171" s="21" t="s">
        <v>261</v>
      </c>
      <c r="D2171" s="21"/>
      <c r="E2171" s="21"/>
      <c r="F2171" s="21" t="s">
        <v>28</v>
      </c>
      <c r="G2171" s="22" t="s">
        <v>5022</v>
      </c>
      <c r="H2171" s="22">
        <v>10.863636363636401</v>
      </c>
      <c r="I2171" s="22">
        <v>10.863636363636401</v>
      </c>
    </row>
    <row r="2172" spans="1:9" x14ac:dyDescent="0.3">
      <c r="A2172" s="23" t="s">
        <v>614</v>
      </c>
      <c r="B2172" s="23">
        <v>51410160</v>
      </c>
      <c r="C2172" s="23" t="s">
        <v>425</v>
      </c>
      <c r="D2172" s="23"/>
      <c r="E2172" s="23"/>
      <c r="F2172" s="23" t="s">
        <v>426</v>
      </c>
      <c r="G2172" s="24" t="s">
        <v>5022</v>
      </c>
      <c r="H2172" s="24">
        <v>4.6818181818181799</v>
      </c>
      <c r="I2172" s="24">
        <v>4.6818181818181799</v>
      </c>
    </row>
    <row r="2173" spans="1:9" x14ac:dyDescent="0.3">
      <c r="A2173" s="21" t="s">
        <v>424</v>
      </c>
      <c r="B2173" s="21">
        <v>51410170</v>
      </c>
      <c r="C2173" s="21" t="s">
        <v>425</v>
      </c>
      <c r="D2173" s="21"/>
      <c r="E2173" s="21"/>
      <c r="F2173" s="21" t="s">
        <v>426</v>
      </c>
      <c r="G2173" s="22" t="s">
        <v>5022</v>
      </c>
      <c r="H2173" s="22">
        <v>5.4545454545454497</v>
      </c>
      <c r="I2173" s="22">
        <v>5.4545454545454497</v>
      </c>
    </row>
    <row r="2174" spans="1:9" x14ac:dyDescent="0.3">
      <c r="A2174" s="21" t="s">
        <v>526</v>
      </c>
      <c r="B2174" s="21">
        <v>51410180</v>
      </c>
      <c r="C2174" s="21" t="s">
        <v>506</v>
      </c>
      <c r="D2174" s="21"/>
      <c r="E2174" s="21"/>
      <c r="F2174" s="21" t="s">
        <v>426</v>
      </c>
      <c r="G2174" s="22" t="s">
        <v>5022</v>
      </c>
      <c r="H2174" s="22">
        <v>5.3181818181818201</v>
      </c>
      <c r="I2174" s="22">
        <v>5.3181818181818201</v>
      </c>
    </row>
    <row r="2175" spans="1:9" x14ac:dyDescent="0.3">
      <c r="A2175" s="23" t="s">
        <v>1933</v>
      </c>
      <c r="B2175" s="23">
        <v>51410190</v>
      </c>
      <c r="C2175" s="23" t="s">
        <v>1934</v>
      </c>
      <c r="D2175" s="23"/>
      <c r="E2175" s="23"/>
      <c r="F2175" s="23" t="s">
        <v>28</v>
      </c>
      <c r="G2175" s="24" t="s">
        <v>5022</v>
      </c>
      <c r="H2175" s="24">
        <v>1</v>
      </c>
      <c r="I2175" s="24">
        <v>1</v>
      </c>
    </row>
    <row r="2176" spans="1:9" x14ac:dyDescent="0.3">
      <c r="A2176" s="23" t="s">
        <v>1935</v>
      </c>
      <c r="B2176" s="23">
        <v>51410200</v>
      </c>
      <c r="C2176" s="23" t="s">
        <v>1934</v>
      </c>
      <c r="D2176" s="23"/>
      <c r="E2176" s="23"/>
      <c r="F2176" s="23" t="s">
        <v>28</v>
      </c>
      <c r="G2176" s="24" t="s">
        <v>5022</v>
      </c>
      <c r="H2176" s="24" t="s">
        <v>5022</v>
      </c>
      <c r="I2176" s="24">
        <v>0</v>
      </c>
    </row>
    <row r="2177" spans="1:9" x14ac:dyDescent="0.3">
      <c r="A2177" s="23" t="s">
        <v>1936</v>
      </c>
      <c r="B2177" s="23">
        <v>51410230</v>
      </c>
      <c r="C2177" s="23" t="s">
        <v>70</v>
      </c>
      <c r="D2177" s="23"/>
      <c r="E2177" s="23"/>
      <c r="F2177" s="23" t="s">
        <v>28</v>
      </c>
      <c r="G2177" s="24" t="s">
        <v>5022</v>
      </c>
      <c r="H2177" s="24">
        <v>1.36363636363636</v>
      </c>
      <c r="I2177" s="24">
        <v>1.36363636363636</v>
      </c>
    </row>
    <row r="2178" spans="1:9" x14ac:dyDescent="0.3">
      <c r="A2178" s="21" t="s">
        <v>1937</v>
      </c>
      <c r="B2178" s="21">
        <v>51410250</v>
      </c>
      <c r="C2178" s="21" t="s">
        <v>1938</v>
      </c>
      <c r="D2178" s="21"/>
      <c r="E2178" s="21"/>
      <c r="F2178" s="21" t="s">
        <v>28</v>
      </c>
      <c r="G2178" s="22" t="s">
        <v>5022</v>
      </c>
      <c r="H2178" s="22">
        <v>1.28571428571429</v>
      </c>
      <c r="I2178" s="22">
        <v>1.28571428571429</v>
      </c>
    </row>
    <row r="2179" spans="1:9" x14ac:dyDescent="0.3">
      <c r="A2179" s="21" t="s">
        <v>1939</v>
      </c>
      <c r="B2179" s="21">
        <v>51410260</v>
      </c>
      <c r="C2179" s="21" t="s">
        <v>1938</v>
      </c>
      <c r="D2179" s="21"/>
      <c r="E2179" s="21"/>
      <c r="F2179" s="21" t="s">
        <v>28</v>
      </c>
      <c r="G2179" s="22" t="s">
        <v>5022</v>
      </c>
      <c r="H2179" s="22" t="s">
        <v>5022</v>
      </c>
      <c r="I2179" s="22">
        <v>0</v>
      </c>
    </row>
    <row r="2180" spans="1:9" x14ac:dyDescent="0.3">
      <c r="A2180" s="23" t="s">
        <v>1940</v>
      </c>
      <c r="B2180" s="23">
        <v>51410290</v>
      </c>
      <c r="C2180" s="23" t="s">
        <v>1941</v>
      </c>
      <c r="D2180" s="23"/>
      <c r="E2180" s="23"/>
      <c r="F2180" s="23" t="s">
        <v>28</v>
      </c>
      <c r="G2180" s="24" t="s">
        <v>5022</v>
      </c>
      <c r="H2180" s="24" t="s">
        <v>5022</v>
      </c>
      <c r="I2180" s="24">
        <v>0</v>
      </c>
    </row>
    <row r="2181" spans="1:9" x14ac:dyDescent="0.3">
      <c r="A2181" s="21" t="s">
        <v>1942</v>
      </c>
      <c r="B2181" s="21">
        <v>51410300</v>
      </c>
      <c r="C2181" s="21" t="s">
        <v>1941</v>
      </c>
      <c r="D2181" s="21"/>
      <c r="E2181" s="21"/>
      <c r="F2181" s="21" t="s">
        <v>28</v>
      </c>
      <c r="G2181" s="22" t="s">
        <v>5022</v>
      </c>
      <c r="H2181" s="22">
        <v>1.3333333333333299</v>
      </c>
      <c r="I2181" s="22">
        <v>1.3333333333333299</v>
      </c>
    </row>
    <row r="2182" spans="1:9" x14ac:dyDescent="0.3">
      <c r="A2182" s="23" t="s">
        <v>817</v>
      </c>
      <c r="B2182" s="23">
        <v>51411020</v>
      </c>
      <c r="C2182" s="23" t="s">
        <v>540</v>
      </c>
      <c r="D2182" s="23"/>
      <c r="E2182" s="23"/>
      <c r="F2182" s="23" t="s">
        <v>28</v>
      </c>
      <c r="G2182" s="24" t="s">
        <v>5022</v>
      </c>
      <c r="H2182" s="24">
        <v>1.5</v>
      </c>
      <c r="I2182" s="24">
        <v>1.5</v>
      </c>
    </row>
    <row r="2183" spans="1:9" x14ac:dyDescent="0.3">
      <c r="A2183" s="21" t="s">
        <v>1943</v>
      </c>
      <c r="B2183" s="21">
        <v>51420010</v>
      </c>
      <c r="C2183" s="21" t="s">
        <v>1944</v>
      </c>
      <c r="D2183" s="21"/>
      <c r="E2183" s="21"/>
      <c r="F2183" s="21" t="s">
        <v>4996</v>
      </c>
      <c r="G2183" s="22" t="s">
        <v>5022</v>
      </c>
      <c r="H2183" s="22">
        <v>1.25</v>
      </c>
      <c r="I2183" s="22">
        <v>1.25</v>
      </c>
    </row>
    <row r="2184" spans="1:9" x14ac:dyDescent="0.3">
      <c r="A2184" s="23" t="s">
        <v>1945</v>
      </c>
      <c r="B2184" s="23">
        <v>51420020</v>
      </c>
      <c r="C2184" s="23" t="s">
        <v>1946</v>
      </c>
      <c r="D2184" s="23"/>
      <c r="E2184" s="23"/>
      <c r="F2184" s="23" t="s">
        <v>4996</v>
      </c>
      <c r="G2184" s="24" t="s">
        <v>5022</v>
      </c>
      <c r="H2184" s="24">
        <v>3.6315789473684199</v>
      </c>
      <c r="I2184" s="24">
        <v>3.6315789473684199</v>
      </c>
    </row>
    <row r="2185" spans="1:9" x14ac:dyDescent="0.3">
      <c r="A2185" s="21" t="s">
        <v>1947</v>
      </c>
      <c r="B2185" s="21">
        <v>51420030</v>
      </c>
      <c r="C2185" s="21" t="s">
        <v>1946</v>
      </c>
      <c r="D2185" s="21"/>
      <c r="E2185" s="21"/>
      <c r="F2185" s="21" t="s">
        <v>4996</v>
      </c>
      <c r="G2185" s="22" t="s">
        <v>5022</v>
      </c>
      <c r="H2185" s="22">
        <v>1.4</v>
      </c>
      <c r="I2185" s="22">
        <v>1.4</v>
      </c>
    </row>
    <row r="2186" spans="1:9" x14ac:dyDescent="0.3">
      <c r="A2186" s="23" t="s">
        <v>1948</v>
      </c>
      <c r="B2186" s="24">
        <v>51420040</v>
      </c>
      <c r="C2186" s="23" t="s">
        <v>1949</v>
      </c>
      <c r="D2186" s="23"/>
      <c r="E2186" s="23"/>
      <c r="F2186" s="23" t="s">
        <v>4996</v>
      </c>
      <c r="G2186" s="24" t="s">
        <v>5022</v>
      </c>
      <c r="H2186" s="24" t="s">
        <v>5022</v>
      </c>
      <c r="I2186" s="24">
        <v>0</v>
      </c>
    </row>
    <row r="2187" spans="1:9" x14ac:dyDescent="0.3">
      <c r="A2187" s="21" t="s">
        <v>1950</v>
      </c>
      <c r="B2187" s="21">
        <v>51420050</v>
      </c>
      <c r="C2187" s="21" t="s">
        <v>1949</v>
      </c>
      <c r="D2187" s="21"/>
      <c r="E2187" s="21"/>
      <c r="F2187" s="21" t="s">
        <v>4996</v>
      </c>
      <c r="G2187" s="22" t="s">
        <v>5022</v>
      </c>
      <c r="H2187" s="22" t="s">
        <v>5022</v>
      </c>
      <c r="I2187" s="22">
        <v>0</v>
      </c>
    </row>
    <row r="2188" spans="1:9" x14ac:dyDescent="0.3">
      <c r="A2188" s="23" t="s">
        <v>1951</v>
      </c>
      <c r="B2188" s="23">
        <v>51420060</v>
      </c>
      <c r="C2188" s="23" t="s">
        <v>1952</v>
      </c>
      <c r="D2188" s="23"/>
      <c r="E2188" s="23"/>
      <c r="F2188" s="23" t="s">
        <v>4996</v>
      </c>
      <c r="G2188" s="24" t="s">
        <v>5022</v>
      </c>
      <c r="H2188" s="24">
        <v>4.4090909090909101</v>
      </c>
      <c r="I2188" s="24">
        <v>4.4090909090909101</v>
      </c>
    </row>
    <row r="2189" spans="1:9" x14ac:dyDescent="0.3">
      <c r="A2189" s="21" t="s">
        <v>1953</v>
      </c>
      <c r="B2189" s="21">
        <v>51420070</v>
      </c>
      <c r="C2189" s="21" t="s">
        <v>1952</v>
      </c>
      <c r="D2189" s="21"/>
      <c r="E2189" s="21"/>
      <c r="F2189" s="21" t="s">
        <v>4996</v>
      </c>
      <c r="G2189" s="22" t="s">
        <v>5022</v>
      </c>
      <c r="H2189" s="22">
        <v>2.4444444444444402</v>
      </c>
      <c r="I2189" s="22">
        <v>2.4444444444444402</v>
      </c>
    </row>
    <row r="2190" spans="1:9" x14ac:dyDescent="0.3">
      <c r="A2190" s="21" t="s">
        <v>1954</v>
      </c>
      <c r="B2190" s="21">
        <v>51420080</v>
      </c>
      <c r="C2190" s="21" t="s">
        <v>55</v>
      </c>
      <c r="D2190" s="21"/>
      <c r="E2190" s="21"/>
      <c r="F2190" s="21" t="s">
        <v>4996</v>
      </c>
      <c r="G2190" s="22" t="s">
        <v>5022</v>
      </c>
      <c r="H2190" s="22">
        <v>92.090909090909093</v>
      </c>
      <c r="I2190" s="22">
        <v>92.090909090909093</v>
      </c>
    </row>
    <row r="2191" spans="1:9" x14ac:dyDescent="0.3">
      <c r="A2191" s="23" t="s">
        <v>1955</v>
      </c>
      <c r="B2191" s="23">
        <v>51420090</v>
      </c>
      <c r="C2191" s="23" t="s">
        <v>55</v>
      </c>
      <c r="D2191" s="23"/>
      <c r="E2191" s="23"/>
      <c r="F2191" s="23" t="s">
        <v>4996</v>
      </c>
      <c r="G2191" s="24" t="s">
        <v>5022</v>
      </c>
      <c r="H2191" s="24">
        <v>20.727272727272702</v>
      </c>
      <c r="I2191" s="24">
        <v>20.727272727272702</v>
      </c>
    </row>
    <row r="2192" spans="1:9" x14ac:dyDescent="0.3">
      <c r="A2192" s="23" t="s">
        <v>1956</v>
      </c>
      <c r="B2192" s="23">
        <v>51420100</v>
      </c>
      <c r="C2192" s="23" t="s">
        <v>1957</v>
      </c>
      <c r="D2192" s="23"/>
      <c r="E2192" s="23"/>
      <c r="F2192" s="23" t="s">
        <v>4996</v>
      </c>
      <c r="G2192" s="24" t="s">
        <v>5022</v>
      </c>
      <c r="H2192" s="24">
        <v>2.8636363636363602</v>
      </c>
      <c r="I2192" s="24">
        <v>2.8636363636363602</v>
      </c>
    </row>
    <row r="2193" spans="1:9" x14ac:dyDescent="0.3">
      <c r="A2193" s="21" t="s">
        <v>1958</v>
      </c>
      <c r="B2193" s="21">
        <v>51420110</v>
      </c>
      <c r="C2193" s="21" t="s">
        <v>1957</v>
      </c>
      <c r="D2193" s="21"/>
      <c r="E2193" s="21"/>
      <c r="F2193" s="21" t="s">
        <v>4996</v>
      </c>
      <c r="G2193" s="22" t="s">
        <v>5022</v>
      </c>
      <c r="H2193" s="22">
        <v>1.6428571428571399</v>
      </c>
      <c r="I2193" s="22">
        <v>1.6428571428571399</v>
      </c>
    </row>
    <row r="2194" spans="1:9" x14ac:dyDescent="0.3">
      <c r="A2194" s="23" t="s">
        <v>1959</v>
      </c>
      <c r="B2194" s="23">
        <v>51420120</v>
      </c>
      <c r="C2194" s="23" t="s">
        <v>1960</v>
      </c>
      <c r="D2194" s="23"/>
      <c r="E2194" s="23"/>
      <c r="F2194" s="23" t="s">
        <v>4996</v>
      </c>
      <c r="G2194" s="24" t="s">
        <v>5022</v>
      </c>
      <c r="H2194" s="24">
        <v>10.636363636363599</v>
      </c>
      <c r="I2194" s="24">
        <v>10.636363636363599</v>
      </c>
    </row>
    <row r="2195" spans="1:9" x14ac:dyDescent="0.3">
      <c r="A2195" s="23" t="s">
        <v>1961</v>
      </c>
      <c r="B2195" s="23">
        <v>51420130</v>
      </c>
      <c r="C2195" s="23" t="s">
        <v>1960</v>
      </c>
      <c r="D2195" s="23"/>
      <c r="E2195" s="23"/>
      <c r="F2195" s="23" t="s">
        <v>4996</v>
      </c>
      <c r="G2195" s="24" t="s">
        <v>5022</v>
      </c>
      <c r="H2195" s="24">
        <v>4.1363636363636402</v>
      </c>
      <c r="I2195" s="24">
        <v>4.1363636363636402</v>
      </c>
    </row>
    <row r="2196" spans="1:9" x14ac:dyDescent="0.3">
      <c r="A2196" s="21" t="s">
        <v>4739</v>
      </c>
      <c r="B2196" s="21">
        <v>51420140</v>
      </c>
      <c r="C2196" s="21" t="s">
        <v>4740</v>
      </c>
      <c r="D2196" s="21"/>
      <c r="E2196" s="21"/>
      <c r="F2196" s="21" t="s">
        <v>124</v>
      </c>
      <c r="G2196" s="22" t="s">
        <v>5022</v>
      </c>
      <c r="H2196" s="22">
        <v>5.71428571428571</v>
      </c>
      <c r="I2196" s="22">
        <v>5.71428571428571</v>
      </c>
    </row>
    <row r="2197" spans="1:9" x14ac:dyDescent="0.3">
      <c r="A2197" s="23" t="s">
        <v>4741</v>
      </c>
      <c r="B2197" s="23">
        <v>51420150</v>
      </c>
      <c r="C2197" s="23" t="s">
        <v>4740</v>
      </c>
      <c r="D2197" s="23"/>
      <c r="E2197" s="23"/>
      <c r="F2197" s="23" t="s">
        <v>124</v>
      </c>
      <c r="G2197" s="24" t="s">
        <v>5022</v>
      </c>
      <c r="H2197" s="24">
        <v>21.818181818181799</v>
      </c>
      <c r="I2197" s="24">
        <v>21.818181818181799</v>
      </c>
    </row>
    <row r="2198" spans="1:9" x14ac:dyDescent="0.3">
      <c r="A2198" s="21" t="s">
        <v>1962</v>
      </c>
      <c r="B2198" s="21">
        <v>51421010</v>
      </c>
      <c r="C2198" s="21" t="s">
        <v>1963</v>
      </c>
      <c r="D2198" s="21"/>
      <c r="E2198" s="21"/>
      <c r="F2198" s="21" t="s">
        <v>4996</v>
      </c>
      <c r="G2198" s="22" t="s">
        <v>5022</v>
      </c>
      <c r="H2198" s="22">
        <v>1</v>
      </c>
      <c r="I2198" s="22">
        <v>1</v>
      </c>
    </row>
    <row r="2199" spans="1:9" x14ac:dyDescent="0.3">
      <c r="A2199" s="21" t="s">
        <v>1964</v>
      </c>
      <c r="B2199" s="21">
        <v>51421020</v>
      </c>
      <c r="C2199" s="21" t="s">
        <v>1963</v>
      </c>
      <c r="D2199" s="21"/>
      <c r="E2199" s="21"/>
      <c r="F2199" s="21" t="s">
        <v>4996</v>
      </c>
      <c r="G2199" s="22" t="s">
        <v>5022</v>
      </c>
      <c r="H2199" s="22" t="s">
        <v>5022</v>
      </c>
      <c r="I2199" s="22">
        <v>0</v>
      </c>
    </row>
    <row r="2200" spans="1:9" x14ac:dyDescent="0.3">
      <c r="A2200" s="23" t="s">
        <v>1965</v>
      </c>
      <c r="B2200" s="23">
        <v>51421030</v>
      </c>
      <c r="C2200" s="23" t="s">
        <v>1966</v>
      </c>
      <c r="D2200" s="23"/>
      <c r="E2200" s="23"/>
      <c r="F2200" s="23" t="s">
        <v>4996</v>
      </c>
      <c r="G2200" s="24" t="s">
        <v>5022</v>
      </c>
      <c r="H2200" s="24">
        <v>1.52941176470588</v>
      </c>
      <c r="I2200" s="24">
        <v>1.52941176470588</v>
      </c>
    </row>
    <row r="2201" spans="1:9" x14ac:dyDescent="0.3">
      <c r="A2201" s="21" t="s">
        <v>1967</v>
      </c>
      <c r="B2201" s="21">
        <v>51421040</v>
      </c>
      <c r="C2201" s="21" t="s">
        <v>1966</v>
      </c>
      <c r="D2201" s="21"/>
      <c r="E2201" s="21"/>
      <c r="F2201" s="21" t="s">
        <v>4996</v>
      </c>
      <c r="G2201" s="22" t="s">
        <v>5022</v>
      </c>
      <c r="H2201" s="22">
        <v>1</v>
      </c>
      <c r="I2201" s="22">
        <v>1</v>
      </c>
    </row>
    <row r="2202" spans="1:9" x14ac:dyDescent="0.3">
      <c r="A2202" s="23" t="s">
        <v>1968</v>
      </c>
      <c r="B2202" s="23">
        <v>51421050</v>
      </c>
      <c r="C2202" s="23" t="s">
        <v>1969</v>
      </c>
      <c r="D2202" s="23"/>
      <c r="E2202" s="23"/>
      <c r="F2202" s="23" t="s">
        <v>4996</v>
      </c>
      <c r="G2202" s="24" t="s">
        <v>5022</v>
      </c>
      <c r="H2202" s="24" t="s">
        <v>5022</v>
      </c>
      <c r="I2202" s="24">
        <v>0</v>
      </c>
    </row>
    <row r="2203" spans="1:9" x14ac:dyDescent="0.3">
      <c r="A2203" s="21" t="s">
        <v>1970</v>
      </c>
      <c r="B2203" s="21">
        <v>51421060</v>
      </c>
      <c r="C2203" s="21" t="s">
        <v>1969</v>
      </c>
      <c r="D2203" s="21"/>
      <c r="E2203" s="21"/>
      <c r="F2203" s="21" t="s">
        <v>4996</v>
      </c>
      <c r="G2203" s="22" t="s">
        <v>5022</v>
      </c>
      <c r="H2203" s="22">
        <v>1</v>
      </c>
      <c r="I2203" s="22">
        <v>1</v>
      </c>
    </row>
    <row r="2204" spans="1:9" x14ac:dyDescent="0.3">
      <c r="A2204" s="23" t="s">
        <v>1971</v>
      </c>
      <c r="B2204" s="23">
        <v>51421070</v>
      </c>
      <c r="C2204" s="23" t="s">
        <v>1972</v>
      </c>
      <c r="D2204" s="23"/>
      <c r="E2204" s="23"/>
      <c r="F2204" s="23" t="s">
        <v>4996</v>
      </c>
      <c r="G2204" s="24" t="s">
        <v>5022</v>
      </c>
      <c r="H2204" s="24">
        <v>1</v>
      </c>
      <c r="I2204" s="24">
        <v>1</v>
      </c>
    </row>
    <row r="2205" spans="1:9" x14ac:dyDescent="0.3">
      <c r="A2205" s="21" t="s">
        <v>1973</v>
      </c>
      <c r="B2205" s="21">
        <v>51421080</v>
      </c>
      <c r="C2205" s="21" t="s">
        <v>1972</v>
      </c>
      <c r="D2205" s="21"/>
      <c r="E2205" s="21"/>
      <c r="F2205" s="21" t="s">
        <v>4996</v>
      </c>
      <c r="G2205" s="22" t="s">
        <v>5022</v>
      </c>
      <c r="H2205" s="22">
        <v>1.6</v>
      </c>
      <c r="I2205" s="22">
        <v>1.6</v>
      </c>
    </row>
    <row r="2206" spans="1:9" x14ac:dyDescent="0.3">
      <c r="A2206" s="23" t="s">
        <v>1974</v>
      </c>
      <c r="B2206" s="23">
        <v>51421090</v>
      </c>
      <c r="C2206" s="23" t="s">
        <v>1975</v>
      </c>
      <c r="D2206" s="23"/>
      <c r="E2206" s="23"/>
      <c r="F2206" s="23" t="s">
        <v>4996</v>
      </c>
      <c r="G2206" s="24" t="s">
        <v>5022</v>
      </c>
      <c r="H2206" s="24">
        <v>2.1428571428571401</v>
      </c>
      <c r="I2206" s="24">
        <v>2.1428571428571401</v>
      </c>
    </row>
    <row r="2207" spans="1:9" x14ac:dyDescent="0.3">
      <c r="A2207" s="21" t="s">
        <v>1976</v>
      </c>
      <c r="B2207" s="21">
        <v>51421100</v>
      </c>
      <c r="C2207" s="21" t="s">
        <v>1975</v>
      </c>
      <c r="D2207" s="21"/>
      <c r="E2207" s="21"/>
      <c r="F2207" s="21" t="s">
        <v>4996</v>
      </c>
      <c r="G2207" s="22" t="s">
        <v>5022</v>
      </c>
      <c r="H2207" s="22">
        <v>1.1000000000000001</v>
      </c>
      <c r="I2207" s="22">
        <v>1.1000000000000001</v>
      </c>
    </row>
    <row r="2208" spans="1:9" x14ac:dyDescent="0.3">
      <c r="A2208" s="23" t="s">
        <v>1977</v>
      </c>
      <c r="B2208" s="23">
        <v>51421120</v>
      </c>
      <c r="C2208" s="23" t="s">
        <v>1978</v>
      </c>
      <c r="D2208" s="23"/>
      <c r="E2208" s="23"/>
      <c r="F2208" s="23" t="s">
        <v>4996</v>
      </c>
      <c r="G2208" s="24" t="s">
        <v>5022</v>
      </c>
      <c r="H2208" s="24">
        <v>2</v>
      </c>
      <c r="I2208" s="24">
        <v>2</v>
      </c>
    </row>
    <row r="2209" spans="1:9" x14ac:dyDescent="0.3">
      <c r="A2209" s="21" t="s">
        <v>1979</v>
      </c>
      <c r="B2209" s="21">
        <v>51430010</v>
      </c>
      <c r="C2209" s="21" t="s">
        <v>1816</v>
      </c>
      <c r="D2209" s="21"/>
      <c r="E2209" s="21"/>
      <c r="F2209" s="21" t="s">
        <v>4997</v>
      </c>
      <c r="G2209" s="22" t="s">
        <v>5022</v>
      </c>
      <c r="H2209" s="22" t="s">
        <v>5022</v>
      </c>
      <c r="I2209" s="22">
        <v>0</v>
      </c>
    </row>
    <row r="2210" spans="1:9" x14ac:dyDescent="0.3">
      <c r="A2210" s="23" t="s">
        <v>1980</v>
      </c>
      <c r="B2210" s="23">
        <v>51430020</v>
      </c>
      <c r="C2210" s="23" t="s">
        <v>1981</v>
      </c>
      <c r="D2210" s="23"/>
      <c r="E2210" s="23"/>
      <c r="F2210" s="23" t="s">
        <v>4997</v>
      </c>
      <c r="G2210" s="24" t="s">
        <v>5022</v>
      </c>
      <c r="H2210" s="24">
        <v>1.2</v>
      </c>
      <c r="I2210" s="24">
        <v>1.2</v>
      </c>
    </row>
    <row r="2211" spans="1:9" x14ac:dyDescent="0.3">
      <c r="A2211" s="21" t="s">
        <v>1982</v>
      </c>
      <c r="B2211" s="21">
        <v>51430030</v>
      </c>
      <c r="C2211" s="21" t="s">
        <v>1981</v>
      </c>
      <c r="D2211" s="21"/>
      <c r="E2211" s="21"/>
      <c r="F2211" s="21" t="s">
        <v>4997</v>
      </c>
      <c r="G2211" s="22" t="s">
        <v>5022</v>
      </c>
      <c r="H2211" s="22" t="s">
        <v>5022</v>
      </c>
      <c r="I2211" s="22">
        <v>0</v>
      </c>
    </row>
    <row r="2212" spans="1:9" x14ac:dyDescent="0.3">
      <c r="A2212" s="23" t="s">
        <v>1983</v>
      </c>
      <c r="B2212" s="23">
        <v>51430040</v>
      </c>
      <c r="C2212" s="23" t="s">
        <v>1984</v>
      </c>
      <c r="D2212" s="23"/>
      <c r="E2212" s="23"/>
      <c r="F2212" s="23" t="s">
        <v>4997</v>
      </c>
      <c r="G2212" s="24" t="s">
        <v>5022</v>
      </c>
      <c r="H2212" s="24" t="s">
        <v>5022</v>
      </c>
      <c r="I2212" s="24">
        <v>0</v>
      </c>
    </row>
    <row r="2213" spans="1:9" x14ac:dyDescent="0.3">
      <c r="A2213" s="21" t="s">
        <v>1985</v>
      </c>
      <c r="B2213" s="21">
        <v>51430050</v>
      </c>
      <c r="C2213" s="21" t="s">
        <v>1984</v>
      </c>
      <c r="D2213" s="21"/>
      <c r="E2213" s="21"/>
      <c r="F2213" s="21" t="s">
        <v>4997</v>
      </c>
      <c r="G2213" s="22" t="s">
        <v>5022</v>
      </c>
      <c r="H2213" s="22">
        <v>1</v>
      </c>
      <c r="I2213" s="22">
        <v>1</v>
      </c>
    </row>
    <row r="2214" spans="1:9" x14ac:dyDescent="0.3">
      <c r="A2214" s="23" t="s">
        <v>1986</v>
      </c>
      <c r="B2214" s="23">
        <v>51430060</v>
      </c>
      <c r="C2214" s="23" t="s">
        <v>1987</v>
      </c>
      <c r="D2214" s="23"/>
      <c r="E2214" s="23"/>
      <c r="F2214" s="23" t="s">
        <v>123</v>
      </c>
      <c r="G2214" s="24" t="s">
        <v>5022</v>
      </c>
      <c r="H2214" s="24" t="s">
        <v>5022</v>
      </c>
      <c r="I2214" s="24">
        <v>0</v>
      </c>
    </row>
    <row r="2215" spans="1:9" x14ac:dyDescent="0.3">
      <c r="A2215" s="21" t="s">
        <v>1988</v>
      </c>
      <c r="B2215" s="21">
        <v>51430070</v>
      </c>
      <c r="C2215" s="21" t="s">
        <v>1987</v>
      </c>
      <c r="D2215" s="21"/>
      <c r="E2215" s="21"/>
      <c r="F2215" s="21" t="s">
        <v>123</v>
      </c>
      <c r="G2215" s="22" t="s">
        <v>5022</v>
      </c>
      <c r="H2215" s="22">
        <v>1</v>
      </c>
      <c r="I2215" s="22">
        <v>1</v>
      </c>
    </row>
    <row r="2216" spans="1:9" x14ac:dyDescent="0.3">
      <c r="A2216" s="23" t="s">
        <v>1989</v>
      </c>
      <c r="B2216" s="23">
        <v>51430080</v>
      </c>
      <c r="C2216" s="23" t="s">
        <v>1990</v>
      </c>
      <c r="D2216" s="23"/>
      <c r="E2216" s="23"/>
      <c r="F2216" s="23" t="s">
        <v>123</v>
      </c>
      <c r="G2216" s="24" t="s">
        <v>5022</v>
      </c>
      <c r="H2216" s="24">
        <v>1.28571428571429</v>
      </c>
      <c r="I2216" s="24">
        <v>1.28571428571429</v>
      </c>
    </row>
    <row r="2217" spans="1:9" x14ac:dyDescent="0.3">
      <c r="A2217" s="21" t="s">
        <v>1991</v>
      </c>
      <c r="B2217" s="21">
        <v>51430090</v>
      </c>
      <c r="C2217" s="21" t="s">
        <v>1990</v>
      </c>
      <c r="D2217" s="21"/>
      <c r="E2217" s="21"/>
      <c r="F2217" s="21" t="s">
        <v>123</v>
      </c>
      <c r="G2217" s="22" t="s">
        <v>5022</v>
      </c>
      <c r="H2217" s="22" t="s">
        <v>5022</v>
      </c>
      <c r="I2217" s="22">
        <v>0</v>
      </c>
    </row>
    <row r="2218" spans="1:9" x14ac:dyDescent="0.3">
      <c r="A2218" s="23" t="s">
        <v>1992</v>
      </c>
      <c r="B2218" s="23">
        <v>51430100</v>
      </c>
      <c r="C2218" s="23" t="s">
        <v>1993</v>
      </c>
      <c r="D2218" s="23"/>
      <c r="E2218" s="23"/>
      <c r="F2218" s="23" t="s">
        <v>123</v>
      </c>
      <c r="G2218" s="24" t="s">
        <v>5022</v>
      </c>
      <c r="H2218" s="24">
        <v>1</v>
      </c>
      <c r="I2218" s="24">
        <v>1</v>
      </c>
    </row>
    <row r="2219" spans="1:9" x14ac:dyDescent="0.3">
      <c r="A2219" s="21" t="s">
        <v>1994</v>
      </c>
      <c r="B2219" s="21">
        <v>51430110</v>
      </c>
      <c r="C2219" s="21" t="s">
        <v>1993</v>
      </c>
      <c r="D2219" s="21"/>
      <c r="E2219" s="21"/>
      <c r="F2219" s="21" t="s">
        <v>123</v>
      </c>
      <c r="G2219" s="22" t="s">
        <v>5022</v>
      </c>
      <c r="H2219" s="22" t="s">
        <v>5022</v>
      </c>
      <c r="I2219" s="22">
        <v>0</v>
      </c>
    </row>
    <row r="2220" spans="1:9" x14ac:dyDescent="0.3">
      <c r="A2220" s="23" t="s">
        <v>1995</v>
      </c>
      <c r="B2220" s="24">
        <v>51430120</v>
      </c>
      <c r="C2220" s="23" t="s">
        <v>1996</v>
      </c>
      <c r="D2220" s="23"/>
      <c r="E2220" s="23"/>
      <c r="F2220" s="23" t="s">
        <v>123</v>
      </c>
      <c r="G2220" s="24" t="s">
        <v>5022</v>
      </c>
      <c r="H2220" s="24">
        <v>1.28571428571429</v>
      </c>
      <c r="I2220" s="24">
        <v>1.28571428571429</v>
      </c>
    </row>
    <row r="2221" spans="1:9" x14ac:dyDescent="0.3">
      <c r="A2221" s="21" t="s">
        <v>1997</v>
      </c>
      <c r="B2221" s="21">
        <v>51430130</v>
      </c>
      <c r="C2221" s="21" t="s">
        <v>1996</v>
      </c>
      <c r="D2221" s="21"/>
      <c r="E2221" s="21"/>
      <c r="F2221" s="21" t="s">
        <v>123</v>
      </c>
      <c r="G2221" s="22" t="s">
        <v>5022</v>
      </c>
      <c r="H2221" s="22" t="s">
        <v>5022</v>
      </c>
      <c r="I2221" s="22">
        <v>0</v>
      </c>
    </row>
    <row r="2222" spans="1:9" x14ac:dyDescent="0.3">
      <c r="A2222" s="23" t="s">
        <v>1998</v>
      </c>
      <c r="B2222" s="23">
        <v>51430140</v>
      </c>
      <c r="C2222" s="23" t="s">
        <v>1999</v>
      </c>
      <c r="D2222" s="23"/>
      <c r="E2222" s="23"/>
      <c r="F2222" s="23" t="s">
        <v>123</v>
      </c>
      <c r="G2222" s="24" t="s">
        <v>5022</v>
      </c>
      <c r="H2222" s="24">
        <v>1</v>
      </c>
      <c r="I2222" s="24">
        <v>1</v>
      </c>
    </row>
    <row r="2223" spans="1:9" x14ac:dyDescent="0.3">
      <c r="A2223" s="21" t="s">
        <v>211</v>
      </c>
      <c r="B2223" s="21">
        <v>51460060</v>
      </c>
      <c r="C2223" s="21" t="s">
        <v>212</v>
      </c>
      <c r="D2223" s="21"/>
      <c r="E2223" s="21"/>
      <c r="F2223" s="21" t="s">
        <v>213</v>
      </c>
      <c r="G2223" s="22" t="s">
        <v>5022</v>
      </c>
      <c r="H2223" s="22" t="s">
        <v>5022</v>
      </c>
      <c r="I2223" s="22">
        <v>0</v>
      </c>
    </row>
    <row r="2224" spans="1:9" x14ac:dyDescent="0.3">
      <c r="A2224" s="23" t="s">
        <v>528</v>
      </c>
      <c r="B2224" s="23">
        <v>51460070</v>
      </c>
      <c r="C2224" s="23" t="s">
        <v>212</v>
      </c>
      <c r="D2224" s="23"/>
      <c r="E2224" s="23"/>
      <c r="F2224" s="23" t="s">
        <v>213</v>
      </c>
      <c r="G2224" s="24" t="s">
        <v>5022</v>
      </c>
      <c r="H2224" s="24" t="s">
        <v>5022</v>
      </c>
      <c r="I2224" s="24">
        <v>0</v>
      </c>
    </row>
    <row r="2225" spans="1:9" x14ac:dyDescent="0.3">
      <c r="A2225" s="21" t="s">
        <v>4304</v>
      </c>
      <c r="B2225" s="21">
        <v>51470010</v>
      </c>
      <c r="C2225" s="21" t="s">
        <v>4305</v>
      </c>
      <c r="D2225" s="21"/>
      <c r="E2225" s="21"/>
      <c r="F2225" s="21" t="s">
        <v>5001</v>
      </c>
      <c r="G2225" s="22" t="s">
        <v>5022</v>
      </c>
      <c r="H2225" s="22" t="s">
        <v>5022</v>
      </c>
      <c r="I2225" s="22">
        <v>0</v>
      </c>
    </row>
    <row r="2226" spans="1:9" x14ac:dyDescent="0.3">
      <c r="A2226" s="23" t="s">
        <v>4306</v>
      </c>
      <c r="B2226" s="23">
        <v>51470020</v>
      </c>
      <c r="C2226" s="23" t="s">
        <v>4305</v>
      </c>
      <c r="D2226" s="23"/>
      <c r="E2226" s="23"/>
      <c r="F2226" s="23" t="s">
        <v>5001</v>
      </c>
      <c r="G2226" s="24" t="s">
        <v>5022</v>
      </c>
      <c r="H2226" s="24" t="s">
        <v>5022</v>
      </c>
      <c r="I2226" s="24">
        <v>0</v>
      </c>
    </row>
    <row r="2227" spans="1:9" x14ac:dyDescent="0.3">
      <c r="A2227" s="21" t="s">
        <v>3530</v>
      </c>
      <c r="B2227" s="21">
        <v>51470030</v>
      </c>
      <c r="C2227" s="21" t="s">
        <v>3531</v>
      </c>
      <c r="D2227" s="21"/>
      <c r="E2227" s="21"/>
      <c r="F2227" s="21" t="s">
        <v>5001</v>
      </c>
      <c r="G2227" s="22" t="s">
        <v>5022</v>
      </c>
      <c r="H2227" s="22" t="s">
        <v>5022</v>
      </c>
      <c r="I2227" s="22">
        <v>0</v>
      </c>
    </row>
    <row r="2228" spans="1:9" x14ac:dyDescent="0.3">
      <c r="A2228" s="23" t="s">
        <v>3532</v>
      </c>
      <c r="B2228" s="23">
        <v>51470040</v>
      </c>
      <c r="C2228" s="23" t="s">
        <v>3531</v>
      </c>
      <c r="D2228" s="23"/>
      <c r="E2228" s="23"/>
      <c r="F2228" s="23" t="s">
        <v>5001</v>
      </c>
      <c r="G2228" s="24" t="s">
        <v>5022</v>
      </c>
      <c r="H2228" s="24" t="s">
        <v>5022</v>
      </c>
      <c r="I2228" s="24">
        <v>0</v>
      </c>
    </row>
    <row r="2229" spans="1:9" x14ac:dyDescent="0.3">
      <c r="A2229" s="21" t="s">
        <v>2695</v>
      </c>
      <c r="B2229" s="21">
        <v>51470050</v>
      </c>
      <c r="C2229" s="21" t="s">
        <v>2696</v>
      </c>
      <c r="D2229" s="21"/>
      <c r="E2229" s="21"/>
      <c r="F2229" s="21" t="s">
        <v>5001</v>
      </c>
      <c r="G2229" s="22" t="s">
        <v>5022</v>
      </c>
      <c r="H2229" s="22" t="s">
        <v>5022</v>
      </c>
      <c r="I2229" s="22">
        <v>0</v>
      </c>
    </row>
    <row r="2230" spans="1:9" x14ac:dyDescent="0.3">
      <c r="A2230" s="23" t="s">
        <v>2697</v>
      </c>
      <c r="B2230" s="23">
        <v>51470060</v>
      </c>
      <c r="C2230" s="23" t="s">
        <v>2696</v>
      </c>
      <c r="D2230" s="23"/>
      <c r="E2230" s="23"/>
      <c r="F2230" s="23" t="s">
        <v>5001</v>
      </c>
      <c r="G2230" s="24" t="s">
        <v>5022</v>
      </c>
      <c r="H2230" s="24" t="s">
        <v>5022</v>
      </c>
      <c r="I2230" s="24">
        <v>0</v>
      </c>
    </row>
    <row r="2231" spans="1:9" x14ac:dyDescent="0.3">
      <c r="A2231" s="21" t="s">
        <v>3771</v>
      </c>
      <c r="B2231" s="21">
        <v>51470070</v>
      </c>
      <c r="C2231" s="21" t="s">
        <v>3772</v>
      </c>
      <c r="D2231" s="21"/>
      <c r="E2231" s="21"/>
      <c r="F2231" s="21" t="s">
        <v>5001</v>
      </c>
      <c r="G2231" s="22" t="s">
        <v>5022</v>
      </c>
      <c r="H2231" s="22" t="s">
        <v>5022</v>
      </c>
      <c r="I2231" s="22">
        <v>0</v>
      </c>
    </row>
    <row r="2232" spans="1:9" x14ac:dyDescent="0.3">
      <c r="A2232" s="23" t="s">
        <v>3773</v>
      </c>
      <c r="B2232" s="23">
        <v>51470080</v>
      </c>
      <c r="C2232" s="23" t="s">
        <v>3772</v>
      </c>
      <c r="D2232" s="23"/>
      <c r="E2232" s="23"/>
      <c r="F2232" s="23" t="s">
        <v>5001</v>
      </c>
      <c r="G2232" s="24" t="s">
        <v>5022</v>
      </c>
      <c r="H2232" s="24" t="s">
        <v>5022</v>
      </c>
      <c r="I2232" s="24">
        <v>0</v>
      </c>
    </row>
    <row r="2233" spans="1:9" x14ac:dyDescent="0.3">
      <c r="A2233" s="21" t="s">
        <v>4268</v>
      </c>
      <c r="B2233" s="21">
        <v>51470090</v>
      </c>
      <c r="C2233" s="21" t="s">
        <v>4269</v>
      </c>
      <c r="D2233" s="21"/>
      <c r="E2233" s="21"/>
      <c r="F2233" s="21" t="s">
        <v>5001</v>
      </c>
      <c r="G2233" s="22" t="s">
        <v>5022</v>
      </c>
      <c r="H2233" s="22" t="s">
        <v>5022</v>
      </c>
      <c r="I2233" s="22">
        <v>0</v>
      </c>
    </row>
    <row r="2234" spans="1:9" x14ac:dyDescent="0.3">
      <c r="A2234" s="23" t="s">
        <v>4270</v>
      </c>
      <c r="B2234" s="23">
        <v>51470100</v>
      </c>
      <c r="C2234" s="23" t="s">
        <v>4269</v>
      </c>
      <c r="D2234" s="23"/>
      <c r="E2234" s="23"/>
      <c r="F2234" s="23" t="s">
        <v>5001</v>
      </c>
      <c r="G2234" s="24" t="s">
        <v>5022</v>
      </c>
      <c r="H2234" s="24" t="s">
        <v>5022</v>
      </c>
      <c r="I2234" s="24">
        <v>0</v>
      </c>
    </row>
    <row r="2235" spans="1:9" x14ac:dyDescent="0.3">
      <c r="A2235" s="21" t="s">
        <v>2733</v>
      </c>
      <c r="B2235" s="21">
        <v>51470130</v>
      </c>
      <c r="C2235" s="21" t="s">
        <v>2734</v>
      </c>
      <c r="D2235" s="21"/>
      <c r="E2235" s="21"/>
      <c r="F2235" s="21" t="s">
        <v>5001</v>
      </c>
      <c r="G2235" s="22" t="s">
        <v>5022</v>
      </c>
      <c r="H2235" s="22" t="s">
        <v>5022</v>
      </c>
      <c r="I2235" s="22">
        <v>0</v>
      </c>
    </row>
    <row r="2236" spans="1:9" x14ac:dyDescent="0.3">
      <c r="A2236" s="23" t="s">
        <v>2735</v>
      </c>
      <c r="B2236" s="23">
        <v>51470140</v>
      </c>
      <c r="C2236" s="23" t="s">
        <v>2734</v>
      </c>
      <c r="D2236" s="23"/>
      <c r="E2236" s="23"/>
      <c r="F2236" s="23" t="s">
        <v>5001</v>
      </c>
      <c r="G2236" s="24" t="s">
        <v>5022</v>
      </c>
      <c r="H2236" s="24" t="s">
        <v>5022</v>
      </c>
      <c r="I2236" s="24">
        <v>0</v>
      </c>
    </row>
    <row r="2237" spans="1:9" x14ac:dyDescent="0.3">
      <c r="A2237" s="21" t="s">
        <v>4742</v>
      </c>
      <c r="B2237" s="21">
        <v>51470150</v>
      </c>
      <c r="C2237" s="21" t="s">
        <v>4743</v>
      </c>
      <c r="D2237" s="21"/>
      <c r="E2237" s="21"/>
      <c r="F2237" s="21" t="s">
        <v>5001</v>
      </c>
      <c r="G2237" s="22" t="s">
        <v>5022</v>
      </c>
      <c r="H2237" s="22" t="s">
        <v>5022</v>
      </c>
      <c r="I2237" s="22">
        <v>0</v>
      </c>
    </row>
    <row r="2238" spans="1:9" x14ac:dyDescent="0.3">
      <c r="A2238" s="23" t="s">
        <v>4744</v>
      </c>
      <c r="B2238" s="23">
        <v>51470160</v>
      </c>
      <c r="C2238" s="23" t="s">
        <v>4743</v>
      </c>
      <c r="D2238" s="23"/>
      <c r="E2238" s="23"/>
      <c r="F2238" s="23" t="s">
        <v>5001</v>
      </c>
      <c r="G2238" s="24" t="s">
        <v>5022</v>
      </c>
      <c r="H2238" s="24" t="s">
        <v>5022</v>
      </c>
      <c r="I2238" s="24">
        <v>0</v>
      </c>
    </row>
    <row r="2239" spans="1:9" x14ac:dyDescent="0.3">
      <c r="A2239" s="21" t="s">
        <v>4915</v>
      </c>
      <c r="B2239" s="21">
        <v>51471010</v>
      </c>
      <c r="C2239" s="21" t="s">
        <v>4916</v>
      </c>
      <c r="D2239" s="21"/>
      <c r="E2239" s="21"/>
      <c r="F2239" s="21" t="s">
        <v>5001</v>
      </c>
      <c r="G2239" s="22">
        <v>1.7272727272727273</v>
      </c>
      <c r="H2239" s="22" t="s">
        <v>5022</v>
      </c>
      <c r="I2239" s="22">
        <v>1.7272727272727273</v>
      </c>
    </row>
    <row r="2240" spans="1:9" x14ac:dyDescent="0.3">
      <c r="A2240" s="23" t="s">
        <v>4917</v>
      </c>
      <c r="B2240" s="23">
        <v>51471020</v>
      </c>
      <c r="C2240" s="23" t="s">
        <v>4916</v>
      </c>
      <c r="D2240" s="23"/>
      <c r="E2240" s="23"/>
      <c r="F2240" s="23" t="s">
        <v>5001</v>
      </c>
      <c r="G2240" s="24">
        <v>9.0909090909090912E-2</v>
      </c>
      <c r="H2240" s="24" t="s">
        <v>5022</v>
      </c>
      <c r="I2240" s="24">
        <v>9.0909090909090912E-2</v>
      </c>
    </row>
    <row r="2241" spans="1:9" x14ac:dyDescent="0.3">
      <c r="A2241" s="21" t="s">
        <v>2000</v>
      </c>
      <c r="B2241" s="21">
        <v>51500310</v>
      </c>
      <c r="C2241" s="21" t="s">
        <v>2001</v>
      </c>
      <c r="D2241" s="21"/>
      <c r="E2241" s="21"/>
      <c r="F2241" s="21" t="s">
        <v>238</v>
      </c>
      <c r="G2241" s="22" t="s">
        <v>5022</v>
      </c>
      <c r="H2241" s="22" t="s">
        <v>5022</v>
      </c>
      <c r="I2241" s="22">
        <v>0</v>
      </c>
    </row>
    <row r="2242" spans="1:9" x14ac:dyDescent="0.3">
      <c r="A2242" s="23" t="s">
        <v>2002</v>
      </c>
      <c r="B2242" s="23">
        <v>51500320</v>
      </c>
      <c r="C2242" s="23" t="s">
        <v>2001</v>
      </c>
      <c r="D2242" s="23"/>
      <c r="E2242" s="23"/>
      <c r="F2242" s="23" t="s">
        <v>238</v>
      </c>
      <c r="G2242" s="24" t="s">
        <v>5022</v>
      </c>
      <c r="H2242" s="24" t="s">
        <v>5022</v>
      </c>
      <c r="I2242" s="24">
        <v>0</v>
      </c>
    </row>
    <row r="2243" spans="1:9" x14ac:dyDescent="0.3">
      <c r="A2243" s="21" t="s">
        <v>2003</v>
      </c>
      <c r="B2243" s="21">
        <v>51500330</v>
      </c>
      <c r="C2243" s="21" t="s">
        <v>2004</v>
      </c>
      <c r="D2243" s="21"/>
      <c r="E2243" s="21"/>
      <c r="F2243" s="21" t="s">
        <v>238</v>
      </c>
      <c r="G2243" s="22" t="s">
        <v>5022</v>
      </c>
      <c r="H2243" s="22" t="s">
        <v>5022</v>
      </c>
      <c r="I2243" s="22">
        <v>0</v>
      </c>
    </row>
    <row r="2244" spans="1:9" x14ac:dyDescent="0.3">
      <c r="A2244" s="23" t="s">
        <v>2005</v>
      </c>
      <c r="B2244" s="23">
        <v>51500340</v>
      </c>
      <c r="C2244" s="23" t="s">
        <v>2004</v>
      </c>
      <c r="D2244" s="23"/>
      <c r="E2244" s="23"/>
      <c r="F2244" s="23" t="s">
        <v>238</v>
      </c>
      <c r="G2244" s="24" t="s">
        <v>5022</v>
      </c>
      <c r="H2244" s="24" t="s">
        <v>5022</v>
      </c>
      <c r="I2244" s="24">
        <v>0</v>
      </c>
    </row>
    <row r="2245" spans="1:9" x14ac:dyDescent="0.3">
      <c r="A2245" s="21" t="s">
        <v>2006</v>
      </c>
      <c r="B2245" s="21">
        <v>51500350</v>
      </c>
      <c r="C2245" s="21" t="s">
        <v>1902</v>
      </c>
      <c r="D2245" s="21"/>
      <c r="E2245" s="21"/>
      <c r="F2245" s="21" t="s">
        <v>238</v>
      </c>
      <c r="G2245" s="22" t="s">
        <v>5022</v>
      </c>
      <c r="H2245" s="22" t="s">
        <v>5022</v>
      </c>
      <c r="I2245" s="22">
        <v>0</v>
      </c>
    </row>
    <row r="2246" spans="1:9" x14ac:dyDescent="0.3">
      <c r="A2246" s="23" t="s">
        <v>505</v>
      </c>
      <c r="B2246" s="23">
        <v>51510010</v>
      </c>
      <c r="C2246" s="23" t="s">
        <v>506</v>
      </c>
      <c r="D2246" s="23"/>
      <c r="E2246" s="23"/>
      <c r="F2246" s="23" t="s">
        <v>426</v>
      </c>
      <c r="G2246" s="24" t="s">
        <v>5022</v>
      </c>
      <c r="H2246" s="24">
        <v>5.8636363636363598</v>
      </c>
      <c r="I2246" s="24">
        <v>5.8636363636363598</v>
      </c>
    </row>
    <row r="2247" spans="1:9" x14ac:dyDescent="0.3">
      <c r="A2247" s="21" t="s">
        <v>620</v>
      </c>
      <c r="B2247" s="21">
        <v>51510020</v>
      </c>
      <c r="C2247" s="21" t="s">
        <v>621</v>
      </c>
      <c r="D2247" s="21"/>
      <c r="E2247" s="21"/>
      <c r="F2247" s="21" t="s">
        <v>426</v>
      </c>
      <c r="G2247" s="22" t="s">
        <v>5022</v>
      </c>
      <c r="H2247" s="22">
        <v>3.61904761904762</v>
      </c>
      <c r="I2247" s="22">
        <v>3.61904761904762</v>
      </c>
    </row>
    <row r="2248" spans="1:9" x14ac:dyDescent="0.3">
      <c r="A2248" s="21" t="s">
        <v>696</v>
      </c>
      <c r="B2248" s="21">
        <v>51510030</v>
      </c>
      <c r="C2248" s="21" t="s">
        <v>621</v>
      </c>
      <c r="D2248" s="21"/>
      <c r="E2248" s="21"/>
      <c r="F2248" s="21" t="s">
        <v>426</v>
      </c>
      <c r="G2248" s="22" t="s">
        <v>5022</v>
      </c>
      <c r="H2248" s="22">
        <v>3.4761904761904798</v>
      </c>
      <c r="I2248" s="22">
        <v>3.4761904761904798</v>
      </c>
    </row>
    <row r="2249" spans="1:9" x14ac:dyDescent="0.3">
      <c r="A2249" s="23" t="s">
        <v>672</v>
      </c>
      <c r="B2249" s="23">
        <v>51510040</v>
      </c>
      <c r="C2249" s="23" t="s">
        <v>609</v>
      </c>
      <c r="D2249" s="23"/>
      <c r="E2249" s="23"/>
      <c r="F2249" s="23" t="s">
        <v>426</v>
      </c>
      <c r="G2249" s="24" t="s">
        <v>5022</v>
      </c>
      <c r="H2249" s="24">
        <v>1.4</v>
      </c>
      <c r="I2249" s="24">
        <v>1.4</v>
      </c>
    </row>
    <row r="2250" spans="1:9" x14ac:dyDescent="0.3">
      <c r="A2250" s="21" t="s">
        <v>608</v>
      </c>
      <c r="B2250" s="21">
        <v>51510050</v>
      </c>
      <c r="C2250" s="21" t="s">
        <v>609</v>
      </c>
      <c r="D2250" s="21"/>
      <c r="E2250" s="21"/>
      <c r="F2250" s="21" t="s">
        <v>426</v>
      </c>
      <c r="G2250" s="22" t="s">
        <v>5022</v>
      </c>
      <c r="H2250" s="22">
        <v>1.3333333333333299</v>
      </c>
      <c r="I2250" s="22">
        <v>1.3333333333333299</v>
      </c>
    </row>
    <row r="2251" spans="1:9" x14ac:dyDescent="0.3">
      <c r="A2251" s="23" t="s">
        <v>534</v>
      </c>
      <c r="B2251" s="23">
        <v>51510060</v>
      </c>
      <c r="C2251" s="23" t="s">
        <v>535</v>
      </c>
      <c r="D2251" s="23"/>
      <c r="E2251" s="23"/>
      <c r="F2251" s="23" t="s">
        <v>426</v>
      </c>
      <c r="G2251" s="24" t="s">
        <v>5022</v>
      </c>
      <c r="H2251" s="24">
        <v>3.0909090909090899</v>
      </c>
      <c r="I2251" s="24">
        <v>3.0909090909090899</v>
      </c>
    </row>
    <row r="2252" spans="1:9" x14ac:dyDescent="0.3">
      <c r="A2252" s="21" t="s">
        <v>629</v>
      </c>
      <c r="B2252" s="21">
        <v>51510070</v>
      </c>
      <c r="C2252" s="21" t="s">
        <v>535</v>
      </c>
      <c r="D2252" s="21"/>
      <c r="E2252" s="21"/>
      <c r="F2252" s="21" t="s">
        <v>426</v>
      </c>
      <c r="G2252" s="22" t="s">
        <v>5022</v>
      </c>
      <c r="H2252" s="22">
        <v>1.44444444444444</v>
      </c>
      <c r="I2252" s="22">
        <v>1.44444444444444</v>
      </c>
    </row>
    <row r="2253" spans="1:9" x14ac:dyDescent="0.3">
      <c r="A2253" s="23" t="s">
        <v>758</v>
      </c>
      <c r="B2253" s="23">
        <v>51510080</v>
      </c>
      <c r="C2253" s="23" t="s">
        <v>739</v>
      </c>
      <c r="D2253" s="23"/>
      <c r="E2253" s="23"/>
      <c r="F2253" s="23" t="s">
        <v>426</v>
      </c>
      <c r="G2253" s="24" t="s">
        <v>5022</v>
      </c>
      <c r="H2253" s="24">
        <v>1.3333333333333299</v>
      </c>
      <c r="I2253" s="24">
        <v>1.3333333333333299</v>
      </c>
    </row>
    <row r="2254" spans="1:9" x14ac:dyDescent="0.3">
      <c r="A2254" s="21" t="s">
        <v>738</v>
      </c>
      <c r="B2254" s="21">
        <v>51510090</v>
      </c>
      <c r="C2254" s="21" t="s">
        <v>739</v>
      </c>
      <c r="D2254" s="21"/>
      <c r="E2254" s="21"/>
      <c r="F2254" s="21" t="s">
        <v>426</v>
      </c>
      <c r="G2254" s="22" t="s">
        <v>5022</v>
      </c>
      <c r="H2254" s="22">
        <v>1</v>
      </c>
      <c r="I2254" s="22">
        <v>1</v>
      </c>
    </row>
    <row r="2255" spans="1:9" x14ac:dyDescent="0.3">
      <c r="A2255" s="23" t="s">
        <v>583</v>
      </c>
      <c r="B2255" s="23">
        <v>51510100</v>
      </c>
      <c r="C2255" s="23" t="s">
        <v>584</v>
      </c>
      <c r="D2255" s="23"/>
      <c r="E2255" s="23"/>
      <c r="F2255" s="23" t="s">
        <v>426</v>
      </c>
      <c r="G2255" s="24" t="s">
        <v>5022</v>
      </c>
      <c r="H2255" s="24">
        <v>3.1904761904761898</v>
      </c>
      <c r="I2255" s="24">
        <v>3.1904761904761898</v>
      </c>
    </row>
    <row r="2256" spans="1:9" x14ac:dyDescent="0.3">
      <c r="A2256" s="21" t="s">
        <v>2007</v>
      </c>
      <c r="B2256" s="21">
        <v>51520010</v>
      </c>
      <c r="C2256" s="21" t="s">
        <v>1978</v>
      </c>
      <c r="D2256" s="21"/>
      <c r="E2256" s="21"/>
      <c r="F2256" s="21" t="s">
        <v>4996</v>
      </c>
      <c r="G2256" s="22" t="s">
        <v>5022</v>
      </c>
      <c r="H2256" s="22">
        <v>1.71428571428571</v>
      </c>
      <c r="I2256" s="22">
        <v>1.71428571428571</v>
      </c>
    </row>
    <row r="2257" spans="1:9" x14ac:dyDescent="0.3">
      <c r="A2257" s="23" t="s">
        <v>2008</v>
      </c>
      <c r="B2257" s="23">
        <v>51520020</v>
      </c>
      <c r="C2257" s="23" t="s">
        <v>2009</v>
      </c>
      <c r="D2257" s="23"/>
      <c r="E2257" s="23"/>
      <c r="F2257" s="23" t="s">
        <v>4996</v>
      </c>
      <c r="G2257" s="24" t="s">
        <v>5022</v>
      </c>
      <c r="H2257" s="24">
        <v>1.6470588235294099</v>
      </c>
      <c r="I2257" s="24">
        <v>1.6470588235294099</v>
      </c>
    </row>
    <row r="2258" spans="1:9" x14ac:dyDescent="0.3">
      <c r="A2258" s="21" t="s">
        <v>2010</v>
      </c>
      <c r="B2258" s="21">
        <v>51520030</v>
      </c>
      <c r="C2258" s="21" t="s">
        <v>2009</v>
      </c>
      <c r="D2258" s="21"/>
      <c r="E2258" s="21"/>
      <c r="F2258" s="21" t="s">
        <v>4996</v>
      </c>
      <c r="G2258" s="22" t="s">
        <v>5022</v>
      </c>
      <c r="H2258" s="22">
        <v>1.6666666666666701</v>
      </c>
      <c r="I2258" s="22">
        <v>1.6666666666666701</v>
      </c>
    </row>
    <row r="2259" spans="1:9" x14ac:dyDescent="0.3">
      <c r="A2259" s="23" t="s">
        <v>2011</v>
      </c>
      <c r="B2259" s="23">
        <v>51520040</v>
      </c>
      <c r="C2259" s="23" t="s">
        <v>2012</v>
      </c>
      <c r="D2259" s="23"/>
      <c r="E2259" s="23"/>
      <c r="F2259" s="23" t="s">
        <v>5002</v>
      </c>
      <c r="G2259" s="24" t="s">
        <v>5022</v>
      </c>
      <c r="H2259" s="24">
        <v>1.7894736842105301</v>
      </c>
      <c r="I2259" s="24">
        <v>1.7894736842105301</v>
      </c>
    </row>
    <row r="2260" spans="1:9" x14ac:dyDescent="0.3">
      <c r="A2260" s="21" t="s">
        <v>2013</v>
      </c>
      <c r="B2260" s="21">
        <v>51520050</v>
      </c>
      <c r="C2260" s="21" t="s">
        <v>2012</v>
      </c>
      <c r="D2260" s="21"/>
      <c r="E2260" s="21"/>
      <c r="F2260" s="21" t="s">
        <v>5002</v>
      </c>
      <c r="G2260" s="22" t="s">
        <v>5022</v>
      </c>
      <c r="H2260" s="22">
        <v>1.2666666666666699</v>
      </c>
      <c r="I2260" s="22">
        <v>1.2666666666666699</v>
      </c>
    </row>
    <row r="2261" spans="1:9" x14ac:dyDescent="0.3">
      <c r="A2261" s="23" t="s">
        <v>2014</v>
      </c>
      <c r="B2261" s="23">
        <v>51520060</v>
      </c>
      <c r="C2261" s="23" t="s">
        <v>2015</v>
      </c>
      <c r="D2261" s="23"/>
      <c r="E2261" s="23"/>
      <c r="F2261" s="23" t="s">
        <v>5003</v>
      </c>
      <c r="G2261" s="24" t="s">
        <v>5022</v>
      </c>
      <c r="H2261" s="24">
        <v>1.1666666666666701</v>
      </c>
      <c r="I2261" s="24">
        <v>1.1666666666666701</v>
      </c>
    </row>
    <row r="2262" spans="1:9" x14ac:dyDescent="0.3">
      <c r="A2262" s="21" t="s">
        <v>2016</v>
      </c>
      <c r="B2262" s="21">
        <v>51520070</v>
      </c>
      <c r="C2262" s="21" t="s">
        <v>2015</v>
      </c>
      <c r="D2262" s="21"/>
      <c r="E2262" s="21"/>
      <c r="F2262" s="21" t="s">
        <v>5003</v>
      </c>
      <c r="G2262" s="22" t="s">
        <v>5022</v>
      </c>
      <c r="H2262" s="22">
        <v>1</v>
      </c>
      <c r="I2262" s="22">
        <v>1</v>
      </c>
    </row>
    <row r="2263" spans="1:9" x14ac:dyDescent="0.3">
      <c r="A2263" s="23" t="s">
        <v>2017</v>
      </c>
      <c r="B2263" s="24">
        <v>51520080</v>
      </c>
      <c r="C2263" s="23" t="s">
        <v>2018</v>
      </c>
      <c r="D2263" s="23"/>
      <c r="E2263" s="23"/>
      <c r="F2263" s="23" t="s">
        <v>5003</v>
      </c>
      <c r="G2263" s="24" t="s">
        <v>5022</v>
      </c>
      <c r="H2263" s="24" t="s">
        <v>5022</v>
      </c>
      <c r="I2263" s="24">
        <v>0</v>
      </c>
    </row>
    <row r="2264" spans="1:9" x14ac:dyDescent="0.3">
      <c r="A2264" s="21" t="s">
        <v>2019</v>
      </c>
      <c r="B2264" s="21">
        <v>51520090</v>
      </c>
      <c r="C2264" s="21" t="s">
        <v>2018</v>
      </c>
      <c r="D2264" s="21"/>
      <c r="E2264" s="21"/>
      <c r="F2264" s="21" t="s">
        <v>5003</v>
      </c>
      <c r="G2264" s="22" t="s">
        <v>5022</v>
      </c>
      <c r="H2264" s="22">
        <v>1</v>
      </c>
      <c r="I2264" s="22">
        <v>1</v>
      </c>
    </row>
    <row r="2265" spans="1:9" x14ac:dyDescent="0.3">
      <c r="A2265" s="23" t="s">
        <v>2020</v>
      </c>
      <c r="B2265" s="23">
        <v>51520100</v>
      </c>
      <c r="C2265" s="23" t="s">
        <v>1952</v>
      </c>
      <c r="D2265" s="23"/>
      <c r="E2265" s="23"/>
      <c r="F2265" s="23" t="s">
        <v>5003</v>
      </c>
      <c r="G2265" s="24" t="s">
        <v>5022</v>
      </c>
      <c r="H2265" s="24">
        <v>1</v>
      </c>
      <c r="I2265" s="24">
        <v>1</v>
      </c>
    </row>
    <row r="2266" spans="1:9" x14ac:dyDescent="0.3">
      <c r="A2266" s="21" t="s">
        <v>2021</v>
      </c>
      <c r="B2266" s="21">
        <v>51520110</v>
      </c>
      <c r="C2266" s="21" t="s">
        <v>1952</v>
      </c>
      <c r="D2266" s="21"/>
      <c r="E2266" s="21"/>
      <c r="F2266" s="21" t="s">
        <v>5003</v>
      </c>
      <c r="G2266" s="22" t="s">
        <v>5022</v>
      </c>
      <c r="H2266" s="22">
        <v>1</v>
      </c>
      <c r="I2266" s="22">
        <v>1</v>
      </c>
    </row>
    <row r="2267" spans="1:9" x14ac:dyDescent="0.3">
      <c r="A2267" s="23" t="s">
        <v>2022</v>
      </c>
      <c r="B2267" s="24">
        <v>51520120</v>
      </c>
      <c r="C2267" s="23" t="s">
        <v>2023</v>
      </c>
      <c r="D2267" s="23"/>
      <c r="E2267" s="23"/>
      <c r="F2267" s="23" t="s">
        <v>5003</v>
      </c>
      <c r="G2267" s="24" t="s">
        <v>5022</v>
      </c>
      <c r="H2267" s="24">
        <v>1.125</v>
      </c>
      <c r="I2267" s="24">
        <v>1.125</v>
      </c>
    </row>
    <row r="2268" spans="1:9" x14ac:dyDescent="0.3">
      <c r="A2268" s="21" t="s">
        <v>2024</v>
      </c>
      <c r="B2268" s="22">
        <v>51520130</v>
      </c>
      <c r="C2268" s="21" t="s">
        <v>2023</v>
      </c>
      <c r="D2268" s="21"/>
      <c r="E2268" s="21"/>
      <c r="F2268" s="21" t="s">
        <v>5003</v>
      </c>
      <c r="G2268" s="22" t="s">
        <v>5022</v>
      </c>
      <c r="H2268" s="22">
        <v>1.36363636363636</v>
      </c>
      <c r="I2268" s="22">
        <v>1.36363636363636</v>
      </c>
    </row>
    <row r="2269" spans="1:9" x14ac:dyDescent="0.3">
      <c r="A2269" s="23" t="s">
        <v>2025</v>
      </c>
      <c r="B2269" s="24">
        <v>51520140</v>
      </c>
      <c r="C2269" s="23" t="s">
        <v>2026</v>
      </c>
      <c r="D2269" s="23"/>
      <c r="E2269" s="23"/>
      <c r="F2269" s="23" t="s">
        <v>5003</v>
      </c>
      <c r="G2269" s="24" t="s">
        <v>5022</v>
      </c>
      <c r="H2269" s="24">
        <v>1</v>
      </c>
      <c r="I2269" s="24">
        <v>1</v>
      </c>
    </row>
    <row r="2270" spans="1:9" x14ac:dyDescent="0.3">
      <c r="A2270" s="21" t="s">
        <v>2027</v>
      </c>
      <c r="B2270" s="21">
        <v>51520150</v>
      </c>
      <c r="C2270" s="21" t="s">
        <v>2026</v>
      </c>
      <c r="D2270" s="21"/>
      <c r="E2270" s="21"/>
      <c r="F2270" s="21" t="s">
        <v>5003</v>
      </c>
      <c r="G2270" s="22" t="s">
        <v>5022</v>
      </c>
      <c r="H2270" s="22">
        <v>1.3333333333333299</v>
      </c>
      <c r="I2270" s="22">
        <v>1.3333333333333299</v>
      </c>
    </row>
    <row r="2271" spans="1:9" x14ac:dyDescent="0.3">
      <c r="A2271" s="23" t="s">
        <v>2028</v>
      </c>
      <c r="B2271" s="23">
        <v>51520160</v>
      </c>
      <c r="C2271" s="23" t="s">
        <v>2029</v>
      </c>
      <c r="D2271" s="23"/>
      <c r="E2271" s="23"/>
      <c r="F2271" s="23" t="s">
        <v>5003</v>
      </c>
      <c r="G2271" s="24" t="s">
        <v>5022</v>
      </c>
      <c r="H2271" s="24">
        <v>1.5714285714285701</v>
      </c>
      <c r="I2271" s="24">
        <v>1.5714285714285701</v>
      </c>
    </row>
    <row r="2272" spans="1:9" x14ac:dyDescent="0.3">
      <c r="A2272" s="21" t="s">
        <v>2030</v>
      </c>
      <c r="B2272" s="22">
        <v>51530010</v>
      </c>
      <c r="C2272" s="21" t="s">
        <v>1999</v>
      </c>
      <c r="D2272" s="21"/>
      <c r="E2272" s="21"/>
      <c r="F2272" s="21" t="s">
        <v>123</v>
      </c>
      <c r="G2272" s="22" t="s">
        <v>5022</v>
      </c>
      <c r="H2272" s="22" t="s">
        <v>5022</v>
      </c>
      <c r="I2272" s="22">
        <v>0</v>
      </c>
    </row>
    <row r="2273" spans="1:9" x14ac:dyDescent="0.3">
      <c r="A2273" s="23" t="s">
        <v>2031</v>
      </c>
      <c r="B2273" s="23">
        <v>51530020</v>
      </c>
      <c r="C2273" s="23" t="s">
        <v>2032</v>
      </c>
      <c r="D2273" s="23"/>
      <c r="E2273" s="23"/>
      <c r="F2273" s="23" t="s">
        <v>123</v>
      </c>
      <c r="G2273" s="24" t="s">
        <v>5022</v>
      </c>
      <c r="H2273" s="24">
        <v>3.4375</v>
      </c>
      <c r="I2273" s="24">
        <v>3.4375</v>
      </c>
    </row>
    <row r="2274" spans="1:9" x14ac:dyDescent="0.3">
      <c r="A2274" s="21" t="s">
        <v>2033</v>
      </c>
      <c r="B2274" s="21">
        <v>51530030</v>
      </c>
      <c r="C2274" s="21" t="s">
        <v>2032</v>
      </c>
      <c r="D2274" s="21"/>
      <c r="E2274" s="21"/>
      <c r="F2274" s="21" t="s">
        <v>123</v>
      </c>
      <c r="G2274" s="22" t="s">
        <v>5022</v>
      </c>
      <c r="H2274" s="22">
        <v>1.55555555555556</v>
      </c>
      <c r="I2274" s="22">
        <v>1.55555555555556</v>
      </c>
    </row>
    <row r="2275" spans="1:9" x14ac:dyDescent="0.3">
      <c r="A2275" s="23" t="s">
        <v>2034</v>
      </c>
      <c r="B2275" s="23">
        <v>51530040</v>
      </c>
      <c r="C2275" s="23" t="s">
        <v>2035</v>
      </c>
      <c r="D2275" s="23"/>
      <c r="E2275" s="23"/>
      <c r="F2275" s="23" t="s">
        <v>123</v>
      </c>
      <c r="G2275" s="24" t="s">
        <v>5022</v>
      </c>
      <c r="H2275" s="24" t="s">
        <v>5022</v>
      </c>
      <c r="I2275" s="24">
        <v>0</v>
      </c>
    </row>
    <row r="2276" spans="1:9" x14ac:dyDescent="0.3">
      <c r="A2276" s="21" t="s">
        <v>2036</v>
      </c>
      <c r="B2276" s="22">
        <v>51530050</v>
      </c>
      <c r="C2276" s="21" t="s">
        <v>2035</v>
      </c>
      <c r="D2276" s="21"/>
      <c r="E2276" s="21"/>
      <c r="F2276" s="21" t="s">
        <v>123</v>
      </c>
      <c r="G2276" s="22" t="s">
        <v>5022</v>
      </c>
      <c r="H2276" s="22" t="s">
        <v>5022</v>
      </c>
      <c r="I2276" s="22">
        <v>0</v>
      </c>
    </row>
    <row r="2277" spans="1:9" x14ac:dyDescent="0.3">
      <c r="A2277" s="23" t="s">
        <v>2037</v>
      </c>
      <c r="B2277" s="24">
        <v>51530060</v>
      </c>
      <c r="C2277" s="23" t="s">
        <v>2038</v>
      </c>
      <c r="D2277" s="23"/>
      <c r="E2277" s="23"/>
      <c r="F2277" s="23" t="s">
        <v>123</v>
      </c>
      <c r="G2277" s="24" t="s">
        <v>5022</v>
      </c>
      <c r="H2277" s="24">
        <v>1</v>
      </c>
      <c r="I2277" s="24">
        <v>1</v>
      </c>
    </row>
    <row r="2278" spans="1:9" x14ac:dyDescent="0.3">
      <c r="A2278" s="21" t="s">
        <v>2039</v>
      </c>
      <c r="B2278" s="21">
        <v>51530070</v>
      </c>
      <c r="C2278" s="21" t="s">
        <v>2038</v>
      </c>
      <c r="D2278" s="21"/>
      <c r="E2278" s="21"/>
      <c r="F2278" s="21" t="s">
        <v>123</v>
      </c>
      <c r="G2278" s="22" t="s">
        <v>5022</v>
      </c>
      <c r="H2278" s="22">
        <v>1</v>
      </c>
      <c r="I2278" s="22">
        <v>1</v>
      </c>
    </row>
    <row r="2279" spans="1:9" x14ac:dyDescent="0.3">
      <c r="A2279" s="23" t="s">
        <v>2040</v>
      </c>
      <c r="B2279" s="23">
        <v>51530080</v>
      </c>
      <c r="C2279" s="23" t="s">
        <v>2041</v>
      </c>
      <c r="D2279" s="23"/>
      <c r="E2279" s="23"/>
      <c r="F2279" s="23" t="s">
        <v>123</v>
      </c>
      <c r="G2279" s="24" t="s">
        <v>5022</v>
      </c>
      <c r="H2279" s="24" t="s">
        <v>5022</v>
      </c>
      <c r="I2279" s="24">
        <v>0</v>
      </c>
    </row>
    <row r="2280" spans="1:9" x14ac:dyDescent="0.3">
      <c r="A2280" s="23" t="s">
        <v>2042</v>
      </c>
      <c r="B2280" s="23">
        <v>51530090</v>
      </c>
      <c r="C2280" s="23" t="s">
        <v>2041</v>
      </c>
      <c r="D2280" s="23"/>
      <c r="E2280" s="23"/>
      <c r="F2280" s="23" t="s">
        <v>123</v>
      </c>
      <c r="G2280" s="24" t="s">
        <v>5022</v>
      </c>
      <c r="H2280" s="24" t="s">
        <v>5022</v>
      </c>
      <c r="I2280" s="24">
        <v>0</v>
      </c>
    </row>
    <row r="2281" spans="1:9" x14ac:dyDescent="0.3">
      <c r="A2281" s="21" t="s">
        <v>2043</v>
      </c>
      <c r="B2281" s="21">
        <v>51530100</v>
      </c>
      <c r="C2281" s="21" t="s">
        <v>2044</v>
      </c>
      <c r="D2281" s="21"/>
      <c r="E2281" s="21"/>
      <c r="F2281" s="21" t="s">
        <v>123</v>
      </c>
      <c r="G2281" s="22" t="s">
        <v>5022</v>
      </c>
      <c r="H2281" s="22">
        <v>1</v>
      </c>
      <c r="I2281" s="22">
        <v>1</v>
      </c>
    </row>
    <row r="2282" spans="1:9" x14ac:dyDescent="0.3">
      <c r="A2282" s="23" t="s">
        <v>2045</v>
      </c>
      <c r="B2282" s="23">
        <v>51530110</v>
      </c>
      <c r="C2282" s="23" t="s">
        <v>2044</v>
      </c>
      <c r="D2282" s="23"/>
      <c r="E2282" s="23"/>
      <c r="F2282" s="23" t="s">
        <v>123</v>
      </c>
      <c r="G2282" s="24" t="s">
        <v>5022</v>
      </c>
      <c r="H2282" s="24">
        <v>1</v>
      </c>
      <c r="I2282" s="24">
        <v>1</v>
      </c>
    </row>
    <row r="2283" spans="1:9" x14ac:dyDescent="0.3">
      <c r="A2283" s="21" t="s">
        <v>2046</v>
      </c>
      <c r="B2283" s="21">
        <v>51530120</v>
      </c>
      <c r="C2283" s="21" t="s">
        <v>2047</v>
      </c>
      <c r="D2283" s="21"/>
      <c r="E2283" s="21"/>
      <c r="F2283" s="21" t="s">
        <v>123</v>
      </c>
      <c r="G2283" s="22" t="s">
        <v>5022</v>
      </c>
      <c r="H2283" s="22" t="s">
        <v>5022</v>
      </c>
      <c r="I2283" s="22">
        <v>0</v>
      </c>
    </row>
    <row r="2284" spans="1:9" x14ac:dyDescent="0.3">
      <c r="A2284" s="23" t="s">
        <v>2048</v>
      </c>
      <c r="B2284" s="23">
        <v>51530130</v>
      </c>
      <c r="C2284" s="23" t="s">
        <v>2047</v>
      </c>
      <c r="D2284" s="23"/>
      <c r="E2284" s="23"/>
      <c r="F2284" s="23" t="s">
        <v>123</v>
      </c>
      <c r="G2284" s="24" t="s">
        <v>5022</v>
      </c>
      <c r="H2284" s="24" t="s">
        <v>5022</v>
      </c>
      <c r="I2284" s="24">
        <v>0</v>
      </c>
    </row>
    <row r="2285" spans="1:9" x14ac:dyDescent="0.3">
      <c r="A2285" s="21" t="s">
        <v>2049</v>
      </c>
      <c r="B2285" s="21">
        <v>51530140</v>
      </c>
      <c r="C2285" s="21" t="s">
        <v>2050</v>
      </c>
      <c r="D2285" s="21"/>
      <c r="E2285" s="21"/>
      <c r="F2285" s="21" t="s">
        <v>123</v>
      </c>
      <c r="G2285" s="22" t="s">
        <v>5022</v>
      </c>
      <c r="H2285" s="22" t="s">
        <v>5022</v>
      </c>
      <c r="I2285" s="22">
        <v>0</v>
      </c>
    </row>
    <row r="2286" spans="1:9" x14ac:dyDescent="0.3">
      <c r="A2286" s="23" t="s">
        <v>2051</v>
      </c>
      <c r="B2286" s="23">
        <v>51530150</v>
      </c>
      <c r="C2286" s="23" t="s">
        <v>2050</v>
      </c>
      <c r="D2286" s="23"/>
      <c r="E2286" s="23"/>
      <c r="F2286" s="23" t="s">
        <v>123</v>
      </c>
      <c r="G2286" s="24" t="s">
        <v>5022</v>
      </c>
      <c r="H2286" s="24">
        <v>1</v>
      </c>
      <c r="I2286" s="24">
        <v>1</v>
      </c>
    </row>
    <row r="2287" spans="1:9" x14ac:dyDescent="0.3">
      <c r="A2287" s="21" t="s">
        <v>2052</v>
      </c>
      <c r="B2287" s="21">
        <v>51530160</v>
      </c>
      <c r="C2287" s="21" t="s">
        <v>2053</v>
      </c>
      <c r="D2287" s="21"/>
      <c r="E2287" s="21"/>
      <c r="F2287" s="21" t="s">
        <v>123</v>
      </c>
      <c r="G2287" s="22" t="s">
        <v>5022</v>
      </c>
      <c r="H2287" s="22" t="s">
        <v>5022</v>
      </c>
      <c r="I2287" s="22">
        <v>0</v>
      </c>
    </row>
    <row r="2288" spans="1:9" x14ac:dyDescent="0.3">
      <c r="A2288" s="23" t="s">
        <v>2054</v>
      </c>
      <c r="B2288" s="23">
        <v>51530170</v>
      </c>
      <c r="C2288" s="23" t="s">
        <v>2053</v>
      </c>
      <c r="D2288" s="23"/>
      <c r="E2288" s="23"/>
      <c r="F2288" s="23" t="s">
        <v>123</v>
      </c>
      <c r="G2288" s="24" t="s">
        <v>5022</v>
      </c>
      <c r="H2288" s="24" t="s">
        <v>5022</v>
      </c>
      <c r="I2288" s="24">
        <v>0</v>
      </c>
    </row>
    <row r="2289" spans="1:9" x14ac:dyDescent="0.3">
      <c r="A2289" s="21" t="s">
        <v>2055</v>
      </c>
      <c r="B2289" s="21">
        <v>51530180</v>
      </c>
      <c r="C2289" s="21" t="s">
        <v>2056</v>
      </c>
      <c r="D2289" s="21"/>
      <c r="E2289" s="21"/>
      <c r="F2289" s="21" t="s">
        <v>123</v>
      </c>
      <c r="G2289" s="22" t="s">
        <v>5022</v>
      </c>
      <c r="H2289" s="22">
        <v>1</v>
      </c>
      <c r="I2289" s="22">
        <v>1</v>
      </c>
    </row>
    <row r="2290" spans="1:9" x14ac:dyDescent="0.3">
      <c r="A2290" s="23" t="s">
        <v>2057</v>
      </c>
      <c r="B2290" s="23">
        <v>51530190</v>
      </c>
      <c r="C2290" s="23" t="s">
        <v>2056</v>
      </c>
      <c r="D2290" s="23"/>
      <c r="E2290" s="23"/>
      <c r="F2290" s="23" t="s">
        <v>123</v>
      </c>
      <c r="G2290" s="24" t="s">
        <v>5022</v>
      </c>
      <c r="H2290" s="24" t="s">
        <v>5022</v>
      </c>
      <c r="I2290" s="24">
        <v>0</v>
      </c>
    </row>
    <row r="2291" spans="1:9" x14ac:dyDescent="0.3">
      <c r="A2291" s="21" t="s">
        <v>2058</v>
      </c>
      <c r="B2291" s="21">
        <v>51530200</v>
      </c>
      <c r="C2291" s="21" t="s">
        <v>2059</v>
      </c>
      <c r="D2291" s="21"/>
      <c r="E2291" s="21"/>
      <c r="F2291" s="21" t="s">
        <v>123</v>
      </c>
      <c r="G2291" s="22" t="s">
        <v>5022</v>
      </c>
      <c r="H2291" s="22">
        <v>1</v>
      </c>
      <c r="I2291" s="22">
        <v>1</v>
      </c>
    </row>
    <row r="2292" spans="1:9" x14ac:dyDescent="0.3">
      <c r="A2292" s="23" t="s">
        <v>2060</v>
      </c>
      <c r="B2292" s="23">
        <v>51530210</v>
      </c>
      <c r="C2292" s="23" t="s">
        <v>2059</v>
      </c>
      <c r="D2292" s="23"/>
      <c r="E2292" s="23"/>
      <c r="F2292" s="23" t="s">
        <v>123</v>
      </c>
      <c r="G2292" s="24" t="s">
        <v>5022</v>
      </c>
      <c r="H2292" s="24">
        <v>1</v>
      </c>
      <c r="I2292" s="24">
        <v>1</v>
      </c>
    </row>
    <row r="2293" spans="1:9" x14ac:dyDescent="0.3">
      <c r="A2293" s="21" t="s">
        <v>2061</v>
      </c>
      <c r="B2293" s="21">
        <v>51530220</v>
      </c>
      <c r="C2293" s="21" t="s">
        <v>2062</v>
      </c>
      <c r="D2293" s="21"/>
      <c r="E2293" s="21"/>
      <c r="F2293" s="21" t="s">
        <v>123</v>
      </c>
      <c r="G2293" s="22" t="s">
        <v>5022</v>
      </c>
      <c r="H2293" s="22" t="s">
        <v>5022</v>
      </c>
      <c r="I2293" s="22">
        <v>0</v>
      </c>
    </row>
    <row r="2294" spans="1:9" x14ac:dyDescent="0.3">
      <c r="A2294" s="23" t="s">
        <v>2063</v>
      </c>
      <c r="B2294" s="23">
        <v>51530230</v>
      </c>
      <c r="C2294" s="23" t="s">
        <v>2062</v>
      </c>
      <c r="D2294" s="23"/>
      <c r="E2294" s="23"/>
      <c r="F2294" s="23" t="s">
        <v>123</v>
      </c>
      <c r="G2294" s="24" t="s">
        <v>5022</v>
      </c>
      <c r="H2294" s="24">
        <v>1.5</v>
      </c>
      <c r="I2294" s="24">
        <v>1.5</v>
      </c>
    </row>
    <row r="2295" spans="1:9" x14ac:dyDescent="0.3">
      <c r="A2295" s="21" t="s">
        <v>2064</v>
      </c>
      <c r="B2295" s="21">
        <v>51530240</v>
      </c>
      <c r="C2295" s="21" t="s">
        <v>2065</v>
      </c>
      <c r="D2295" s="21"/>
      <c r="E2295" s="21"/>
      <c r="F2295" s="21" t="s">
        <v>123</v>
      </c>
      <c r="G2295" s="22" t="s">
        <v>5022</v>
      </c>
      <c r="H2295" s="22">
        <v>2</v>
      </c>
      <c r="I2295" s="22">
        <v>2</v>
      </c>
    </row>
    <row r="2296" spans="1:9" x14ac:dyDescent="0.3">
      <c r="A2296" s="23" t="s">
        <v>2066</v>
      </c>
      <c r="B2296" s="23">
        <v>51530250</v>
      </c>
      <c r="C2296" s="23" t="s">
        <v>2065</v>
      </c>
      <c r="D2296" s="23"/>
      <c r="E2296" s="23"/>
      <c r="F2296" s="23" t="s">
        <v>123</v>
      </c>
      <c r="G2296" s="24" t="s">
        <v>5022</v>
      </c>
      <c r="H2296" s="24">
        <v>1.625</v>
      </c>
      <c r="I2296" s="24">
        <v>1.625</v>
      </c>
    </row>
    <row r="2297" spans="1:9" x14ac:dyDescent="0.3">
      <c r="A2297" s="21" t="s">
        <v>2067</v>
      </c>
      <c r="B2297" s="21">
        <v>51530260</v>
      </c>
      <c r="C2297" s="21" t="s">
        <v>2068</v>
      </c>
      <c r="D2297" s="21"/>
      <c r="E2297" s="21"/>
      <c r="F2297" s="21" t="s">
        <v>123</v>
      </c>
      <c r="G2297" s="22" t="s">
        <v>5022</v>
      </c>
      <c r="H2297" s="22">
        <v>1.6</v>
      </c>
      <c r="I2297" s="22">
        <v>1.6</v>
      </c>
    </row>
    <row r="2298" spans="1:9" x14ac:dyDescent="0.3">
      <c r="A2298" s="23" t="s">
        <v>2069</v>
      </c>
      <c r="B2298" s="23">
        <v>51530270</v>
      </c>
      <c r="C2298" s="23" t="s">
        <v>2068</v>
      </c>
      <c r="D2298" s="23"/>
      <c r="E2298" s="23"/>
      <c r="F2298" s="23" t="s">
        <v>123</v>
      </c>
      <c r="G2298" s="24" t="s">
        <v>5022</v>
      </c>
      <c r="H2298" s="24">
        <v>1.1111111111111101</v>
      </c>
      <c r="I2298" s="24">
        <v>1.1111111111111101</v>
      </c>
    </row>
    <row r="2299" spans="1:9" x14ac:dyDescent="0.3">
      <c r="A2299" s="21" t="s">
        <v>2070</v>
      </c>
      <c r="B2299" s="21">
        <v>51530280</v>
      </c>
      <c r="C2299" s="21" t="s">
        <v>1811</v>
      </c>
      <c r="D2299" s="21"/>
      <c r="E2299" s="21"/>
      <c r="F2299" s="21" t="s">
        <v>123</v>
      </c>
      <c r="G2299" s="22" t="s">
        <v>5022</v>
      </c>
      <c r="H2299" s="22">
        <v>1</v>
      </c>
      <c r="I2299" s="22">
        <v>1</v>
      </c>
    </row>
    <row r="2300" spans="1:9" x14ac:dyDescent="0.3">
      <c r="A2300" s="23" t="s">
        <v>2071</v>
      </c>
      <c r="B2300" s="23">
        <v>51530290</v>
      </c>
      <c r="C2300" s="23" t="s">
        <v>1811</v>
      </c>
      <c r="D2300" s="23"/>
      <c r="E2300" s="23"/>
      <c r="F2300" s="23" t="s">
        <v>123</v>
      </c>
      <c r="G2300" s="24" t="s">
        <v>5022</v>
      </c>
      <c r="H2300" s="24">
        <v>1</v>
      </c>
      <c r="I2300" s="24">
        <v>1</v>
      </c>
    </row>
    <row r="2301" spans="1:9" x14ac:dyDescent="0.3">
      <c r="A2301" s="21" t="s">
        <v>2072</v>
      </c>
      <c r="B2301" s="21">
        <v>51530300</v>
      </c>
      <c r="C2301" s="21" t="s">
        <v>2073</v>
      </c>
      <c r="D2301" s="21"/>
      <c r="E2301" s="21"/>
      <c r="F2301" s="21" t="s">
        <v>123</v>
      </c>
      <c r="G2301" s="22" t="s">
        <v>5022</v>
      </c>
      <c r="H2301" s="22">
        <v>1</v>
      </c>
      <c r="I2301" s="22">
        <v>1</v>
      </c>
    </row>
    <row r="2302" spans="1:9" x14ac:dyDescent="0.3">
      <c r="A2302" s="23" t="s">
        <v>2074</v>
      </c>
      <c r="B2302" s="23">
        <v>51530310</v>
      </c>
      <c r="C2302" s="23" t="s">
        <v>2073</v>
      </c>
      <c r="D2302" s="23"/>
      <c r="E2302" s="23"/>
      <c r="F2302" s="23" t="s">
        <v>123</v>
      </c>
      <c r="G2302" s="24" t="s">
        <v>5022</v>
      </c>
      <c r="H2302" s="24" t="s">
        <v>5022</v>
      </c>
      <c r="I2302" s="24">
        <v>0</v>
      </c>
    </row>
    <row r="2303" spans="1:9" x14ac:dyDescent="0.3">
      <c r="A2303" s="23" t="s">
        <v>2075</v>
      </c>
      <c r="B2303" s="23">
        <v>51530320</v>
      </c>
      <c r="C2303" s="23" t="s">
        <v>2076</v>
      </c>
      <c r="D2303" s="23"/>
      <c r="E2303" s="23"/>
      <c r="F2303" s="23" t="s">
        <v>123</v>
      </c>
      <c r="G2303" s="24" t="s">
        <v>5022</v>
      </c>
      <c r="H2303" s="24" t="s">
        <v>5022</v>
      </c>
      <c r="I2303" s="24">
        <v>0</v>
      </c>
    </row>
    <row r="2304" spans="1:9" x14ac:dyDescent="0.3">
      <c r="A2304" s="21" t="s">
        <v>2077</v>
      </c>
      <c r="B2304" s="21">
        <v>51530330</v>
      </c>
      <c r="C2304" s="21" t="s">
        <v>2076</v>
      </c>
      <c r="D2304" s="21"/>
      <c r="E2304" s="21"/>
      <c r="F2304" s="21" t="s">
        <v>123</v>
      </c>
      <c r="G2304" s="22" t="s">
        <v>5022</v>
      </c>
      <c r="H2304" s="22" t="s">
        <v>5022</v>
      </c>
      <c r="I2304" s="22">
        <v>0</v>
      </c>
    </row>
    <row r="2305" spans="1:9" x14ac:dyDescent="0.3">
      <c r="A2305" s="23" t="s">
        <v>2078</v>
      </c>
      <c r="B2305" s="23">
        <v>51530340</v>
      </c>
      <c r="C2305" s="23" t="s">
        <v>2079</v>
      </c>
      <c r="D2305" s="23"/>
      <c r="E2305" s="23"/>
      <c r="F2305" s="23" t="s">
        <v>123</v>
      </c>
      <c r="G2305" s="24" t="s">
        <v>5022</v>
      </c>
      <c r="H2305" s="24" t="s">
        <v>5022</v>
      </c>
      <c r="I2305" s="24">
        <v>0</v>
      </c>
    </row>
    <row r="2306" spans="1:9" x14ac:dyDescent="0.3">
      <c r="A2306" s="21" t="s">
        <v>2080</v>
      </c>
      <c r="B2306" s="21">
        <v>51530350</v>
      </c>
      <c r="C2306" s="21" t="s">
        <v>2081</v>
      </c>
      <c r="D2306" s="21"/>
      <c r="E2306" s="21"/>
      <c r="F2306" s="21" t="s">
        <v>123</v>
      </c>
      <c r="G2306" s="22" t="s">
        <v>5022</v>
      </c>
      <c r="H2306" s="22">
        <v>1</v>
      </c>
      <c r="I2306" s="22">
        <v>1</v>
      </c>
    </row>
    <row r="2307" spans="1:9" x14ac:dyDescent="0.3">
      <c r="A2307" s="23" t="s">
        <v>2082</v>
      </c>
      <c r="B2307" s="23">
        <v>51530360</v>
      </c>
      <c r="C2307" s="23" t="s">
        <v>2081</v>
      </c>
      <c r="D2307" s="23"/>
      <c r="E2307" s="23"/>
      <c r="F2307" s="23" t="s">
        <v>123</v>
      </c>
      <c r="G2307" s="24" t="s">
        <v>5022</v>
      </c>
      <c r="H2307" s="24" t="s">
        <v>5022</v>
      </c>
      <c r="I2307" s="24">
        <v>0</v>
      </c>
    </row>
    <row r="2308" spans="1:9" x14ac:dyDescent="0.3">
      <c r="A2308" s="23" t="s">
        <v>2083</v>
      </c>
      <c r="B2308" s="23">
        <v>51530370</v>
      </c>
      <c r="C2308" s="23" t="s">
        <v>2084</v>
      </c>
      <c r="D2308" s="23"/>
      <c r="E2308" s="23"/>
      <c r="F2308" s="23" t="s">
        <v>123</v>
      </c>
      <c r="G2308" s="24" t="s">
        <v>5022</v>
      </c>
      <c r="H2308" s="24">
        <v>8.5</v>
      </c>
      <c r="I2308" s="24">
        <v>8.5</v>
      </c>
    </row>
    <row r="2309" spans="1:9" x14ac:dyDescent="0.3">
      <c r="A2309" s="21" t="s">
        <v>2085</v>
      </c>
      <c r="B2309" s="21">
        <v>51530380</v>
      </c>
      <c r="C2309" s="21" t="s">
        <v>2084</v>
      </c>
      <c r="D2309" s="21"/>
      <c r="E2309" s="21"/>
      <c r="F2309" s="21" t="s">
        <v>123</v>
      </c>
      <c r="G2309" s="22" t="s">
        <v>5022</v>
      </c>
      <c r="H2309" s="22">
        <v>1</v>
      </c>
      <c r="I2309" s="22">
        <v>1</v>
      </c>
    </row>
    <row r="2310" spans="1:9" x14ac:dyDescent="0.3">
      <c r="A2310" s="23" t="s">
        <v>308</v>
      </c>
      <c r="B2310" s="23">
        <v>51531020</v>
      </c>
      <c r="C2310" s="23" t="s">
        <v>309</v>
      </c>
      <c r="D2310" s="23"/>
      <c r="E2310" s="23"/>
      <c r="F2310" s="23" t="s">
        <v>123</v>
      </c>
      <c r="G2310" s="24" t="s">
        <v>5022</v>
      </c>
      <c r="H2310" s="24">
        <v>20.318181818181799</v>
      </c>
      <c r="I2310" s="24">
        <v>20.318181818181799</v>
      </c>
    </row>
    <row r="2311" spans="1:9" x14ac:dyDescent="0.3">
      <c r="A2311" s="21" t="s">
        <v>2086</v>
      </c>
      <c r="B2311" s="21">
        <v>51531030</v>
      </c>
      <c r="C2311" s="21" t="s">
        <v>309</v>
      </c>
      <c r="D2311" s="21"/>
      <c r="E2311" s="21"/>
      <c r="F2311" s="21" t="s">
        <v>123</v>
      </c>
      <c r="G2311" s="22" t="s">
        <v>5022</v>
      </c>
      <c r="H2311" s="22">
        <v>9.9090909090909101</v>
      </c>
      <c r="I2311" s="22">
        <v>9.9090909090909101</v>
      </c>
    </row>
    <row r="2312" spans="1:9" x14ac:dyDescent="0.3">
      <c r="A2312" s="23" t="s">
        <v>390</v>
      </c>
      <c r="B2312" s="23">
        <v>51531040</v>
      </c>
      <c r="C2312" s="23" t="s">
        <v>391</v>
      </c>
      <c r="D2312" s="23"/>
      <c r="E2312" s="23"/>
      <c r="F2312" s="23" t="s">
        <v>123</v>
      </c>
      <c r="G2312" s="24" t="s">
        <v>5022</v>
      </c>
      <c r="H2312" s="24">
        <v>9.5</v>
      </c>
      <c r="I2312" s="24">
        <v>9.5</v>
      </c>
    </row>
    <row r="2313" spans="1:9" x14ac:dyDescent="0.3">
      <c r="A2313" s="21" t="s">
        <v>408</v>
      </c>
      <c r="B2313" s="21">
        <v>51531050</v>
      </c>
      <c r="C2313" s="21" t="s">
        <v>391</v>
      </c>
      <c r="D2313" s="21"/>
      <c r="E2313" s="21"/>
      <c r="F2313" s="21" t="s">
        <v>123</v>
      </c>
      <c r="G2313" s="22" t="s">
        <v>5022</v>
      </c>
      <c r="H2313" s="22">
        <v>8.6363636363636402</v>
      </c>
      <c r="I2313" s="22">
        <v>8.6363636363636402</v>
      </c>
    </row>
    <row r="2314" spans="1:9" x14ac:dyDescent="0.3">
      <c r="A2314" s="23" t="s">
        <v>460</v>
      </c>
      <c r="B2314" s="23">
        <v>51531060</v>
      </c>
      <c r="C2314" s="23" t="s">
        <v>404</v>
      </c>
      <c r="D2314" s="23"/>
      <c r="E2314" s="23"/>
      <c r="F2314" s="23" t="s">
        <v>405</v>
      </c>
      <c r="G2314" s="24" t="s">
        <v>5022</v>
      </c>
      <c r="H2314" s="24">
        <v>7.8636363636363598</v>
      </c>
      <c r="I2314" s="24">
        <v>7.8636363636363598</v>
      </c>
    </row>
    <row r="2315" spans="1:9" x14ac:dyDescent="0.3">
      <c r="A2315" s="21" t="s">
        <v>403</v>
      </c>
      <c r="B2315" s="21">
        <v>51531070</v>
      </c>
      <c r="C2315" s="21" t="s">
        <v>404</v>
      </c>
      <c r="D2315" s="21"/>
      <c r="E2315" s="21"/>
      <c r="F2315" s="21" t="s">
        <v>405</v>
      </c>
      <c r="G2315" s="22" t="s">
        <v>5022</v>
      </c>
      <c r="H2315" s="22">
        <v>5.6818181818181799</v>
      </c>
      <c r="I2315" s="22">
        <v>5.6818181818181799</v>
      </c>
    </row>
    <row r="2316" spans="1:9" x14ac:dyDescent="0.3">
      <c r="A2316" s="23" t="s">
        <v>252</v>
      </c>
      <c r="B2316" s="23">
        <v>51531080</v>
      </c>
      <c r="C2316" s="23" t="s">
        <v>253</v>
      </c>
      <c r="D2316" s="23"/>
      <c r="E2316" s="23"/>
      <c r="F2316" s="23" t="s">
        <v>123</v>
      </c>
      <c r="G2316" s="24" t="s">
        <v>5022</v>
      </c>
      <c r="H2316" s="24">
        <v>23.227272727272702</v>
      </c>
      <c r="I2316" s="24">
        <v>23.227272727272702</v>
      </c>
    </row>
    <row r="2317" spans="1:9" x14ac:dyDescent="0.3">
      <c r="A2317" s="21" t="s">
        <v>268</v>
      </c>
      <c r="B2317" s="21">
        <v>51531090</v>
      </c>
      <c r="C2317" s="21" t="s">
        <v>253</v>
      </c>
      <c r="D2317" s="21"/>
      <c r="E2317" s="21"/>
      <c r="F2317" s="21" t="s">
        <v>123</v>
      </c>
      <c r="G2317" s="22" t="s">
        <v>5022</v>
      </c>
      <c r="H2317" s="22">
        <v>14.136363636363599</v>
      </c>
      <c r="I2317" s="22">
        <v>14.136363636363599</v>
      </c>
    </row>
    <row r="2318" spans="1:9" x14ac:dyDescent="0.3">
      <c r="A2318" s="23" t="s">
        <v>167</v>
      </c>
      <c r="B2318" s="23">
        <v>51531100</v>
      </c>
      <c r="C2318" s="23" t="s">
        <v>55</v>
      </c>
      <c r="D2318" s="23"/>
      <c r="E2318" s="23"/>
      <c r="F2318" s="23" t="s">
        <v>123</v>
      </c>
      <c r="G2318" s="24" t="s">
        <v>5022</v>
      </c>
      <c r="H2318" s="24">
        <v>44.318181818181799</v>
      </c>
      <c r="I2318" s="24">
        <v>44.318181818181799</v>
      </c>
    </row>
    <row r="2319" spans="1:9" x14ac:dyDescent="0.3">
      <c r="A2319" s="23" t="s">
        <v>263</v>
      </c>
      <c r="B2319" s="23">
        <v>51531110</v>
      </c>
      <c r="C2319" s="23" t="s">
        <v>55</v>
      </c>
      <c r="D2319" s="23"/>
      <c r="E2319" s="23"/>
      <c r="F2319" s="23" t="s">
        <v>123</v>
      </c>
      <c r="G2319" s="24" t="s">
        <v>5022</v>
      </c>
      <c r="H2319" s="24">
        <v>17.772727272727298</v>
      </c>
      <c r="I2319" s="24">
        <v>17.772727272727298</v>
      </c>
    </row>
    <row r="2320" spans="1:9" x14ac:dyDescent="0.3">
      <c r="A2320" s="21" t="s">
        <v>4292</v>
      </c>
      <c r="B2320" s="21">
        <v>59151250</v>
      </c>
      <c r="C2320" s="21" t="s">
        <v>4293</v>
      </c>
      <c r="D2320" s="21"/>
      <c r="E2320" s="21"/>
      <c r="F2320" s="21" t="s">
        <v>15</v>
      </c>
      <c r="G2320" s="22">
        <v>379.90909090909093</v>
      </c>
      <c r="H2320" s="22" t="s">
        <v>5022</v>
      </c>
      <c r="I2320" s="22">
        <v>379.90909090909093</v>
      </c>
    </row>
    <row r="2321" spans="1:9" x14ac:dyDescent="0.3">
      <c r="A2321" s="23" t="s">
        <v>4294</v>
      </c>
      <c r="B2321" s="23">
        <v>59151260</v>
      </c>
      <c r="C2321" s="23" t="s">
        <v>4293</v>
      </c>
      <c r="D2321" s="23"/>
      <c r="E2321" s="23"/>
      <c r="F2321" s="23" t="s">
        <v>15</v>
      </c>
      <c r="G2321" s="24">
        <v>262.77272727272725</v>
      </c>
      <c r="H2321" s="24" t="s">
        <v>5022</v>
      </c>
      <c r="I2321" s="24">
        <v>262.77272727272725</v>
      </c>
    </row>
    <row r="2322" spans="1:9" x14ac:dyDescent="0.3">
      <c r="A2322" s="21" t="s">
        <v>542</v>
      </c>
      <c r="B2322" s="21">
        <v>51531170</v>
      </c>
      <c r="C2322" s="21" t="s">
        <v>543</v>
      </c>
      <c r="D2322" s="21"/>
      <c r="E2322" s="21"/>
      <c r="F2322" s="21" t="s">
        <v>123</v>
      </c>
      <c r="G2322" s="22" t="s">
        <v>5022</v>
      </c>
      <c r="H2322" s="22">
        <v>3.3684210526315801</v>
      </c>
      <c r="I2322" s="22">
        <v>3.3684210526315801</v>
      </c>
    </row>
    <row r="2323" spans="1:9" x14ac:dyDescent="0.3">
      <c r="A2323" s="23" t="s">
        <v>594</v>
      </c>
      <c r="B2323" s="23">
        <v>51531180</v>
      </c>
      <c r="C2323" s="23" t="s">
        <v>543</v>
      </c>
      <c r="D2323" s="23"/>
      <c r="E2323" s="23"/>
      <c r="F2323" s="23" t="s">
        <v>123</v>
      </c>
      <c r="G2323" s="24" t="s">
        <v>5022</v>
      </c>
      <c r="H2323" s="24">
        <v>1.9375</v>
      </c>
      <c r="I2323" s="24">
        <v>1.9375</v>
      </c>
    </row>
    <row r="2324" spans="1:9" x14ac:dyDescent="0.3">
      <c r="A2324" s="21" t="s">
        <v>3024</v>
      </c>
      <c r="B2324" s="21">
        <v>51570030</v>
      </c>
      <c r="C2324" s="21" t="s">
        <v>3025</v>
      </c>
      <c r="D2324" s="21"/>
      <c r="E2324" s="21"/>
      <c r="F2324" s="21" t="s">
        <v>5004</v>
      </c>
      <c r="G2324" s="22" t="s">
        <v>5022</v>
      </c>
      <c r="H2324" s="22" t="s">
        <v>5022</v>
      </c>
      <c r="I2324" s="22">
        <v>0</v>
      </c>
    </row>
    <row r="2325" spans="1:9" x14ac:dyDescent="0.3">
      <c r="A2325" s="23" t="s">
        <v>3026</v>
      </c>
      <c r="B2325" s="23">
        <v>51570040</v>
      </c>
      <c r="C2325" s="23" t="s">
        <v>3025</v>
      </c>
      <c r="D2325" s="23"/>
      <c r="E2325" s="23"/>
      <c r="F2325" s="23" t="s">
        <v>5004</v>
      </c>
      <c r="G2325" s="24" t="s">
        <v>5022</v>
      </c>
      <c r="H2325" s="24" t="s">
        <v>5022</v>
      </c>
      <c r="I2325" s="24">
        <v>0</v>
      </c>
    </row>
    <row r="2326" spans="1:9" x14ac:dyDescent="0.3">
      <c r="A2326" s="21" t="s">
        <v>2951</v>
      </c>
      <c r="B2326" s="21">
        <v>51570170</v>
      </c>
      <c r="C2326" s="21" t="s">
        <v>2952</v>
      </c>
      <c r="D2326" s="21"/>
      <c r="E2326" s="21"/>
      <c r="F2326" s="21" t="s">
        <v>5004</v>
      </c>
      <c r="G2326" s="22" t="s">
        <v>5022</v>
      </c>
      <c r="H2326" s="22" t="s">
        <v>5022</v>
      </c>
      <c r="I2326" s="22">
        <v>0</v>
      </c>
    </row>
    <row r="2327" spans="1:9" x14ac:dyDescent="0.3">
      <c r="A2327" s="23" t="s">
        <v>2953</v>
      </c>
      <c r="B2327" s="23">
        <v>51570180</v>
      </c>
      <c r="C2327" s="23" t="s">
        <v>2952</v>
      </c>
      <c r="D2327" s="23"/>
      <c r="E2327" s="23"/>
      <c r="F2327" s="23" t="s">
        <v>5004</v>
      </c>
      <c r="G2327" s="24" t="s">
        <v>5022</v>
      </c>
      <c r="H2327" s="24" t="s">
        <v>5022</v>
      </c>
      <c r="I2327" s="24">
        <v>0</v>
      </c>
    </row>
    <row r="2328" spans="1:9" x14ac:dyDescent="0.3">
      <c r="A2328" s="21" t="s">
        <v>2087</v>
      </c>
      <c r="B2328" s="21">
        <v>51592010</v>
      </c>
      <c r="C2328" s="21" t="s">
        <v>1865</v>
      </c>
      <c r="D2328" s="21"/>
      <c r="E2328" s="21"/>
      <c r="F2328" s="21" t="s">
        <v>5000</v>
      </c>
      <c r="G2328" s="22" t="s">
        <v>5022</v>
      </c>
      <c r="H2328" s="22" t="s">
        <v>5022</v>
      </c>
      <c r="I2328" s="22">
        <v>0</v>
      </c>
    </row>
    <row r="2329" spans="1:9" x14ac:dyDescent="0.3">
      <c r="A2329" s="23" t="s">
        <v>2088</v>
      </c>
      <c r="B2329" s="23">
        <v>51592020</v>
      </c>
      <c r="C2329" s="23" t="s">
        <v>2089</v>
      </c>
      <c r="D2329" s="23"/>
      <c r="E2329" s="23"/>
      <c r="F2329" s="23" t="s">
        <v>5000</v>
      </c>
      <c r="G2329" s="24" t="s">
        <v>5022</v>
      </c>
      <c r="H2329" s="24" t="s">
        <v>5022</v>
      </c>
      <c r="I2329" s="24">
        <v>0</v>
      </c>
    </row>
    <row r="2330" spans="1:9" x14ac:dyDescent="0.3">
      <c r="A2330" s="21" t="s">
        <v>2090</v>
      </c>
      <c r="B2330" s="21">
        <v>51592030</v>
      </c>
      <c r="C2330" s="21" t="s">
        <v>2089</v>
      </c>
      <c r="D2330" s="21"/>
      <c r="E2330" s="21"/>
      <c r="F2330" s="21" t="s">
        <v>5000</v>
      </c>
      <c r="G2330" s="22" t="s">
        <v>5022</v>
      </c>
      <c r="H2330" s="22" t="s">
        <v>5022</v>
      </c>
      <c r="I2330" s="22">
        <v>0</v>
      </c>
    </row>
    <row r="2331" spans="1:9" x14ac:dyDescent="0.3">
      <c r="A2331" s="23" t="s">
        <v>2091</v>
      </c>
      <c r="B2331" s="23">
        <v>51592040</v>
      </c>
      <c r="C2331" s="23" t="s">
        <v>2092</v>
      </c>
      <c r="D2331" s="23"/>
      <c r="E2331" s="23"/>
      <c r="F2331" s="23" t="s">
        <v>5000</v>
      </c>
      <c r="G2331" s="24" t="s">
        <v>5022</v>
      </c>
      <c r="H2331" s="24" t="s">
        <v>5022</v>
      </c>
      <c r="I2331" s="24">
        <v>0</v>
      </c>
    </row>
    <row r="2332" spans="1:9" x14ac:dyDescent="0.3">
      <c r="A2332" s="21" t="s">
        <v>2093</v>
      </c>
      <c r="B2332" s="21">
        <v>51592050</v>
      </c>
      <c r="C2332" s="21" t="s">
        <v>2092</v>
      </c>
      <c r="D2332" s="21"/>
      <c r="E2332" s="21"/>
      <c r="F2332" s="21" t="s">
        <v>5000</v>
      </c>
      <c r="G2332" s="22" t="s">
        <v>5022</v>
      </c>
      <c r="H2332" s="22" t="s">
        <v>5022</v>
      </c>
      <c r="I2332" s="22">
        <v>0</v>
      </c>
    </row>
    <row r="2333" spans="1:9" x14ac:dyDescent="0.3">
      <c r="A2333" s="23" t="s">
        <v>2094</v>
      </c>
      <c r="B2333" s="23">
        <v>51592060</v>
      </c>
      <c r="C2333" s="23" t="s">
        <v>2095</v>
      </c>
      <c r="D2333" s="23"/>
      <c r="E2333" s="23"/>
      <c r="F2333" s="23" t="s">
        <v>5000</v>
      </c>
      <c r="G2333" s="24" t="s">
        <v>5022</v>
      </c>
      <c r="H2333" s="24" t="s">
        <v>5022</v>
      </c>
      <c r="I2333" s="24">
        <v>0</v>
      </c>
    </row>
    <row r="2334" spans="1:9" x14ac:dyDescent="0.3">
      <c r="A2334" s="23" t="s">
        <v>2096</v>
      </c>
      <c r="B2334" s="23">
        <v>51592070</v>
      </c>
      <c r="C2334" s="23" t="s">
        <v>2095</v>
      </c>
      <c r="D2334" s="23"/>
      <c r="E2334" s="23"/>
      <c r="F2334" s="23" t="s">
        <v>5000</v>
      </c>
      <c r="G2334" s="24" t="s">
        <v>5022</v>
      </c>
      <c r="H2334" s="24" t="s">
        <v>5022</v>
      </c>
      <c r="I2334" s="24">
        <v>0</v>
      </c>
    </row>
    <row r="2335" spans="1:9" x14ac:dyDescent="0.3">
      <c r="A2335" s="21" t="s">
        <v>2097</v>
      </c>
      <c r="B2335" s="21">
        <v>51592080</v>
      </c>
      <c r="C2335" s="21" t="s">
        <v>2098</v>
      </c>
      <c r="D2335" s="21"/>
      <c r="E2335" s="21"/>
      <c r="F2335" s="21" t="s">
        <v>5000</v>
      </c>
      <c r="G2335" s="22" t="s">
        <v>5022</v>
      </c>
      <c r="H2335" s="22" t="s">
        <v>5022</v>
      </c>
      <c r="I2335" s="22">
        <v>0</v>
      </c>
    </row>
    <row r="2336" spans="1:9" x14ac:dyDescent="0.3">
      <c r="A2336" s="23" t="s">
        <v>2099</v>
      </c>
      <c r="B2336" s="23">
        <v>51592090</v>
      </c>
      <c r="C2336" s="23" t="s">
        <v>2098</v>
      </c>
      <c r="D2336" s="23"/>
      <c r="E2336" s="23"/>
      <c r="F2336" s="23" t="s">
        <v>5000</v>
      </c>
      <c r="G2336" s="24" t="s">
        <v>5022</v>
      </c>
      <c r="H2336" s="24" t="s">
        <v>5022</v>
      </c>
      <c r="I2336" s="24">
        <v>0</v>
      </c>
    </row>
    <row r="2337" spans="1:9" x14ac:dyDescent="0.3">
      <c r="A2337" s="21" t="s">
        <v>2100</v>
      </c>
      <c r="B2337" s="21">
        <v>51592100</v>
      </c>
      <c r="C2337" s="21" t="s">
        <v>2101</v>
      </c>
      <c r="D2337" s="21"/>
      <c r="E2337" s="21"/>
      <c r="F2337" s="21" t="s">
        <v>5000</v>
      </c>
      <c r="G2337" s="22" t="s">
        <v>5022</v>
      </c>
      <c r="H2337" s="22" t="s">
        <v>5022</v>
      </c>
      <c r="I2337" s="22">
        <v>0</v>
      </c>
    </row>
    <row r="2338" spans="1:9" x14ac:dyDescent="0.3">
      <c r="A2338" s="23" t="s">
        <v>2102</v>
      </c>
      <c r="B2338" s="23">
        <v>51592110</v>
      </c>
      <c r="C2338" s="23" t="s">
        <v>2101</v>
      </c>
      <c r="D2338" s="23"/>
      <c r="E2338" s="23"/>
      <c r="F2338" s="23" t="s">
        <v>5000</v>
      </c>
      <c r="G2338" s="24" t="s">
        <v>5022</v>
      </c>
      <c r="H2338" s="24" t="s">
        <v>5022</v>
      </c>
      <c r="I2338" s="24">
        <v>0</v>
      </c>
    </row>
    <row r="2339" spans="1:9" x14ac:dyDescent="0.3">
      <c r="A2339" s="21" t="s">
        <v>642</v>
      </c>
      <c r="B2339" s="21">
        <v>51610010</v>
      </c>
      <c r="C2339" s="21" t="s">
        <v>584</v>
      </c>
      <c r="D2339" s="21"/>
      <c r="E2339" s="21"/>
      <c r="F2339" s="21" t="s">
        <v>426</v>
      </c>
      <c r="G2339" s="22" t="s">
        <v>5022</v>
      </c>
      <c r="H2339" s="22">
        <v>1.47058823529412</v>
      </c>
      <c r="I2339" s="22">
        <v>1.47058823529412</v>
      </c>
    </row>
    <row r="2340" spans="1:9" x14ac:dyDescent="0.3">
      <c r="A2340" s="23" t="s">
        <v>206</v>
      </c>
      <c r="B2340" s="23">
        <v>51610060</v>
      </c>
      <c r="C2340" s="23" t="s">
        <v>79</v>
      </c>
      <c r="D2340" s="23"/>
      <c r="E2340" s="23"/>
      <c r="F2340" s="23" t="s">
        <v>38</v>
      </c>
      <c r="G2340" s="24" t="s">
        <v>5022</v>
      </c>
      <c r="H2340" s="24">
        <v>36.318181818181799</v>
      </c>
      <c r="I2340" s="24">
        <v>36.318181818181799</v>
      </c>
    </row>
    <row r="2341" spans="1:9" x14ac:dyDescent="0.3">
      <c r="A2341" s="21" t="s">
        <v>78</v>
      </c>
      <c r="B2341" s="21">
        <v>51610070</v>
      </c>
      <c r="C2341" s="21" t="s">
        <v>79</v>
      </c>
      <c r="D2341" s="21"/>
      <c r="E2341" s="21"/>
      <c r="F2341" s="21" t="s">
        <v>38</v>
      </c>
      <c r="G2341" s="22" t="s">
        <v>5022</v>
      </c>
      <c r="H2341" s="22">
        <v>101.863636363636</v>
      </c>
      <c r="I2341" s="22">
        <v>101.863636363636</v>
      </c>
    </row>
    <row r="2342" spans="1:9" x14ac:dyDescent="0.3">
      <c r="A2342" s="23" t="s">
        <v>699</v>
      </c>
      <c r="B2342" s="23">
        <v>51610080</v>
      </c>
      <c r="C2342" s="23" t="s">
        <v>700</v>
      </c>
      <c r="D2342" s="23"/>
      <c r="E2342" s="23"/>
      <c r="F2342" s="23" t="s">
        <v>38</v>
      </c>
      <c r="G2342" s="24" t="s">
        <v>5022</v>
      </c>
      <c r="H2342" s="24">
        <v>1.3333333333333299</v>
      </c>
      <c r="I2342" s="24">
        <v>1.3333333333333299</v>
      </c>
    </row>
    <row r="2343" spans="1:9" x14ac:dyDescent="0.3">
      <c r="A2343" s="21" t="s">
        <v>790</v>
      </c>
      <c r="B2343" s="21">
        <v>51610090</v>
      </c>
      <c r="C2343" s="21" t="s">
        <v>700</v>
      </c>
      <c r="D2343" s="21"/>
      <c r="E2343" s="21"/>
      <c r="F2343" s="21" t="s">
        <v>38</v>
      </c>
      <c r="G2343" s="22" t="s">
        <v>5022</v>
      </c>
      <c r="H2343" s="22">
        <v>1.1428571428571399</v>
      </c>
      <c r="I2343" s="22">
        <v>1.1428571428571399</v>
      </c>
    </row>
    <row r="2344" spans="1:9" x14ac:dyDescent="0.3">
      <c r="A2344" s="23" t="s">
        <v>818</v>
      </c>
      <c r="B2344" s="23">
        <v>51610100</v>
      </c>
      <c r="C2344" s="23" t="s">
        <v>764</v>
      </c>
      <c r="D2344" s="23"/>
      <c r="E2344" s="23"/>
      <c r="F2344" s="23" t="s">
        <v>38</v>
      </c>
      <c r="G2344" s="24" t="s">
        <v>5022</v>
      </c>
      <c r="H2344" s="24">
        <v>1</v>
      </c>
      <c r="I2344" s="24">
        <v>1</v>
      </c>
    </row>
    <row r="2345" spans="1:9" x14ac:dyDescent="0.3">
      <c r="A2345" s="21" t="s">
        <v>763</v>
      </c>
      <c r="B2345" s="21">
        <v>51610110</v>
      </c>
      <c r="C2345" s="21" t="s">
        <v>764</v>
      </c>
      <c r="D2345" s="21"/>
      <c r="E2345" s="21"/>
      <c r="F2345" s="21" t="s">
        <v>38</v>
      </c>
      <c r="G2345" s="22" t="s">
        <v>5022</v>
      </c>
      <c r="H2345" s="22">
        <v>1.3333333333333299</v>
      </c>
      <c r="I2345" s="22">
        <v>1.3333333333333299</v>
      </c>
    </row>
    <row r="2346" spans="1:9" x14ac:dyDescent="0.3">
      <c r="A2346" s="23" t="s">
        <v>2103</v>
      </c>
      <c r="B2346" s="23">
        <v>51610150</v>
      </c>
      <c r="C2346" s="23" t="s">
        <v>2104</v>
      </c>
      <c r="D2346" s="23"/>
      <c r="E2346" s="23"/>
      <c r="F2346" s="23" t="s">
        <v>38</v>
      </c>
      <c r="G2346" s="24" t="s">
        <v>5022</v>
      </c>
      <c r="H2346" s="24">
        <v>11.421052631578901</v>
      </c>
      <c r="I2346" s="24">
        <v>11.421052631578901</v>
      </c>
    </row>
    <row r="2347" spans="1:9" x14ac:dyDescent="0.3">
      <c r="A2347" s="21" t="s">
        <v>2105</v>
      </c>
      <c r="B2347" s="21">
        <v>51610160</v>
      </c>
      <c r="C2347" s="21" t="s">
        <v>2104</v>
      </c>
      <c r="D2347" s="21"/>
      <c r="E2347" s="21"/>
      <c r="F2347" s="21" t="s">
        <v>38</v>
      </c>
      <c r="G2347" s="22" t="s">
        <v>5022</v>
      </c>
      <c r="H2347" s="22">
        <v>1.7692307692307701</v>
      </c>
      <c r="I2347" s="22">
        <v>1.7692307692307701</v>
      </c>
    </row>
    <row r="2348" spans="1:9" x14ac:dyDescent="0.3">
      <c r="A2348" s="23" t="s">
        <v>2106</v>
      </c>
      <c r="B2348" s="23">
        <v>51610170</v>
      </c>
      <c r="C2348" s="23" t="s">
        <v>2107</v>
      </c>
      <c r="D2348" s="23"/>
      <c r="E2348" s="23"/>
      <c r="F2348" s="23" t="s">
        <v>38</v>
      </c>
      <c r="G2348" s="24" t="s">
        <v>5022</v>
      </c>
      <c r="H2348" s="24">
        <v>3.375</v>
      </c>
      <c r="I2348" s="24">
        <v>3.375</v>
      </c>
    </row>
    <row r="2349" spans="1:9" x14ac:dyDescent="0.3">
      <c r="A2349" s="21" t="s">
        <v>2108</v>
      </c>
      <c r="B2349" s="21">
        <v>51610180</v>
      </c>
      <c r="C2349" s="21" t="s">
        <v>2107</v>
      </c>
      <c r="D2349" s="21"/>
      <c r="E2349" s="21"/>
      <c r="F2349" s="21" t="s">
        <v>38</v>
      </c>
      <c r="G2349" s="22" t="s">
        <v>5022</v>
      </c>
      <c r="H2349" s="22">
        <v>1.4285714285714299</v>
      </c>
      <c r="I2349" s="22">
        <v>1.4285714285714299</v>
      </c>
    </row>
    <row r="2350" spans="1:9" x14ac:dyDescent="0.3">
      <c r="A2350" s="23" t="s">
        <v>2109</v>
      </c>
      <c r="B2350" s="23">
        <v>51610190</v>
      </c>
      <c r="C2350" s="23" t="s">
        <v>2110</v>
      </c>
      <c r="D2350" s="23"/>
      <c r="E2350" s="23"/>
      <c r="F2350" s="23" t="s">
        <v>38</v>
      </c>
      <c r="G2350" s="24" t="s">
        <v>5022</v>
      </c>
      <c r="H2350" s="24" t="s">
        <v>5022</v>
      </c>
      <c r="I2350" s="24">
        <v>0</v>
      </c>
    </row>
    <row r="2351" spans="1:9" x14ac:dyDescent="0.3">
      <c r="A2351" s="21" t="s">
        <v>2111</v>
      </c>
      <c r="B2351" s="21">
        <v>51610200</v>
      </c>
      <c r="C2351" s="21" t="s">
        <v>2110</v>
      </c>
      <c r="D2351" s="21"/>
      <c r="E2351" s="21"/>
      <c r="F2351" s="21" t="s">
        <v>38</v>
      </c>
      <c r="G2351" s="22" t="s">
        <v>5022</v>
      </c>
      <c r="H2351" s="22">
        <v>1.5</v>
      </c>
      <c r="I2351" s="22">
        <v>1.5</v>
      </c>
    </row>
    <row r="2352" spans="1:9" x14ac:dyDescent="0.3">
      <c r="A2352" s="23" t="s">
        <v>2112</v>
      </c>
      <c r="B2352" s="23">
        <v>51610210</v>
      </c>
      <c r="C2352" s="23" t="s">
        <v>2113</v>
      </c>
      <c r="D2352" s="23"/>
      <c r="E2352" s="23"/>
      <c r="F2352" s="23" t="s">
        <v>38</v>
      </c>
      <c r="G2352" s="24" t="s">
        <v>5022</v>
      </c>
      <c r="H2352" s="24">
        <v>2.21428571428571</v>
      </c>
      <c r="I2352" s="24">
        <v>2.21428571428571</v>
      </c>
    </row>
    <row r="2353" spans="1:9" x14ac:dyDescent="0.3">
      <c r="A2353" s="21" t="s">
        <v>2114</v>
      </c>
      <c r="B2353" s="21">
        <v>51610220</v>
      </c>
      <c r="C2353" s="21" t="s">
        <v>2113</v>
      </c>
      <c r="D2353" s="21"/>
      <c r="E2353" s="21"/>
      <c r="F2353" s="21" t="s">
        <v>38</v>
      </c>
      <c r="G2353" s="22" t="s">
        <v>5022</v>
      </c>
      <c r="H2353" s="22">
        <v>1</v>
      </c>
      <c r="I2353" s="22">
        <v>1</v>
      </c>
    </row>
    <row r="2354" spans="1:9" x14ac:dyDescent="0.3">
      <c r="A2354" s="23" t="s">
        <v>4745</v>
      </c>
      <c r="B2354" s="23">
        <v>51610230</v>
      </c>
      <c r="C2354" s="23" t="s">
        <v>4746</v>
      </c>
      <c r="D2354" s="23"/>
      <c r="E2354" s="23"/>
      <c r="F2354" s="23" t="s">
        <v>39</v>
      </c>
      <c r="G2354" s="24" t="s">
        <v>5022</v>
      </c>
      <c r="H2354" s="24">
        <v>2.0714285714285698</v>
      </c>
      <c r="I2354" s="24">
        <v>2.0714285714285698</v>
      </c>
    </row>
    <row r="2355" spans="1:9" x14ac:dyDescent="0.3">
      <c r="A2355" s="21" t="s">
        <v>4747</v>
      </c>
      <c r="B2355" s="21">
        <v>51610240</v>
      </c>
      <c r="C2355" s="21" t="s">
        <v>4746</v>
      </c>
      <c r="D2355" s="21"/>
      <c r="E2355" s="21"/>
      <c r="F2355" s="21" t="s">
        <v>39</v>
      </c>
      <c r="G2355" s="22" t="s">
        <v>5022</v>
      </c>
      <c r="H2355" s="22">
        <v>1</v>
      </c>
      <c r="I2355" s="22">
        <v>1</v>
      </c>
    </row>
    <row r="2356" spans="1:9" x14ac:dyDescent="0.3">
      <c r="A2356" s="23" t="s">
        <v>3580</v>
      </c>
      <c r="B2356" s="23">
        <v>59151280</v>
      </c>
      <c r="C2356" s="23" t="s">
        <v>3579</v>
      </c>
      <c r="D2356" s="23"/>
      <c r="E2356" s="23"/>
      <c r="F2356" s="23" t="s">
        <v>15</v>
      </c>
      <c r="G2356" s="24">
        <v>285.81818181818181</v>
      </c>
      <c r="H2356" s="24" t="s">
        <v>5022</v>
      </c>
      <c r="I2356" s="24">
        <v>285.81818181818181</v>
      </c>
    </row>
    <row r="2357" spans="1:9" x14ac:dyDescent="0.3">
      <c r="A2357" s="21" t="s">
        <v>3736</v>
      </c>
      <c r="B2357" s="21">
        <v>59151290</v>
      </c>
      <c r="C2357" s="21" t="s">
        <v>3737</v>
      </c>
      <c r="D2357" s="21"/>
      <c r="E2357" s="21"/>
      <c r="F2357" s="21" t="s">
        <v>15</v>
      </c>
      <c r="G2357" s="22">
        <v>43.090909090909093</v>
      </c>
      <c r="H2357" s="22" t="s">
        <v>5022</v>
      </c>
      <c r="I2357" s="22">
        <v>43.090909090909093</v>
      </c>
    </row>
    <row r="2358" spans="1:9" x14ac:dyDescent="0.3">
      <c r="A2358" s="23" t="s">
        <v>2116</v>
      </c>
      <c r="B2358" s="23">
        <v>51611060</v>
      </c>
      <c r="C2358" s="23" t="s">
        <v>2117</v>
      </c>
      <c r="D2358" s="23"/>
      <c r="E2358" s="23"/>
      <c r="F2358" s="23" t="s">
        <v>38</v>
      </c>
      <c r="G2358" s="24" t="s">
        <v>5022</v>
      </c>
      <c r="H2358" s="24" t="s">
        <v>5022</v>
      </c>
      <c r="I2358" s="24">
        <v>0</v>
      </c>
    </row>
    <row r="2359" spans="1:9" x14ac:dyDescent="0.3">
      <c r="A2359" s="21" t="s">
        <v>2118</v>
      </c>
      <c r="B2359" s="21">
        <v>51611070</v>
      </c>
      <c r="C2359" s="21" t="s">
        <v>2117</v>
      </c>
      <c r="D2359" s="21"/>
      <c r="E2359" s="21"/>
      <c r="F2359" s="21" t="s">
        <v>38</v>
      </c>
      <c r="G2359" s="22" t="s">
        <v>5022</v>
      </c>
      <c r="H2359" s="22" t="s">
        <v>5022</v>
      </c>
      <c r="I2359" s="22">
        <v>0</v>
      </c>
    </row>
    <row r="2360" spans="1:9" x14ac:dyDescent="0.3">
      <c r="A2360" s="23" t="s">
        <v>2119</v>
      </c>
      <c r="B2360" s="23">
        <v>51615510</v>
      </c>
      <c r="C2360" s="23" t="s">
        <v>2120</v>
      </c>
      <c r="D2360" s="23"/>
      <c r="E2360" s="23"/>
      <c r="F2360" s="23" t="s">
        <v>38</v>
      </c>
      <c r="G2360" s="24" t="s">
        <v>5022</v>
      </c>
      <c r="H2360" s="24">
        <v>23.181818181818201</v>
      </c>
      <c r="I2360" s="24">
        <v>23.181818181818201</v>
      </c>
    </row>
    <row r="2361" spans="1:9" x14ac:dyDescent="0.3">
      <c r="A2361" s="21" t="s">
        <v>2121</v>
      </c>
      <c r="B2361" s="21">
        <v>51620010</v>
      </c>
      <c r="C2361" s="21" t="s">
        <v>2029</v>
      </c>
      <c r="D2361" s="21"/>
      <c r="E2361" s="21"/>
      <c r="F2361" s="21" t="s">
        <v>5003</v>
      </c>
      <c r="G2361" s="22" t="s">
        <v>5022</v>
      </c>
      <c r="H2361" s="22">
        <v>1.6923076923076901</v>
      </c>
      <c r="I2361" s="22">
        <v>1.6923076923076901</v>
      </c>
    </row>
    <row r="2362" spans="1:9" x14ac:dyDescent="0.3">
      <c r="A2362" s="23" t="s">
        <v>2122</v>
      </c>
      <c r="B2362" s="23">
        <v>51620020</v>
      </c>
      <c r="C2362" s="23" t="s">
        <v>2123</v>
      </c>
      <c r="D2362" s="23"/>
      <c r="E2362" s="23"/>
      <c r="F2362" s="23" t="s">
        <v>5003</v>
      </c>
      <c r="G2362" s="24" t="s">
        <v>5022</v>
      </c>
      <c r="H2362" s="24">
        <v>1.3333333333333299</v>
      </c>
      <c r="I2362" s="24">
        <v>1.3333333333333299</v>
      </c>
    </row>
    <row r="2363" spans="1:9" x14ac:dyDescent="0.3">
      <c r="A2363" s="21" t="s">
        <v>2124</v>
      </c>
      <c r="B2363" s="22">
        <v>51620030</v>
      </c>
      <c r="C2363" s="21" t="s">
        <v>2123</v>
      </c>
      <c r="D2363" s="21"/>
      <c r="E2363" s="21"/>
      <c r="F2363" s="21" t="s">
        <v>5003</v>
      </c>
      <c r="G2363" s="22" t="s">
        <v>5022</v>
      </c>
      <c r="H2363" s="22">
        <v>1.4285714285714299</v>
      </c>
      <c r="I2363" s="22">
        <v>1.4285714285714299</v>
      </c>
    </row>
    <row r="2364" spans="1:9" x14ac:dyDescent="0.3">
      <c r="A2364" s="23" t="s">
        <v>2125</v>
      </c>
      <c r="B2364" s="23">
        <v>51620040</v>
      </c>
      <c r="C2364" s="23" t="s">
        <v>2126</v>
      </c>
      <c r="D2364" s="23"/>
      <c r="E2364" s="23"/>
      <c r="F2364" s="23" t="s">
        <v>5003</v>
      </c>
      <c r="G2364" s="24" t="s">
        <v>5022</v>
      </c>
      <c r="H2364" s="24">
        <v>2.57894736842105</v>
      </c>
      <c r="I2364" s="24">
        <v>2.57894736842105</v>
      </c>
    </row>
    <row r="2365" spans="1:9" x14ac:dyDescent="0.3">
      <c r="A2365" s="21" t="s">
        <v>2127</v>
      </c>
      <c r="B2365" s="22">
        <v>51620050</v>
      </c>
      <c r="C2365" s="21" t="s">
        <v>2126</v>
      </c>
      <c r="D2365" s="21"/>
      <c r="E2365" s="21"/>
      <c r="F2365" s="21" t="s">
        <v>5003</v>
      </c>
      <c r="G2365" s="22" t="s">
        <v>5022</v>
      </c>
      <c r="H2365" s="22">
        <v>2.2105263157894699</v>
      </c>
      <c r="I2365" s="22">
        <v>2.2105263157894699</v>
      </c>
    </row>
    <row r="2366" spans="1:9" x14ac:dyDescent="0.3">
      <c r="A2366" s="21" t="s">
        <v>2128</v>
      </c>
      <c r="B2366" s="21">
        <v>51620060</v>
      </c>
      <c r="C2366" s="21" t="s">
        <v>2129</v>
      </c>
      <c r="D2366" s="21"/>
      <c r="E2366" s="21"/>
      <c r="F2366" s="21" t="s">
        <v>5003</v>
      </c>
      <c r="G2366" s="22" t="s">
        <v>5022</v>
      </c>
      <c r="H2366" s="22">
        <v>4.7727272727272698</v>
      </c>
      <c r="I2366" s="22">
        <v>4.7727272727272698</v>
      </c>
    </row>
    <row r="2367" spans="1:9" x14ac:dyDescent="0.3">
      <c r="A2367" s="23" t="s">
        <v>2130</v>
      </c>
      <c r="B2367" s="23">
        <v>51620070</v>
      </c>
      <c r="C2367" s="23" t="s">
        <v>2129</v>
      </c>
      <c r="D2367" s="23"/>
      <c r="E2367" s="23"/>
      <c r="F2367" s="23" t="s">
        <v>5003</v>
      </c>
      <c r="G2367" s="24" t="s">
        <v>5022</v>
      </c>
      <c r="H2367" s="24">
        <v>10</v>
      </c>
      <c r="I2367" s="24">
        <v>10</v>
      </c>
    </row>
    <row r="2368" spans="1:9" x14ac:dyDescent="0.3">
      <c r="A2368" s="21" t="s">
        <v>2131</v>
      </c>
      <c r="B2368" s="21">
        <v>51620080</v>
      </c>
      <c r="C2368" s="21" t="s">
        <v>57</v>
      </c>
      <c r="D2368" s="21"/>
      <c r="E2368" s="21"/>
      <c r="F2368" s="21" t="s">
        <v>5003</v>
      </c>
      <c r="G2368" s="22" t="s">
        <v>5022</v>
      </c>
      <c r="H2368" s="22">
        <v>2.0952380952380998</v>
      </c>
      <c r="I2368" s="22">
        <v>2.0952380952380998</v>
      </c>
    </row>
    <row r="2369" spans="1:9" x14ac:dyDescent="0.3">
      <c r="A2369" s="23" t="s">
        <v>2132</v>
      </c>
      <c r="B2369" s="23">
        <v>51620090</v>
      </c>
      <c r="C2369" s="23" t="s">
        <v>57</v>
      </c>
      <c r="D2369" s="23"/>
      <c r="E2369" s="23"/>
      <c r="F2369" s="23" t="s">
        <v>5003</v>
      </c>
      <c r="G2369" s="24" t="s">
        <v>5022</v>
      </c>
      <c r="H2369" s="24">
        <v>2.9545454545454501</v>
      </c>
      <c r="I2369" s="24">
        <v>2.9545454545454501</v>
      </c>
    </row>
    <row r="2370" spans="1:9" x14ac:dyDescent="0.3">
      <c r="A2370" s="21" t="s">
        <v>2133</v>
      </c>
      <c r="B2370" s="21">
        <v>51630010</v>
      </c>
      <c r="C2370" s="21" t="s">
        <v>2079</v>
      </c>
      <c r="D2370" s="21"/>
      <c r="E2370" s="21"/>
      <c r="F2370" s="21" t="s">
        <v>123</v>
      </c>
      <c r="G2370" s="22" t="s">
        <v>5022</v>
      </c>
      <c r="H2370" s="22">
        <v>1</v>
      </c>
      <c r="I2370" s="22">
        <v>1</v>
      </c>
    </row>
    <row r="2371" spans="1:9" x14ac:dyDescent="0.3">
      <c r="A2371" s="23" t="s">
        <v>2134</v>
      </c>
      <c r="B2371" s="23">
        <v>51630020</v>
      </c>
      <c r="C2371" s="23" t="s">
        <v>2135</v>
      </c>
      <c r="D2371" s="23"/>
      <c r="E2371" s="23"/>
      <c r="F2371" s="23" t="s">
        <v>123</v>
      </c>
      <c r="G2371" s="24" t="s">
        <v>5022</v>
      </c>
      <c r="H2371" s="24" t="s">
        <v>5022</v>
      </c>
      <c r="I2371" s="24">
        <v>0</v>
      </c>
    </row>
    <row r="2372" spans="1:9" x14ac:dyDescent="0.3">
      <c r="A2372" s="21" t="s">
        <v>2136</v>
      </c>
      <c r="B2372" s="21">
        <v>51630030</v>
      </c>
      <c r="C2372" s="21" t="s">
        <v>2135</v>
      </c>
      <c r="D2372" s="21"/>
      <c r="E2372" s="21"/>
      <c r="F2372" s="21" t="s">
        <v>123</v>
      </c>
      <c r="G2372" s="22" t="s">
        <v>5022</v>
      </c>
      <c r="H2372" s="22" t="s">
        <v>5022</v>
      </c>
      <c r="I2372" s="22">
        <v>0</v>
      </c>
    </row>
    <row r="2373" spans="1:9" x14ac:dyDescent="0.3">
      <c r="A2373" s="23" t="s">
        <v>2137</v>
      </c>
      <c r="B2373" s="23">
        <v>51630040</v>
      </c>
      <c r="C2373" s="23" t="s">
        <v>2138</v>
      </c>
      <c r="D2373" s="23"/>
      <c r="E2373" s="23"/>
      <c r="F2373" s="23" t="s">
        <v>123</v>
      </c>
      <c r="G2373" s="24" t="s">
        <v>5022</v>
      </c>
      <c r="H2373" s="24" t="s">
        <v>5022</v>
      </c>
      <c r="I2373" s="24">
        <v>0</v>
      </c>
    </row>
    <row r="2374" spans="1:9" x14ac:dyDescent="0.3">
      <c r="A2374" s="21" t="s">
        <v>2139</v>
      </c>
      <c r="B2374" s="21">
        <v>51630050</v>
      </c>
      <c r="C2374" s="21" t="s">
        <v>2138</v>
      </c>
      <c r="D2374" s="21"/>
      <c r="E2374" s="21"/>
      <c r="F2374" s="21" t="s">
        <v>123</v>
      </c>
      <c r="G2374" s="22" t="s">
        <v>5022</v>
      </c>
      <c r="H2374" s="22" t="s">
        <v>5022</v>
      </c>
      <c r="I2374" s="22">
        <v>0</v>
      </c>
    </row>
    <row r="2375" spans="1:9" x14ac:dyDescent="0.3">
      <c r="A2375" s="23" t="s">
        <v>2140</v>
      </c>
      <c r="B2375" s="23">
        <v>51630060</v>
      </c>
      <c r="C2375" s="23" t="s">
        <v>2141</v>
      </c>
      <c r="D2375" s="23"/>
      <c r="E2375" s="23"/>
      <c r="F2375" s="23" t="s">
        <v>123</v>
      </c>
      <c r="G2375" s="24" t="s">
        <v>5022</v>
      </c>
      <c r="H2375" s="24" t="s">
        <v>5022</v>
      </c>
      <c r="I2375" s="24">
        <v>0</v>
      </c>
    </row>
    <row r="2376" spans="1:9" x14ac:dyDescent="0.3">
      <c r="A2376" s="21" t="s">
        <v>2142</v>
      </c>
      <c r="B2376" s="21">
        <v>51630070</v>
      </c>
      <c r="C2376" s="21" t="s">
        <v>2141</v>
      </c>
      <c r="D2376" s="21"/>
      <c r="E2376" s="21"/>
      <c r="F2376" s="21" t="s">
        <v>123</v>
      </c>
      <c r="G2376" s="22" t="s">
        <v>5022</v>
      </c>
      <c r="H2376" s="22" t="s">
        <v>5022</v>
      </c>
      <c r="I2376" s="22">
        <v>0</v>
      </c>
    </row>
    <row r="2377" spans="1:9" x14ac:dyDescent="0.3">
      <c r="A2377" s="23" t="s">
        <v>2143</v>
      </c>
      <c r="B2377" s="23">
        <v>51630080</v>
      </c>
      <c r="C2377" s="23" t="s">
        <v>2144</v>
      </c>
      <c r="D2377" s="23"/>
      <c r="E2377" s="23"/>
      <c r="F2377" s="23" t="s">
        <v>364</v>
      </c>
      <c r="G2377" s="24" t="s">
        <v>5022</v>
      </c>
      <c r="H2377" s="24">
        <v>1</v>
      </c>
      <c r="I2377" s="24">
        <v>1</v>
      </c>
    </row>
    <row r="2378" spans="1:9" x14ac:dyDescent="0.3">
      <c r="A2378" s="21" t="s">
        <v>2145</v>
      </c>
      <c r="B2378" s="21">
        <v>51630090</v>
      </c>
      <c r="C2378" s="21" t="s">
        <v>2144</v>
      </c>
      <c r="D2378" s="21"/>
      <c r="E2378" s="21"/>
      <c r="F2378" s="21" t="s">
        <v>364</v>
      </c>
      <c r="G2378" s="22" t="s">
        <v>5022</v>
      </c>
      <c r="H2378" s="22" t="s">
        <v>5022</v>
      </c>
      <c r="I2378" s="22">
        <v>0</v>
      </c>
    </row>
    <row r="2379" spans="1:9" x14ac:dyDescent="0.3">
      <c r="A2379" s="23" t="s">
        <v>2146</v>
      </c>
      <c r="B2379" s="23">
        <v>51630100</v>
      </c>
      <c r="C2379" s="23" t="s">
        <v>266</v>
      </c>
      <c r="D2379" s="23"/>
      <c r="E2379" s="23"/>
      <c r="F2379" s="23" t="s">
        <v>364</v>
      </c>
      <c r="G2379" s="24" t="s">
        <v>5022</v>
      </c>
      <c r="H2379" s="24">
        <v>1.36363636363636</v>
      </c>
      <c r="I2379" s="24">
        <v>1.36363636363636</v>
      </c>
    </row>
    <row r="2380" spans="1:9" x14ac:dyDescent="0.3">
      <c r="A2380" s="21" t="s">
        <v>2147</v>
      </c>
      <c r="B2380" s="21">
        <v>51630110</v>
      </c>
      <c r="C2380" s="21" t="s">
        <v>266</v>
      </c>
      <c r="D2380" s="21"/>
      <c r="E2380" s="21"/>
      <c r="F2380" s="21" t="s">
        <v>364</v>
      </c>
      <c r="G2380" s="22" t="s">
        <v>5022</v>
      </c>
      <c r="H2380" s="22">
        <v>1</v>
      </c>
      <c r="I2380" s="22">
        <v>1</v>
      </c>
    </row>
    <row r="2381" spans="1:9" x14ac:dyDescent="0.3">
      <c r="A2381" s="23" t="s">
        <v>2148</v>
      </c>
      <c r="B2381" s="23">
        <v>51630120</v>
      </c>
      <c r="C2381" s="23" t="s">
        <v>2009</v>
      </c>
      <c r="D2381" s="23"/>
      <c r="E2381" s="23"/>
      <c r="F2381" s="23" t="s">
        <v>5005</v>
      </c>
      <c r="G2381" s="24" t="s">
        <v>5022</v>
      </c>
      <c r="H2381" s="24">
        <v>1</v>
      </c>
      <c r="I2381" s="24">
        <v>1</v>
      </c>
    </row>
    <row r="2382" spans="1:9" x14ac:dyDescent="0.3">
      <c r="A2382" s="21" t="s">
        <v>2149</v>
      </c>
      <c r="B2382" s="21">
        <v>51630130</v>
      </c>
      <c r="C2382" s="21" t="s">
        <v>2009</v>
      </c>
      <c r="D2382" s="21"/>
      <c r="E2382" s="21"/>
      <c r="F2382" s="21" t="s">
        <v>5005</v>
      </c>
      <c r="G2382" s="22" t="s">
        <v>5022</v>
      </c>
      <c r="H2382" s="22" t="s">
        <v>5022</v>
      </c>
      <c r="I2382" s="22">
        <v>0</v>
      </c>
    </row>
    <row r="2383" spans="1:9" x14ac:dyDescent="0.3">
      <c r="A2383" s="23" t="s">
        <v>2150</v>
      </c>
      <c r="B2383" s="23">
        <v>51630140</v>
      </c>
      <c r="C2383" s="23" t="s">
        <v>2151</v>
      </c>
      <c r="D2383" s="23"/>
      <c r="E2383" s="23"/>
      <c r="F2383" s="23" t="s">
        <v>5005</v>
      </c>
      <c r="G2383" s="24" t="s">
        <v>5022</v>
      </c>
      <c r="H2383" s="24">
        <v>1</v>
      </c>
      <c r="I2383" s="24">
        <v>1</v>
      </c>
    </row>
    <row r="2384" spans="1:9" x14ac:dyDescent="0.3">
      <c r="A2384" s="21" t="s">
        <v>454</v>
      </c>
      <c r="B2384" s="21">
        <v>51631010</v>
      </c>
      <c r="C2384" s="21" t="s">
        <v>32</v>
      </c>
      <c r="D2384" s="21"/>
      <c r="E2384" s="21"/>
      <c r="F2384" s="21" t="s">
        <v>364</v>
      </c>
      <c r="G2384" s="22" t="s">
        <v>5022</v>
      </c>
      <c r="H2384" s="22">
        <v>4.5</v>
      </c>
      <c r="I2384" s="22">
        <v>4.5</v>
      </c>
    </row>
    <row r="2385" spans="1:9" x14ac:dyDescent="0.3">
      <c r="A2385" s="23" t="s">
        <v>363</v>
      </c>
      <c r="B2385" s="23">
        <v>51631020</v>
      </c>
      <c r="C2385" s="23" t="s">
        <v>32</v>
      </c>
      <c r="D2385" s="23"/>
      <c r="E2385" s="23"/>
      <c r="F2385" s="23" t="s">
        <v>364</v>
      </c>
      <c r="G2385" s="24" t="s">
        <v>5022</v>
      </c>
      <c r="H2385" s="24">
        <v>10.818181818181801</v>
      </c>
      <c r="I2385" s="24">
        <v>10.818181818181801</v>
      </c>
    </row>
    <row r="2386" spans="1:9" x14ac:dyDescent="0.3">
      <c r="A2386" s="21" t="s">
        <v>539</v>
      </c>
      <c r="B2386" s="21">
        <v>51910010</v>
      </c>
      <c r="C2386" s="21" t="s">
        <v>540</v>
      </c>
      <c r="D2386" s="21"/>
      <c r="E2386" s="21"/>
      <c r="F2386" s="21" t="s">
        <v>28</v>
      </c>
      <c r="G2386" s="22" t="s">
        <v>5022</v>
      </c>
      <c r="H2386" s="22">
        <v>4.6363636363636402</v>
      </c>
      <c r="I2386" s="22">
        <v>4.6363636363636402</v>
      </c>
    </row>
    <row r="2387" spans="1:9" x14ac:dyDescent="0.3">
      <c r="A2387" s="23" t="s">
        <v>791</v>
      </c>
      <c r="B2387" s="23">
        <v>51910020</v>
      </c>
      <c r="C2387" s="23" t="s">
        <v>774</v>
      </c>
      <c r="D2387" s="23"/>
      <c r="E2387" s="23"/>
      <c r="F2387" s="23" t="s">
        <v>775</v>
      </c>
      <c r="G2387" s="24" t="s">
        <v>5022</v>
      </c>
      <c r="H2387" s="24">
        <v>1</v>
      </c>
      <c r="I2387" s="24">
        <v>1</v>
      </c>
    </row>
    <row r="2388" spans="1:9" x14ac:dyDescent="0.3">
      <c r="A2388" s="21" t="s">
        <v>773</v>
      </c>
      <c r="B2388" s="21">
        <v>51910030</v>
      </c>
      <c r="C2388" s="21" t="s">
        <v>774</v>
      </c>
      <c r="D2388" s="21"/>
      <c r="E2388" s="21"/>
      <c r="F2388" s="21" t="s">
        <v>775</v>
      </c>
      <c r="G2388" s="22" t="s">
        <v>5022</v>
      </c>
      <c r="H2388" s="22" t="s">
        <v>5022</v>
      </c>
      <c r="I2388" s="22">
        <v>0</v>
      </c>
    </row>
    <row r="2389" spans="1:9" x14ac:dyDescent="0.3">
      <c r="A2389" s="23" t="s">
        <v>2152</v>
      </c>
      <c r="B2389" s="23">
        <v>51910040</v>
      </c>
      <c r="C2389" s="23" t="s">
        <v>2153</v>
      </c>
      <c r="D2389" s="23"/>
      <c r="E2389" s="23"/>
      <c r="F2389" s="23" t="s">
        <v>775</v>
      </c>
      <c r="G2389" s="24" t="s">
        <v>5022</v>
      </c>
      <c r="H2389" s="24">
        <v>3.3181818181818201</v>
      </c>
      <c r="I2389" s="24">
        <v>3.3181818181818201</v>
      </c>
    </row>
    <row r="2390" spans="1:9" x14ac:dyDescent="0.3">
      <c r="A2390" s="21" t="s">
        <v>2154</v>
      </c>
      <c r="B2390" s="21">
        <v>51910050</v>
      </c>
      <c r="C2390" s="21" t="s">
        <v>2153</v>
      </c>
      <c r="D2390" s="21"/>
      <c r="E2390" s="21"/>
      <c r="F2390" s="21" t="s">
        <v>775</v>
      </c>
      <c r="G2390" s="22" t="s">
        <v>5022</v>
      </c>
      <c r="H2390" s="22">
        <v>9.4090909090909101</v>
      </c>
      <c r="I2390" s="22">
        <v>9.4090909090909101</v>
      </c>
    </row>
    <row r="2391" spans="1:9" x14ac:dyDescent="0.3">
      <c r="A2391" s="23" t="s">
        <v>2155</v>
      </c>
      <c r="B2391" s="23">
        <v>51910080</v>
      </c>
      <c r="C2391" s="23" t="s">
        <v>820</v>
      </c>
      <c r="D2391" s="23"/>
      <c r="E2391" s="23"/>
      <c r="F2391" s="23" t="s">
        <v>775</v>
      </c>
      <c r="G2391" s="24" t="s">
        <v>5022</v>
      </c>
      <c r="H2391" s="24">
        <v>1</v>
      </c>
      <c r="I2391" s="24">
        <v>1</v>
      </c>
    </row>
    <row r="2392" spans="1:9" x14ac:dyDescent="0.3">
      <c r="A2392" s="21" t="s">
        <v>819</v>
      </c>
      <c r="B2392" s="21">
        <v>51910090</v>
      </c>
      <c r="C2392" s="21" t="s">
        <v>820</v>
      </c>
      <c r="D2392" s="21"/>
      <c r="E2392" s="21"/>
      <c r="F2392" s="21" t="s">
        <v>775</v>
      </c>
      <c r="G2392" s="22" t="s">
        <v>5022</v>
      </c>
      <c r="H2392" s="22">
        <v>1.2</v>
      </c>
      <c r="I2392" s="22">
        <v>1.2</v>
      </c>
    </row>
    <row r="2393" spans="1:9" x14ac:dyDescent="0.3">
      <c r="A2393" s="23" t="s">
        <v>563</v>
      </c>
      <c r="B2393" s="23">
        <v>51910100</v>
      </c>
      <c r="C2393" s="23" t="s">
        <v>106</v>
      </c>
      <c r="D2393" s="23"/>
      <c r="E2393" s="23"/>
      <c r="F2393" s="23" t="s">
        <v>564</v>
      </c>
      <c r="G2393" s="24" t="s">
        <v>5022</v>
      </c>
      <c r="H2393" s="24">
        <v>4.4090909090909101</v>
      </c>
      <c r="I2393" s="24">
        <v>4.4090909090909101</v>
      </c>
    </row>
    <row r="2394" spans="1:9" x14ac:dyDescent="0.3">
      <c r="A2394" s="21" t="s">
        <v>2156</v>
      </c>
      <c r="B2394" s="21">
        <v>51910110</v>
      </c>
      <c r="C2394" s="21" t="s">
        <v>2157</v>
      </c>
      <c r="D2394" s="21"/>
      <c r="E2394" s="21"/>
      <c r="F2394" s="21" t="s">
        <v>775</v>
      </c>
      <c r="G2394" s="22" t="s">
        <v>5022</v>
      </c>
      <c r="H2394" s="22">
        <v>19.909090909090899</v>
      </c>
      <c r="I2394" s="22">
        <v>19.909090909090899</v>
      </c>
    </row>
    <row r="2395" spans="1:9" x14ac:dyDescent="0.3">
      <c r="A2395" s="23" t="s">
        <v>2158</v>
      </c>
      <c r="B2395" s="23">
        <v>51910120</v>
      </c>
      <c r="C2395" s="23" t="s">
        <v>2157</v>
      </c>
      <c r="D2395" s="23"/>
      <c r="E2395" s="23"/>
      <c r="F2395" s="23" t="s">
        <v>775</v>
      </c>
      <c r="G2395" s="24" t="s">
        <v>5022</v>
      </c>
      <c r="H2395" s="24">
        <v>4.9047619047619104</v>
      </c>
      <c r="I2395" s="24">
        <v>4.9047619047619104</v>
      </c>
    </row>
    <row r="2396" spans="1:9" x14ac:dyDescent="0.3">
      <c r="A2396" s="21" t="s">
        <v>2159</v>
      </c>
      <c r="B2396" s="21">
        <v>51910130</v>
      </c>
      <c r="C2396" s="21" t="s">
        <v>2160</v>
      </c>
      <c r="D2396" s="21"/>
      <c r="E2396" s="21"/>
      <c r="F2396" s="21" t="s">
        <v>775</v>
      </c>
      <c r="G2396" s="22" t="s">
        <v>5022</v>
      </c>
      <c r="H2396" s="22">
        <v>2.6111111111111098</v>
      </c>
      <c r="I2396" s="22">
        <v>2.6111111111111098</v>
      </c>
    </row>
    <row r="2397" spans="1:9" x14ac:dyDescent="0.3">
      <c r="A2397" s="23" t="s">
        <v>2161</v>
      </c>
      <c r="B2397" s="23">
        <v>51910140</v>
      </c>
      <c r="C2397" s="23" t="s">
        <v>2160</v>
      </c>
      <c r="D2397" s="23"/>
      <c r="E2397" s="23"/>
      <c r="F2397" s="23" t="s">
        <v>775</v>
      </c>
      <c r="G2397" s="24" t="s">
        <v>5022</v>
      </c>
      <c r="H2397" s="24">
        <v>1.2</v>
      </c>
      <c r="I2397" s="24">
        <v>1.2</v>
      </c>
    </row>
    <row r="2398" spans="1:9" x14ac:dyDescent="0.3">
      <c r="A2398" s="21" t="s">
        <v>2162</v>
      </c>
      <c r="B2398" s="21">
        <v>53632010</v>
      </c>
      <c r="C2398" s="21" t="s">
        <v>2151</v>
      </c>
      <c r="D2398" s="21"/>
      <c r="E2398" s="21"/>
      <c r="F2398" s="21" t="s">
        <v>5005</v>
      </c>
      <c r="G2398" s="22" t="s">
        <v>5022</v>
      </c>
      <c r="H2398" s="22" t="s">
        <v>5022</v>
      </c>
      <c r="I2398" s="22">
        <v>0</v>
      </c>
    </row>
    <row r="2399" spans="1:9" x14ac:dyDescent="0.3">
      <c r="A2399" s="23" t="s">
        <v>2163</v>
      </c>
      <c r="B2399" s="23">
        <v>53632020</v>
      </c>
      <c r="C2399" s="23" t="s">
        <v>2164</v>
      </c>
      <c r="D2399" s="23"/>
      <c r="E2399" s="23"/>
      <c r="F2399" s="23" t="s">
        <v>5005</v>
      </c>
      <c r="G2399" s="24" t="s">
        <v>5022</v>
      </c>
      <c r="H2399" s="24">
        <v>1</v>
      </c>
      <c r="I2399" s="24">
        <v>1</v>
      </c>
    </row>
    <row r="2400" spans="1:9" x14ac:dyDescent="0.3">
      <c r="A2400" s="21" t="s">
        <v>2165</v>
      </c>
      <c r="B2400" s="21">
        <v>53632030</v>
      </c>
      <c r="C2400" s="21" t="s">
        <v>2164</v>
      </c>
      <c r="D2400" s="21"/>
      <c r="E2400" s="21"/>
      <c r="F2400" s="21" t="s">
        <v>5005</v>
      </c>
      <c r="G2400" s="22" t="s">
        <v>5022</v>
      </c>
      <c r="H2400" s="22" t="s">
        <v>5022</v>
      </c>
      <c r="I2400" s="22">
        <v>0</v>
      </c>
    </row>
    <row r="2401" spans="1:9" x14ac:dyDescent="0.3">
      <c r="A2401" s="23" t="s">
        <v>2166</v>
      </c>
      <c r="B2401" s="23">
        <v>53632040</v>
      </c>
      <c r="C2401" s="23" t="s">
        <v>2167</v>
      </c>
      <c r="D2401" s="23"/>
      <c r="E2401" s="23"/>
      <c r="F2401" s="23" t="s">
        <v>5005</v>
      </c>
      <c r="G2401" s="24" t="s">
        <v>5022</v>
      </c>
      <c r="H2401" s="24" t="s">
        <v>5022</v>
      </c>
      <c r="I2401" s="24">
        <v>0</v>
      </c>
    </row>
    <row r="2402" spans="1:9" x14ac:dyDescent="0.3">
      <c r="A2402" s="21" t="s">
        <v>2168</v>
      </c>
      <c r="B2402" s="21">
        <v>53632050</v>
      </c>
      <c r="C2402" s="21" t="s">
        <v>2167</v>
      </c>
      <c r="D2402" s="21"/>
      <c r="E2402" s="21"/>
      <c r="F2402" s="21" t="s">
        <v>5005</v>
      </c>
      <c r="G2402" s="22" t="s">
        <v>5022</v>
      </c>
      <c r="H2402" s="22">
        <v>1</v>
      </c>
      <c r="I2402" s="22">
        <v>1</v>
      </c>
    </row>
    <row r="2403" spans="1:9" x14ac:dyDescent="0.3">
      <c r="A2403" s="23" t="s">
        <v>2169</v>
      </c>
      <c r="B2403" s="23">
        <v>53632060</v>
      </c>
      <c r="C2403" s="23" t="s">
        <v>2170</v>
      </c>
      <c r="D2403" s="23"/>
      <c r="E2403" s="23"/>
      <c r="F2403" s="23" t="s">
        <v>5005</v>
      </c>
      <c r="G2403" s="24" t="s">
        <v>5022</v>
      </c>
      <c r="H2403" s="24" t="s">
        <v>5022</v>
      </c>
      <c r="I2403" s="24">
        <v>0</v>
      </c>
    </row>
    <row r="2404" spans="1:9" x14ac:dyDescent="0.3">
      <c r="A2404" s="21" t="s">
        <v>2171</v>
      </c>
      <c r="B2404" s="21">
        <v>53632070</v>
      </c>
      <c r="C2404" s="21" t="s">
        <v>2170</v>
      </c>
      <c r="D2404" s="21"/>
      <c r="E2404" s="21"/>
      <c r="F2404" s="21" t="s">
        <v>5005</v>
      </c>
      <c r="G2404" s="22" t="s">
        <v>5022</v>
      </c>
      <c r="H2404" s="22" t="s">
        <v>5022</v>
      </c>
      <c r="I2404" s="22">
        <v>0</v>
      </c>
    </row>
    <row r="2405" spans="1:9" x14ac:dyDescent="0.3">
      <c r="A2405" s="23" t="s">
        <v>2172</v>
      </c>
      <c r="B2405" s="23">
        <v>53632080</v>
      </c>
      <c r="C2405" s="23" t="s">
        <v>2173</v>
      </c>
      <c r="D2405" s="23"/>
      <c r="E2405" s="23"/>
      <c r="F2405" s="23" t="s">
        <v>5005</v>
      </c>
      <c r="G2405" s="24" t="s">
        <v>5022</v>
      </c>
      <c r="H2405" s="24" t="s">
        <v>5022</v>
      </c>
      <c r="I2405" s="24">
        <v>0</v>
      </c>
    </row>
    <row r="2406" spans="1:9" x14ac:dyDescent="0.3">
      <c r="A2406" s="21" t="s">
        <v>2174</v>
      </c>
      <c r="B2406" s="21">
        <v>53632090</v>
      </c>
      <c r="C2406" s="21" t="s">
        <v>2173</v>
      </c>
      <c r="D2406" s="21"/>
      <c r="E2406" s="21"/>
      <c r="F2406" s="21" t="s">
        <v>5005</v>
      </c>
      <c r="G2406" s="22" t="s">
        <v>5022</v>
      </c>
      <c r="H2406" s="22" t="s">
        <v>5022</v>
      </c>
      <c r="I2406" s="22">
        <v>0</v>
      </c>
    </row>
    <row r="2407" spans="1:9" x14ac:dyDescent="0.3">
      <c r="A2407" s="23" t="s">
        <v>2175</v>
      </c>
      <c r="B2407" s="23">
        <v>57352010</v>
      </c>
      <c r="C2407" s="23" t="s">
        <v>2176</v>
      </c>
      <c r="D2407" s="23"/>
      <c r="E2407" s="23"/>
      <c r="F2407" s="23" t="s">
        <v>4926</v>
      </c>
      <c r="G2407" s="24" t="s">
        <v>5022</v>
      </c>
      <c r="H2407" s="24">
        <v>2.15</v>
      </c>
      <c r="I2407" s="24">
        <v>2.15</v>
      </c>
    </row>
    <row r="2408" spans="1:9" x14ac:dyDescent="0.3">
      <c r="A2408" s="21" t="s">
        <v>2177</v>
      </c>
      <c r="B2408" s="21">
        <v>57352020</v>
      </c>
      <c r="C2408" s="21" t="s">
        <v>111</v>
      </c>
      <c r="D2408" s="21"/>
      <c r="E2408" s="21"/>
      <c r="F2408" s="21" t="s">
        <v>4926</v>
      </c>
      <c r="G2408" s="22" t="s">
        <v>5022</v>
      </c>
      <c r="H2408" s="22">
        <v>18.272727272727298</v>
      </c>
      <c r="I2408" s="22">
        <v>18.272727272727298</v>
      </c>
    </row>
    <row r="2409" spans="1:9" x14ac:dyDescent="0.3">
      <c r="A2409" s="23" t="s">
        <v>2178</v>
      </c>
      <c r="B2409" s="23">
        <v>57352030</v>
      </c>
      <c r="C2409" s="23" t="s">
        <v>111</v>
      </c>
      <c r="D2409" s="23"/>
      <c r="E2409" s="23"/>
      <c r="F2409" s="23" t="s">
        <v>4926</v>
      </c>
      <c r="G2409" s="24" t="s">
        <v>5022</v>
      </c>
      <c r="H2409" s="24">
        <v>44.318181818181799</v>
      </c>
      <c r="I2409" s="24">
        <v>44.318181818181799</v>
      </c>
    </row>
    <row r="2410" spans="1:9" x14ac:dyDescent="0.3">
      <c r="A2410" s="21" t="s">
        <v>2179</v>
      </c>
      <c r="B2410" s="21">
        <v>57352040</v>
      </c>
      <c r="C2410" s="21" t="s">
        <v>2180</v>
      </c>
      <c r="D2410" s="21"/>
      <c r="E2410" s="21"/>
      <c r="F2410" s="21" t="s">
        <v>4926</v>
      </c>
      <c r="G2410" s="22" t="s">
        <v>5022</v>
      </c>
      <c r="H2410" s="22">
        <v>1.6666666666666701</v>
      </c>
      <c r="I2410" s="22">
        <v>1.6666666666666701</v>
      </c>
    </row>
    <row r="2411" spans="1:9" x14ac:dyDescent="0.3">
      <c r="A2411" s="23" t="s">
        <v>3738</v>
      </c>
      <c r="B2411" s="23">
        <v>59151300</v>
      </c>
      <c r="C2411" s="23" t="s">
        <v>3737</v>
      </c>
      <c r="D2411" s="23"/>
      <c r="E2411" s="23"/>
      <c r="F2411" s="23" t="s">
        <v>15</v>
      </c>
      <c r="G2411" s="24">
        <v>128.54545454545453</v>
      </c>
      <c r="H2411" s="24" t="s">
        <v>5022</v>
      </c>
      <c r="I2411" s="24">
        <v>128.54545454545453</v>
      </c>
    </row>
    <row r="2412" spans="1:9" x14ac:dyDescent="0.3">
      <c r="A2412" s="21" t="s">
        <v>3798</v>
      </c>
      <c r="B2412" s="21">
        <v>59151310</v>
      </c>
      <c r="C2412" s="21" t="s">
        <v>3799</v>
      </c>
      <c r="D2412" s="21"/>
      <c r="E2412" s="21"/>
      <c r="F2412" s="21" t="s">
        <v>15</v>
      </c>
      <c r="G2412" s="22">
        <v>26.272727272727273</v>
      </c>
      <c r="H2412" s="22" t="s">
        <v>5022</v>
      </c>
      <c r="I2412" s="22">
        <v>26.272727272727273</v>
      </c>
    </row>
    <row r="2413" spans="1:9" x14ac:dyDescent="0.3">
      <c r="A2413" s="23" t="s">
        <v>2184</v>
      </c>
      <c r="B2413" s="23">
        <v>57352070</v>
      </c>
      <c r="C2413" s="23" t="s">
        <v>2180</v>
      </c>
      <c r="D2413" s="23"/>
      <c r="E2413" s="23"/>
      <c r="F2413" s="23" t="s">
        <v>4926</v>
      </c>
      <c r="G2413" s="24" t="s">
        <v>5022</v>
      </c>
      <c r="H2413" s="24">
        <v>2.2105263157894699</v>
      </c>
      <c r="I2413" s="24">
        <v>2.2105263157894699</v>
      </c>
    </row>
    <row r="2414" spans="1:9" x14ac:dyDescent="0.3">
      <c r="A2414" s="21" t="s">
        <v>2185</v>
      </c>
      <c r="B2414" s="21">
        <v>57352080</v>
      </c>
      <c r="C2414" s="21" t="s">
        <v>2186</v>
      </c>
      <c r="D2414" s="21"/>
      <c r="E2414" s="21"/>
      <c r="F2414" s="21" t="s">
        <v>4926</v>
      </c>
      <c r="G2414" s="22" t="s">
        <v>5022</v>
      </c>
      <c r="H2414" s="22">
        <v>2.8095238095238102</v>
      </c>
      <c r="I2414" s="22">
        <v>2.8095238095238102</v>
      </c>
    </row>
    <row r="2415" spans="1:9" x14ac:dyDescent="0.3">
      <c r="A2415" s="23" t="s">
        <v>2187</v>
      </c>
      <c r="B2415" s="23">
        <v>57352081</v>
      </c>
      <c r="C2415" s="23" t="s">
        <v>2186</v>
      </c>
      <c r="D2415" s="23"/>
      <c r="E2415" s="23"/>
      <c r="F2415" s="23" t="s">
        <v>4926</v>
      </c>
      <c r="G2415" s="24" t="s">
        <v>5022</v>
      </c>
      <c r="H2415" s="24" t="s">
        <v>5022</v>
      </c>
      <c r="I2415" s="24">
        <v>0</v>
      </c>
    </row>
    <row r="2416" spans="1:9" x14ac:dyDescent="0.3">
      <c r="A2416" s="21" t="s">
        <v>2188</v>
      </c>
      <c r="B2416" s="21">
        <v>57352090</v>
      </c>
      <c r="C2416" s="21" t="s">
        <v>2186</v>
      </c>
      <c r="D2416" s="21"/>
      <c r="E2416" s="21"/>
      <c r="F2416" s="21" t="s">
        <v>4926</v>
      </c>
      <c r="G2416" s="22" t="s">
        <v>5022</v>
      </c>
      <c r="H2416" s="22">
        <v>37.772727272727302</v>
      </c>
      <c r="I2416" s="22">
        <v>37.772727272727302</v>
      </c>
    </row>
    <row r="2417" spans="1:9" x14ac:dyDescent="0.3">
      <c r="A2417" s="23" t="s">
        <v>2189</v>
      </c>
      <c r="B2417" s="23">
        <v>57352100</v>
      </c>
      <c r="C2417" s="23" t="s">
        <v>2190</v>
      </c>
      <c r="D2417" s="23"/>
      <c r="E2417" s="23"/>
      <c r="F2417" s="23" t="s">
        <v>4926</v>
      </c>
      <c r="G2417" s="24" t="s">
        <v>5022</v>
      </c>
      <c r="H2417" s="24">
        <v>1.7619047619047601</v>
      </c>
      <c r="I2417" s="24">
        <v>1.7619047619047601</v>
      </c>
    </row>
    <row r="2418" spans="1:9" x14ac:dyDescent="0.3">
      <c r="A2418" s="21" t="s">
        <v>2191</v>
      </c>
      <c r="B2418" s="21">
        <v>57352101</v>
      </c>
      <c r="C2418" s="21" t="s">
        <v>2190</v>
      </c>
      <c r="D2418" s="21"/>
      <c r="E2418" s="21"/>
      <c r="F2418" s="21" t="s">
        <v>4926</v>
      </c>
      <c r="G2418" s="22" t="s">
        <v>5022</v>
      </c>
      <c r="H2418" s="22" t="s">
        <v>5022</v>
      </c>
      <c r="I2418" s="22">
        <v>0</v>
      </c>
    </row>
    <row r="2419" spans="1:9" x14ac:dyDescent="0.3">
      <c r="A2419" s="23" t="s">
        <v>2192</v>
      </c>
      <c r="B2419" s="23">
        <v>57352110</v>
      </c>
      <c r="C2419" s="23" t="s">
        <v>2190</v>
      </c>
      <c r="D2419" s="23"/>
      <c r="E2419" s="23"/>
      <c r="F2419" s="23" t="s">
        <v>4926</v>
      </c>
      <c r="G2419" s="24" t="s">
        <v>5022</v>
      </c>
      <c r="H2419" s="24">
        <v>9.5</v>
      </c>
      <c r="I2419" s="24">
        <v>9.5</v>
      </c>
    </row>
    <row r="2420" spans="1:9" x14ac:dyDescent="0.3">
      <c r="A2420" s="21" t="s">
        <v>2193</v>
      </c>
      <c r="B2420" s="21">
        <v>57352150</v>
      </c>
      <c r="C2420" s="21" t="s">
        <v>2194</v>
      </c>
      <c r="D2420" s="21"/>
      <c r="E2420" s="21"/>
      <c r="F2420" s="21" t="s">
        <v>4926</v>
      </c>
      <c r="G2420" s="22" t="s">
        <v>5022</v>
      </c>
      <c r="H2420" s="22">
        <v>28.863636363636399</v>
      </c>
      <c r="I2420" s="22">
        <v>28.863636363636399</v>
      </c>
    </row>
    <row r="2421" spans="1:9" x14ac:dyDescent="0.3">
      <c r="A2421" s="23" t="s">
        <v>2195</v>
      </c>
      <c r="B2421" s="23">
        <v>57352180</v>
      </c>
      <c r="C2421" s="23" t="s">
        <v>2196</v>
      </c>
      <c r="D2421" s="23"/>
      <c r="E2421" s="23"/>
      <c r="F2421" s="23" t="s">
        <v>4926</v>
      </c>
      <c r="G2421" s="24" t="s">
        <v>5022</v>
      </c>
      <c r="H2421" s="24" t="s">
        <v>5022</v>
      </c>
      <c r="I2421" s="24">
        <v>0</v>
      </c>
    </row>
    <row r="2422" spans="1:9" x14ac:dyDescent="0.3">
      <c r="A2422" s="21" t="s">
        <v>2197</v>
      </c>
      <c r="B2422" s="21">
        <v>57352181</v>
      </c>
      <c r="C2422" s="21" t="s">
        <v>2196</v>
      </c>
      <c r="D2422" s="21"/>
      <c r="E2422" s="21"/>
      <c r="F2422" s="21" t="s">
        <v>4926</v>
      </c>
      <c r="G2422" s="22" t="s">
        <v>5022</v>
      </c>
      <c r="H2422" s="22" t="s">
        <v>5022</v>
      </c>
      <c r="I2422" s="22">
        <v>0</v>
      </c>
    </row>
    <row r="2423" spans="1:9" x14ac:dyDescent="0.3">
      <c r="A2423" s="23" t="s">
        <v>2198</v>
      </c>
      <c r="B2423" s="23">
        <v>57352200</v>
      </c>
      <c r="C2423" s="23" t="s">
        <v>2199</v>
      </c>
      <c r="D2423" s="23"/>
      <c r="E2423" s="23"/>
      <c r="F2423" s="23" t="s">
        <v>4926</v>
      </c>
      <c r="G2423" s="24" t="s">
        <v>5022</v>
      </c>
      <c r="H2423" s="24" t="s">
        <v>5022</v>
      </c>
      <c r="I2423" s="24">
        <v>0</v>
      </c>
    </row>
    <row r="2424" spans="1:9" x14ac:dyDescent="0.3">
      <c r="A2424" s="21" t="s">
        <v>2200</v>
      </c>
      <c r="B2424" s="21">
        <v>57352210</v>
      </c>
      <c r="C2424" s="21" t="s">
        <v>2199</v>
      </c>
      <c r="D2424" s="21"/>
      <c r="E2424" s="21"/>
      <c r="F2424" s="21" t="s">
        <v>4926</v>
      </c>
      <c r="G2424" s="22" t="s">
        <v>5022</v>
      </c>
      <c r="H2424" s="22" t="s">
        <v>5022</v>
      </c>
      <c r="I2424" s="22">
        <v>0</v>
      </c>
    </row>
    <row r="2425" spans="1:9" x14ac:dyDescent="0.3">
      <c r="A2425" s="23" t="s">
        <v>2201</v>
      </c>
      <c r="B2425" s="23">
        <v>57352220</v>
      </c>
      <c r="C2425" s="23" t="s">
        <v>2202</v>
      </c>
      <c r="D2425" s="23"/>
      <c r="E2425" s="23"/>
      <c r="F2425" s="23" t="s">
        <v>4926</v>
      </c>
      <c r="G2425" s="24" t="s">
        <v>5022</v>
      </c>
      <c r="H2425" s="24" t="s">
        <v>5022</v>
      </c>
      <c r="I2425" s="24">
        <v>0</v>
      </c>
    </row>
    <row r="2426" spans="1:9" x14ac:dyDescent="0.3">
      <c r="A2426" s="21" t="s">
        <v>2203</v>
      </c>
      <c r="B2426" s="21">
        <v>57352230</v>
      </c>
      <c r="C2426" s="21" t="s">
        <v>2202</v>
      </c>
      <c r="D2426" s="21"/>
      <c r="E2426" s="21"/>
      <c r="F2426" s="21" t="s">
        <v>4926</v>
      </c>
      <c r="G2426" s="22" t="s">
        <v>5022</v>
      </c>
      <c r="H2426" s="22" t="s">
        <v>5022</v>
      </c>
      <c r="I2426" s="22">
        <v>0</v>
      </c>
    </row>
    <row r="2427" spans="1:9" x14ac:dyDescent="0.3">
      <c r="A2427" s="23" t="s">
        <v>2204</v>
      </c>
      <c r="B2427" s="23">
        <v>57352240</v>
      </c>
      <c r="C2427" s="23" t="s">
        <v>2205</v>
      </c>
      <c r="D2427" s="23"/>
      <c r="E2427" s="23"/>
      <c r="F2427" s="23" t="s">
        <v>4926</v>
      </c>
      <c r="G2427" s="24" t="s">
        <v>5022</v>
      </c>
      <c r="H2427" s="24" t="s">
        <v>5022</v>
      </c>
      <c r="I2427" s="24">
        <v>0</v>
      </c>
    </row>
    <row r="2428" spans="1:9" x14ac:dyDescent="0.3">
      <c r="A2428" s="21" t="s">
        <v>2206</v>
      </c>
      <c r="B2428" s="21">
        <v>57352250</v>
      </c>
      <c r="C2428" s="21" t="s">
        <v>2205</v>
      </c>
      <c r="D2428" s="21"/>
      <c r="E2428" s="21"/>
      <c r="F2428" s="21" t="s">
        <v>4926</v>
      </c>
      <c r="G2428" s="22" t="s">
        <v>5022</v>
      </c>
      <c r="H2428" s="22" t="s">
        <v>5022</v>
      </c>
      <c r="I2428" s="22">
        <v>0</v>
      </c>
    </row>
    <row r="2429" spans="1:9" x14ac:dyDescent="0.3">
      <c r="A2429" s="23" t="s">
        <v>2207</v>
      </c>
      <c r="B2429" s="23">
        <v>57352260</v>
      </c>
      <c r="C2429" s="23" t="s">
        <v>2208</v>
      </c>
      <c r="D2429" s="23"/>
      <c r="E2429" s="23"/>
      <c r="F2429" s="23" t="s">
        <v>4926</v>
      </c>
      <c r="G2429" s="24" t="s">
        <v>5022</v>
      </c>
      <c r="H2429" s="24" t="s">
        <v>5022</v>
      </c>
      <c r="I2429" s="24">
        <v>0</v>
      </c>
    </row>
    <row r="2430" spans="1:9" x14ac:dyDescent="0.3">
      <c r="A2430" s="21" t="s">
        <v>2209</v>
      </c>
      <c r="B2430" s="21">
        <v>57352270</v>
      </c>
      <c r="C2430" s="21" t="s">
        <v>2208</v>
      </c>
      <c r="D2430" s="21"/>
      <c r="E2430" s="21"/>
      <c r="F2430" s="21" t="s">
        <v>4926</v>
      </c>
      <c r="G2430" s="22" t="s">
        <v>5022</v>
      </c>
      <c r="H2430" s="22">
        <v>5.5909090909090899</v>
      </c>
      <c r="I2430" s="22">
        <v>5.5909090909090899</v>
      </c>
    </row>
    <row r="2431" spans="1:9" x14ac:dyDescent="0.3">
      <c r="A2431" s="23" t="s">
        <v>2210</v>
      </c>
      <c r="B2431" s="23">
        <v>57450010</v>
      </c>
      <c r="C2431" s="23" t="s">
        <v>2211</v>
      </c>
      <c r="D2431" s="23"/>
      <c r="E2431" s="23"/>
      <c r="F2431" s="23" t="s">
        <v>5006</v>
      </c>
      <c r="G2431" s="24" t="s">
        <v>5022</v>
      </c>
      <c r="H2431" s="24">
        <v>1.4117647058823499</v>
      </c>
      <c r="I2431" s="24">
        <v>1.4117647058823499</v>
      </c>
    </row>
    <row r="2432" spans="1:9" x14ac:dyDescent="0.3">
      <c r="A2432" s="21" t="s">
        <v>2212</v>
      </c>
      <c r="B2432" s="21">
        <v>57450020</v>
      </c>
      <c r="C2432" s="21" t="s">
        <v>2213</v>
      </c>
      <c r="D2432" s="21"/>
      <c r="E2432" s="21"/>
      <c r="F2432" s="21" t="s">
        <v>5006</v>
      </c>
      <c r="G2432" s="22" t="s">
        <v>5022</v>
      </c>
      <c r="H2432" s="22">
        <v>1.9375</v>
      </c>
      <c r="I2432" s="22">
        <v>1.9375</v>
      </c>
    </row>
    <row r="2433" spans="1:9" x14ac:dyDescent="0.3">
      <c r="A2433" s="23" t="s">
        <v>2214</v>
      </c>
      <c r="B2433" s="23">
        <v>57450030</v>
      </c>
      <c r="C2433" s="23" t="s">
        <v>2213</v>
      </c>
      <c r="D2433" s="23"/>
      <c r="E2433" s="23"/>
      <c r="F2433" s="23" t="s">
        <v>5006</v>
      </c>
      <c r="G2433" s="24" t="s">
        <v>5022</v>
      </c>
      <c r="H2433" s="24">
        <v>2.3157894736842102</v>
      </c>
      <c r="I2433" s="24">
        <v>2.3157894736842102</v>
      </c>
    </row>
    <row r="2434" spans="1:9" x14ac:dyDescent="0.3">
      <c r="A2434" s="21" t="s">
        <v>2215</v>
      </c>
      <c r="B2434" s="21">
        <v>57450040</v>
      </c>
      <c r="C2434" s="21" t="s">
        <v>2216</v>
      </c>
      <c r="D2434" s="21"/>
      <c r="E2434" s="21"/>
      <c r="F2434" s="21" t="s">
        <v>5006</v>
      </c>
      <c r="G2434" s="22" t="s">
        <v>5022</v>
      </c>
      <c r="H2434" s="22">
        <v>2</v>
      </c>
      <c r="I2434" s="22">
        <v>2</v>
      </c>
    </row>
    <row r="2435" spans="1:9" x14ac:dyDescent="0.3">
      <c r="A2435" s="23" t="s">
        <v>2217</v>
      </c>
      <c r="B2435" s="23">
        <v>57450050</v>
      </c>
      <c r="C2435" s="23" t="s">
        <v>2216</v>
      </c>
      <c r="D2435" s="23"/>
      <c r="E2435" s="23"/>
      <c r="F2435" s="23" t="s">
        <v>5006</v>
      </c>
      <c r="G2435" s="24" t="s">
        <v>5022</v>
      </c>
      <c r="H2435" s="24">
        <v>4.7</v>
      </c>
      <c r="I2435" s="24">
        <v>4.7</v>
      </c>
    </row>
    <row r="2436" spans="1:9" x14ac:dyDescent="0.3">
      <c r="A2436" s="21" t="s">
        <v>2218</v>
      </c>
      <c r="B2436" s="21">
        <v>57450060</v>
      </c>
      <c r="C2436" s="21" t="s">
        <v>2219</v>
      </c>
      <c r="D2436" s="21"/>
      <c r="E2436" s="21"/>
      <c r="F2436" s="21" t="s">
        <v>5006</v>
      </c>
      <c r="G2436" s="22" t="s">
        <v>5022</v>
      </c>
      <c r="H2436" s="22">
        <v>1.25</v>
      </c>
      <c r="I2436" s="22">
        <v>1.25</v>
      </c>
    </row>
    <row r="2437" spans="1:9" x14ac:dyDescent="0.3">
      <c r="A2437" s="23" t="s">
        <v>2220</v>
      </c>
      <c r="B2437" s="23">
        <v>57450070</v>
      </c>
      <c r="C2437" s="23" t="s">
        <v>2219</v>
      </c>
      <c r="D2437" s="23"/>
      <c r="E2437" s="23"/>
      <c r="F2437" s="23" t="s">
        <v>5006</v>
      </c>
      <c r="G2437" s="24" t="s">
        <v>5022</v>
      </c>
      <c r="H2437" s="24">
        <v>1.9166666666666701</v>
      </c>
      <c r="I2437" s="24">
        <v>1.9166666666666701</v>
      </c>
    </row>
    <row r="2438" spans="1:9" x14ac:dyDescent="0.3">
      <c r="A2438" s="21" t="s">
        <v>2221</v>
      </c>
      <c r="B2438" s="21">
        <v>57450080</v>
      </c>
      <c r="C2438" s="21" t="s">
        <v>57</v>
      </c>
      <c r="D2438" s="21"/>
      <c r="E2438" s="21"/>
      <c r="F2438" s="21" t="s">
        <v>5006</v>
      </c>
      <c r="G2438" s="22" t="s">
        <v>5022</v>
      </c>
      <c r="H2438" s="22">
        <v>16.590909090909101</v>
      </c>
      <c r="I2438" s="22">
        <v>16.590909090909101</v>
      </c>
    </row>
    <row r="2439" spans="1:9" x14ac:dyDescent="0.3">
      <c r="A2439" s="23" t="s">
        <v>2222</v>
      </c>
      <c r="B2439" s="23">
        <v>57450090</v>
      </c>
      <c r="C2439" s="23" t="s">
        <v>57</v>
      </c>
      <c r="D2439" s="23"/>
      <c r="E2439" s="23"/>
      <c r="F2439" s="23" t="s">
        <v>5006</v>
      </c>
      <c r="G2439" s="24" t="s">
        <v>5022</v>
      </c>
      <c r="H2439" s="24">
        <v>36.818181818181799</v>
      </c>
      <c r="I2439" s="24">
        <v>36.818181818181799</v>
      </c>
    </row>
    <row r="2440" spans="1:9" x14ac:dyDescent="0.3">
      <c r="A2440" s="21" t="s">
        <v>2223</v>
      </c>
      <c r="B2440" s="21">
        <v>57450100</v>
      </c>
      <c r="C2440" s="21" t="s">
        <v>2224</v>
      </c>
      <c r="D2440" s="21"/>
      <c r="E2440" s="21"/>
      <c r="F2440" s="21" t="s">
        <v>5006</v>
      </c>
      <c r="G2440" s="22" t="s">
        <v>5022</v>
      </c>
      <c r="H2440" s="22">
        <v>1.5263157894736801</v>
      </c>
      <c r="I2440" s="22">
        <v>1.5263157894736801</v>
      </c>
    </row>
    <row r="2441" spans="1:9" x14ac:dyDescent="0.3">
      <c r="A2441" s="23" t="s">
        <v>2225</v>
      </c>
      <c r="B2441" s="23">
        <v>57450110</v>
      </c>
      <c r="C2441" s="23" t="s">
        <v>2224</v>
      </c>
      <c r="D2441" s="23"/>
      <c r="E2441" s="23"/>
      <c r="F2441" s="23" t="s">
        <v>5006</v>
      </c>
      <c r="G2441" s="24" t="s">
        <v>5022</v>
      </c>
      <c r="H2441" s="24">
        <v>4.4545454545454497</v>
      </c>
      <c r="I2441" s="24">
        <v>4.4545454545454497</v>
      </c>
    </row>
    <row r="2442" spans="1:9" x14ac:dyDescent="0.3">
      <c r="A2442" s="21" t="s">
        <v>2226</v>
      </c>
      <c r="B2442" s="21">
        <v>57450120</v>
      </c>
      <c r="C2442" s="21" t="s">
        <v>2227</v>
      </c>
      <c r="D2442" s="21"/>
      <c r="E2442" s="21"/>
      <c r="F2442" s="21" t="s">
        <v>4926</v>
      </c>
      <c r="G2442" s="22" t="s">
        <v>5022</v>
      </c>
      <c r="H2442" s="22">
        <v>1.25</v>
      </c>
      <c r="I2442" s="22">
        <v>1.25</v>
      </c>
    </row>
    <row r="2443" spans="1:9" x14ac:dyDescent="0.3">
      <c r="A2443" s="23" t="s">
        <v>2228</v>
      </c>
      <c r="B2443" s="23">
        <v>57450130</v>
      </c>
      <c r="C2443" s="23" t="s">
        <v>2227</v>
      </c>
      <c r="D2443" s="23"/>
      <c r="E2443" s="23"/>
      <c r="F2443" s="23" t="s">
        <v>4926</v>
      </c>
      <c r="G2443" s="24" t="s">
        <v>5022</v>
      </c>
      <c r="H2443" s="24">
        <v>1</v>
      </c>
      <c r="I2443" s="24">
        <v>1</v>
      </c>
    </row>
    <row r="2444" spans="1:9" x14ac:dyDescent="0.3">
      <c r="A2444" s="21" t="s">
        <v>2229</v>
      </c>
      <c r="B2444" s="21">
        <v>57450140</v>
      </c>
      <c r="C2444" s="21" t="s">
        <v>2176</v>
      </c>
      <c r="D2444" s="21"/>
      <c r="E2444" s="21"/>
      <c r="F2444" s="21" t="s">
        <v>4926</v>
      </c>
      <c r="G2444" s="22" t="s">
        <v>5022</v>
      </c>
      <c r="H2444" s="22">
        <v>1</v>
      </c>
      <c r="I2444" s="22">
        <v>1</v>
      </c>
    </row>
    <row r="2445" spans="1:9" x14ac:dyDescent="0.3">
      <c r="A2445" s="23" t="s">
        <v>2230</v>
      </c>
      <c r="B2445" s="23">
        <v>57452000</v>
      </c>
      <c r="C2445" s="23" t="s">
        <v>2194</v>
      </c>
      <c r="D2445" s="23"/>
      <c r="E2445" s="23"/>
      <c r="F2445" s="23" t="s">
        <v>4926</v>
      </c>
      <c r="G2445" s="24" t="s">
        <v>5022</v>
      </c>
      <c r="H2445" s="24">
        <v>42</v>
      </c>
      <c r="I2445" s="24">
        <v>42</v>
      </c>
    </row>
    <row r="2446" spans="1:9" x14ac:dyDescent="0.3">
      <c r="A2446" s="21" t="s">
        <v>2231</v>
      </c>
      <c r="B2446" s="21">
        <v>58442120</v>
      </c>
      <c r="C2446" s="21" t="s">
        <v>2232</v>
      </c>
      <c r="D2446" s="21"/>
      <c r="E2446" s="21"/>
      <c r="F2446" s="21" t="s">
        <v>464</v>
      </c>
      <c r="G2446" s="22" t="s">
        <v>5022</v>
      </c>
      <c r="H2446" s="22">
        <v>1.3</v>
      </c>
      <c r="I2446" s="22">
        <v>1.3</v>
      </c>
    </row>
    <row r="2447" spans="1:9" x14ac:dyDescent="0.3">
      <c r="A2447" s="23" t="s">
        <v>2233</v>
      </c>
      <c r="B2447" s="23">
        <v>58442140</v>
      </c>
      <c r="C2447" s="23" t="s">
        <v>2232</v>
      </c>
      <c r="D2447" s="23"/>
      <c r="E2447" s="23"/>
      <c r="F2447" s="23" t="s">
        <v>464</v>
      </c>
      <c r="G2447" s="24" t="s">
        <v>5022</v>
      </c>
      <c r="H2447" s="24">
        <v>1.3333333333333299</v>
      </c>
      <c r="I2447" s="24">
        <v>1.3333333333333299</v>
      </c>
    </row>
    <row r="2448" spans="1:9" x14ac:dyDescent="0.3">
      <c r="A2448" s="21" t="s">
        <v>491</v>
      </c>
      <c r="B2448" s="21">
        <v>58442150</v>
      </c>
      <c r="C2448" s="21" t="s">
        <v>492</v>
      </c>
      <c r="D2448" s="21"/>
      <c r="E2448" s="21"/>
      <c r="F2448" s="21" t="s">
        <v>464</v>
      </c>
      <c r="G2448" s="22" t="s">
        <v>5022</v>
      </c>
      <c r="H2448" s="22">
        <v>3.0909090909090899</v>
      </c>
      <c r="I2448" s="22">
        <v>3.0909090909090899</v>
      </c>
    </row>
    <row r="2449" spans="1:9" x14ac:dyDescent="0.3">
      <c r="A2449" s="23" t="s">
        <v>515</v>
      </c>
      <c r="B2449" s="23">
        <v>58442470</v>
      </c>
      <c r="C2449" s="23" t="s">
        <v>463</v>
      </c>
      <c r="D2449" s="23"/>
      <c r="E2449" s="23"/>
      <c r="F2449" s="23" t="s">
        <v>464</v>
      </c>
      <c r="G2449" s="24" t="s">
        <v>5022</v>
      </c>
      <c r="H2449" s="24">
        <v>6.7272727272727302</v>
      </c>
      <c r="I2449" s="24">
        <v>6.7272727272727302</v>
      </c>
    </row>
    <row r="2450" spans="1:9" x14ac:dyDescent="0.3">
      <c r="A2450" s="21" t="s">
        <v>462</v>
      </c>
      <c r="B2450" s="21">
        <v>58442480</v>
      </c>
      <c r="C2450" s="21" t="s">
        <v>463</v>
      </c>
      <c r="D2450" s="21"/>
      <c r="E2450" s="21"/>
      <c r="F2450" s="21" t="s">
        <v>464</v>
      </c>
      <c r="G2450" s="22" t="s">
        <v>5022</v>
      </c>
      <c r="H2450" s="22">
        <v>5.5238095238095202</v>
      </c>
      <c r="I2450" s="22">
        <v>5.5238095238095202</v>
      </c>
    </row>
    <row r="2451" spans="1:9" x14ac:dyDescent="0.3">
      <c r="A2451" s="23" t="s">
        <v>2234</v>
      </c>
      <c r="B2451" s="23">
        <v>58442500</v>
      </c>
      <c r="C2451" s="23" t="s">
        <v>492</v>
      </c>
      <c r="D2451" s="23"/>
      <c r="E2451" s="23"/>
      <c r="F2451" s="23" t="s">
        <v>464</v>
      </c>
      <c r="G2451" s="24" t="s">
        <v>5022</v>
      </c>
      <c r="H2451" s="24">
        <v>2.3888888888888902</v>
      </c>
      <c r="I2451" s="24">
        <v>2.3888888888888902</v>
      </c>
    </row>
    <row r="2452" spans="1:9" x14ac:dyDescent="0.3">
      <c r="A2452" s="21" t="s">
        <v>2857</v>
      </c>
      <c r="B2452" s="21">
        <v>58470010</v>
      </c>
      <c r="C2452" s="21" t="s">
        <v>1003</v>
      </c>
      <c r="D2452" s="21"/>
      <c r="E2452" s="21"/>
      <c r="F2452" s="21" t="s">
        <v>5007</v>
      </c>
      <c r="G2452" s="22" t="s">
        <v>5022</v>
      </c>
      <c r="H2452" s="22" t="s">
        <v>5022</v>
      </c>
      <c r="I2452" s="22">
        <v>0</v>
      </c>
    </row>
    <row r="2453" spans="1:9" x14ac:dyDescent="0.3">
      <c r="A2453" s="23" t="s">
        <v>3379</v>
      </c>
      <c r="B2453" s="23">
        <v>58470030</v>
      </c>
      <c r="C2453" s="23" t="s">
        <v>3380</v>
      </c>
      <c r="D2453" s="23"/>
      <c r="E2453" s="23"/>
      <c r="F2453" s="23" t="s">
        <v>5007</v>
      </c>
      <c r="G2453" s="24" t="s">
        <v>5022</v>
      </c>
      <c r="H2453" s="24">
        <v>25.227272727272702</v>
      </c>
      <c r="I2453" s="24">
        <v>25.227272727272702</v>
      </c>
    </row>
    <row r="2454" spans="1:9" x14ac:dyDescent="0.3">
      <c r="A2454" s="21" t="s">
        <v>3381</v>
      </c>
      <c r="B2454" s="21">
        <v>58470040</v>
      </c>
      <c r="C2454" s="21" t="s">
        <v>3380</v>
      </c>
      <c r="D2454" s="21"/>
      <c r="E2454" s="21"/>
      <c r="F2454" s="21" t="s">
        <v>5007</v>
      </c>
      <c r="G2454" s="22" t="s">
        <v>5022</v>
      </c>
      <c r="H2454" s="22" t="s">
        <v>5022</v>
      </c>
      <c r="I2454" s="22">
        <v>0</v>
      </c>
    </row>
    <row r="2455" spans="1:9" x14ac:dyDescent="0.3">
      <c r="A2455" s="23" t="s">
        <v>4138</v>
      </c>
      <c r="B2455" s="23">
        <v>58470060</v>
      </c>
      <c r="C2455" s="23" t="s">
        <v>370</v>
      </c>
      <c r="D2455" s="23"/>
      <c r="E2455" s="23"/>
      <c r="F2455" s="23" t="s">
        <v>5007</v>
      </c>
      <c r="G2455" s="24" t="s">
        <v>5022</v>
      </c>
      <c r="H2455" s="24">
        <v>2.4</v>
      </c>
      <c r="I2455" s="24">
        <v>2.4</v>
      </c>
    </row>
    <row r="2456" spans="1:9" x14ac:dyDescent="0.3">
      <c r="A2456" s="21" t="s">
        <v>4139</v>
      </c>
      <c r="B2456" s="21">
        <v>58470061</v>
      </c>
      <c r="C2456" s="21" t="s">
        <v>370</v>
      </c>
      <c r="D2456" s="21"/>
      <c r="E2456" s="21"/>
      <c r="F2456" s="21" t="s">
        <v>5007</v>
      </c>
      <c r="G2456" s="22" t="s">
        <v>5022</v>
      </c>
      <c r="H2456" s="22">
        <v>1</v>
      </c>
      <c r="I2456" s="22">
        <v>1</v>
      </c>
    </row>
    <row r="2457" spans="1:9" x14ac:dyDescent="0.3">
      <c r="A2457" s="23" t="s">
        <v>2235</v>
      </c>
      <c r="B2457" s="23">
        <v>58530010</v>
      </c>
      <c r="C2457" s="23" t="s">
        <v>2236</v>
      </c>
      <c r="D2457" s="23"/>
      <c r="E2457" s="23"/>
      <c r="F2457" s="23" t="s">
        <v>5008</v>
      </c>
      <c r="G2457" s="24" t="s">
        <v>5022</v>
      </c>
      <c r="H2457" s="24">
        <v>1</v>
      </c>
      <c r="I2457" s="24">
        <v>1</v>
      </c>
    </row>
    <row r="2458" spans="1:9" x14ac:dyDescent="0.3">
      <c r="A2458" s="23" t="s">
        <v>2237</v>
      </c>
      <c r="B2458" s="23">
        <v>58530020</v>
      </c>
      <c r="C2458" s="23" t="s">
        <v>2238</v>
      </c>
      <c r="D2458" s="23"/>
      <c r="E2458" s="23"/>
      <c r="F2458" s="23" t="s">
        <v>5008</v>
      </c>
      <c r="G2458" s="24" t="s">
        <v>5022</v>
      </c>
      <c r="H2458" s="24">
        <v>1</v>
      </c>
      <c r="I2458" s="24">
        <v>1</v>
      </c>
    </row>
    <row r="2459" spans="1:9" x14ac:dyDescent="0.3">
      <c r="A2459" s="21" t="s">
        <v>2239</v>
      </c>
      <c r="B2459" s="21">
        <v>58530030</v>
      </c>
      <c r="C2459" s="21" t="s">
        <v>2240</v>
      </c>
      <c r="D2459" s="21"/>
      <c r="E2459" s="21"/>
      <c r="F2459" s="21" t="s">
        <v>5008</v>
      </c>
      <c r="G2459" s="22" t="s">
        <v>5022</v>
      </c>
      <c r="H2459" s="22">
        <v>1</v>
      </c>
      <c r="I2459" s="22">
        <v>1</v>
      </c>
    </row>
    <row r="2460" spans="1:9" x14ac:dyDescent="0.3">
      <c r="A2460" s="23" t="s">
        <v>2241</v>
      </c>
      <c r="B2460" s="23">
        <v>58530050</v>
      </c>
      <c r="C2460" s="23" t="s">
        <v>2240</v>
      </c>
      <c r="D2460" s="23"/>
      <c r="E2460" s="23"/>
      <c r="F2460" s="23" t="s">
        <v>5008</v>
      </c>
      <c r="G2460" s="24" t="s">
        <v>5022</v>
      </c>
      <c r="H2460" s="24">
        <v>1.375</v>
      </c>
      <c r="I2460" s="24">
        <v>1.375</v>
      </c>
    </row>
    <row r="2461" spans="1:9" x14ac:dyDescent="0.3">
      <c r="A2461" s="21" t="s">
        <v>2242</v>
      </c>
      <c r="B2461" s="21">
        <v>58536950</v>
      </c>
      <c r="C2461" s="21" t="s">
        <v>2243</v>
      </c>
      <c r="D2461" s="21"/>
      <c r="E2461" s="21"/>
      <c r="F2461" s="21" t="s">
        <v>5008</v>
      </c>
      <c r="G2461" s="22" t="s">
        <v>5022</v>
      </c>
      <c r="H2461" s="22">
        <v>1</v>
      </c>
      <c r="I2461" s="22">
        <v>1</v>
      </c>
    </row>
    <row r="2462" spans="1:9" x14ac:dyDescent="0.3">
      <c r="A2462" s="23" t="s">
        <v>2244</v>
      </c>
      <c r="B2462" s="23">
        <v>58536960</v>
      </c>
      <c r="C2462" s="23" t="s">
        <v>2243</v>
      </c>
      <c r="D2462" s="23"/>
      <c r="E2462" s="23"/>
      <c r="F2462" s="23" t="s">
        <v>5008</v>
      </c>
      <c r="G2462" s="24" t="s">
        <v>5022</v>
      </c>
      <c r="H2462" s="24" t="s">
        <v>5022</v>
      </c>
      <c r="I2462" s="24">
        <v>0</v>
      </c>
    </row>
    <row r="2463" spans="1:9" x14ac:dyDescent="0.3">
      <c r="A2463" s="21" t="s">
        <v>2245</v>
      </c>
      <c r="B2463" s="21">
        <v>58536970</v>
      </c>
      <c r="C2463" s="21" t="s">
        <v>2246</v>
      </c>
      <c r="D2463" s="21"/>
      <c r="E2463" s="21"/>
      <c r="F2463" s="21" t="s">
        <v>5008</v>
      </c>
      <c r="G2463" s="22" t="s">
        <v>5022</v>
      </c>
      <c r="H2463" s="22">
        <v>1</v>
      </c>
      <c r="I2463" s="22">
        <v>1</v>
      </c>
    </row>
    <row r="2464" spans="1:9" x14ac:dyDescent="0.3">
      <c r="A2464" s="23" t="s">
        <v>2247</v>
      </c>
      <c r="B2464" s="23">
        <v>58536980</v>
      </c>
      <c r="C2464" s="23" t="s">
        <v>2246</v>
      </c>
      <c r="D2464" s="23"/>
      <c r="E2464" s="23"/>
      <c r="F2464" s="23" t="s">
        <v>5008</v>
      </c>
      <c r="G2464" s="24" t="s">
        <v>5022</v>
      </c>
      <c r="H2464" s="24" t="s">
        <v>5022</v>
      </c>
      <c r="I2464" s="24">
        <v>0</v>
      </c>
    </row>
    <row r="2465" spans="1:9" x14ac:dyDescent="0.3">
      <c r="A2465" s="21" t="s">
        <v>2248</v>
      </c>
      <c r="B2465" s="21">
        <v>58536990</v>
      </c>
      <c r="C2465" s="21" t="s">
        <v>2249</v>
      </c>
      <c r="D2465" s="21"/>
      <c r="E2465" s="21"/>
      <c r="F2465" s="21" t="s">
        <v>5008</v>
      </c>
      <c r="G2465" s="22" t="s">
        <v>5022</v>
      </c>
      <c r="H2465" s="22">
        <v>1</v>
      </c>
      <c r="I2465" s="22">
        <v>1</v>
      </c>
    </row>
    <row r="2466" spans="1:9" x14ac:dyDescent="0.3">
      <c r="A2466" s="23" t="s">
        <v>2250</v>
      </c>
      <c r="B2466" s="23">
        <v>58537000</v>
      </c>
      <c r="C2466" s="23" t="s">
        <v>2249</v>
      </c>
      <c r="D2466" s="23"/>
      <c r="E2466" s="23"/>
      <c r="F2466" s="23" t="s">
        <v>5008</v>
      </c>
      <c r="G2466" s="24" t="s">
        <v>5022</v>
      </c>
      <c r="H2466" s="24">
        <v>1</v>
      </c>
      <c r="I2466" s="24">
        <v>1</v>
      </c>
    </row>
    <row r="2467" spans="1:9" x14ac:dyDescent="0.3">
      <c r="A2467" s="21" t="s">
        <v>2251</v>
      </c>
      <c r="B2467" s="21">
        <v>58537010</v>
      </c>
      <c r="C2467" s="21" t="s">
        <v>2252</v>
      </c>
      <c r="D2467" s="21"/>
      <c r="E2467" s="21"/>
      <c r="F2467" s="21" t="s">
        <v>5008</v>
      </c>
      <c r="G2467" s="22" t="s">
        <v>5022</v>
      </c>
      <c r="H2467" s="22">
        <v>1</v>
      </c>
      <c r="I2467" s="22">
        <v>1</v>
      </c>
    </row>
    <row r="2468" spans="1:9" x14ac:dyDescent="0.3">
      <c r="A2468" s="23" t="s">
        <v>2253</v>
      </c>
      <c r="B2468" s="23">
        <v>58537020</v>
      </c>
      <c r="C2468" s="23" t="s">
        <v>2252</v>
      </c>
      <c r="D2468" s="23"/>
      <c r="E2468" s="23"/>
      <c r="F2468" s="23" t="s">
        <v>5008</v>
      </c>
      <c r="G2468" s="24" t="s">
        <v>5022</v>
      </c>
      <c r="H2468" s="24">
        <v>1.25</v>
      </c>
      <c r="I2468" s="24">
        <v>1.25</v>
      </c>
    </row>
    <row r="2469" spans="1:9" x14ac:dyDescent="0.3">
      <c r="A2469" s="21" t="s">
        <v>2254</v>
      </c>
      <c r="B2469" s="21">
        <v>58537030</v>
      </c>
      <c r="C2469" s="21" t="s">
        <v>2255</v>
      </c>
      <c r="D2469" s="21"/>
      <c r="E2469" s="21"/>
      <c r="F2469" s="21" t="s">
        <v>5008</v>
      </c>
      <c r="G2469" s="22" t="s">
        <v>5022</v>
      </c>
      <c r="H2469" s="22">
        <v>1</v>
      </c>
      <c r="I2469" s="22">
        <v>1</v>
      </c>
    </row>
    <row r="2470" spans="1:9" x14ac:dyDescent="0.3">
      <c r="A2470" s="23" t="s">
        <v>2256</v>
      </c>
      <c r="B2470" s="23">
        <v>58537040</v>
      </c>
      <c r="C2470" s="23" t="s">
        <v>2255</v>
      </c>
      <c r="D2470" s="23"/>
      <c r="E2470" s="23"/>
      <c r="F2470" s="23" t="s">
        <v>5008</v>
      </c>
      <c r="G2470" s="24" t="s">
        <v>5022</v>
      </c>
      <c r="H2470" s="24">
        <v>1.25</v>
      </c>
      <c r="I2470" s="24">
        <v>1.25</v>
      </c>
    </row>
    <row r="2471" spans="1:9" x14ac:dyDescent="0.3">
      <c r="A2471" s="21" t="s">
        <v>2257</v>
      </c>
      <c r="B2471" s="21">
        <v>58537050</v>
      </c>
      <c r="C2471" s="21" t="s">
        <v>2258</v>
      </c>
      <c r="D2471" s="21"/>
      <c r="E2471" s="21"/>
      <c r="F2471" s="21" t="s">
        <v>5008</v>
      </c>
      <c r="G2471" s="22" t="s">
        <v>5022</v>
      </c>
      <c r="H2471" s="22">
        <v>1.5384615384615401</v>
      </c>
      <c r="I2471" s="22">
        <v>1.5384615384615401</v>
      </c>
    </row>
    <row r="2472" spans="1:9" x14ac:dyDescent="0.3">
      <c r="A2472" s="23" t="s">
        <v>2259</v>
      </c>
      <c r="B2472" s="23">
        <v>58537060</v>
      </c>
      <c r="C2472" s="23" t="s">
        <v>2258</v>
      </c>
      <c r="D2472" s="23"/>
      <c r="E2472" s="23"/>
      <c r="F2472" s="23" t="s">
        <v>5008</v>
      </c>
      <c r="G2472" s="24" t="s">
        <v>5022</v>
      </c>
      <c r="H2472" s="24">
        <v>1</v>
      </c>
      <c r="I2472" s="24">
        <v>1</v>
      </c>
    </row>
    <row r="2473" spans="1:9" x14ac:dyDescent="0.3">
      <c r="A2473" s="21" t="s">
        <v>2260</v>
      </c>
      <c r="B2473" s="21">
        <v>58537070</v>
      </c>
      <c r="C2473" s="21" t="s">
        <v>2261</v>
      </c>
      <c r="D2473" s="21"/>
      <c r="E2473" s="21"/>
      <c r="F2473" s="21" t="s">
        <v>5008</v>
      </c>
      <c r="G2473" s="22" t="s">
        <v>5022</v>
      </c>
      <c r="H2473" s="22">
        <v>2.4444444444444402</v>
      </c>
      <c r="I2473" s="22">
        <v>2.4444444444444402</v>
      </c>
    </row>
    <row r="2474" spans="1:9" x14ac:dyDescent="0.3">
      <c r="A2474" s="23" t="s">
        <v>2262</v>
      </c>
      <c r="B2474" s="23">
        <v>58537080</v>
      </c>
      <c r="C2474" s="23" t="s">
        <v>2261</v>
      </c>
      <c r="D2474" s="23"/>
      <c r="E2474" s="23"/>
      <c r="F2474" s="23" t="s">
        <v>5008</v>
      </c>
      <c r="G2474" s="24" t="s">
        <v>5022</v>
      </c>
      <c r="H2474" s="24">
        <v>1</v>
      </c>
      <c r="I2474" s="24">
        <v>1</v>
      </c>
    </row>
    <row r="2475" spans="1:9" x14ac:dyDescent="0.3">
      <c r="A2475" s="21" t="s">
        <v>2263</v>
      </c>
      <c r="B2475" s="21">
        <v>58537090</v>
      </c>
      <c r="C2475" s="21" t="s">
        <v>2238</v>
      </c>
      <c r="D2475" s="21"/>
      <c r="E2475" s="21"/>
      <c r="F2475" s="21" t="s">
        <v>5008</v>
      </c>
      <c r="G2475" s="22" t="s">
        <v>5022</v>
      </c>
      <c r="H2475" s="22">
        <v>1.4615384615384599</v>
      </c>
      <c r="I2475" s="22">
        <v>1.4615384615384599</v>
      </c>
    </row>
    <row r="2476" spans="1:9" x14ac:dyDescent="0.3">
      <c r="A2476" s="23" t="s">
        <v>2264</v>
      </c>
      <c r="B2476" s="23">
        <v>58537110</v>
      </c>
      <c r="C2476" s="23" t="s">
        <v>2236</v>
      </c>
      <c r="D2476" s="23"/>
      <c r="E2476" s="23"/>
      <c r="F2476" s="23" t="s">
        <v>5008</v>
      </c>
      <c r="G2476" s="24" t="s">
        <v>5022</v>
      </c>
      <c r="H2476" s="24">
        <v>1.6666666666666701</v>
      </c>
      <c r="I2476" s="24">
        <v>1.6666666666666701</v>
      </c>
    </row>
    <row r="2477" spans="1:9" x14ac:dyDescent="0.3">
      <c r="A2477" s="21" t="s">
        <v>532</v>
      </c>
      <c r="B2477" s="21">
        <v>58542020</v>
      </c>
      <c r="C2477" s="21" t="s">
        <v>533</v>
      </c>
      <c r="D2477" s="21"/>
      <c r="E2477" s="21"/>
      <c r="F2477" s="21" t="s">
        <v>345</v>
      </c>
      <c r="G2477" s="22" t="s">
        <v>5022</v>
      </c>
      <c r="H2477" s="22">
        <v>4.3181818181818201</v>
      </c>
      <c r="I2477" s="22">
        <v>4.3181818181818201</v>
      </c>
    </row>
    <row r="2478" spans="1:9" x14ac:dyDescent="0.3">
      <c r="A2478" s="23" t="s">
        <v>571</v>
      </c>
      <c r="B2478" s="23">
        <v>58542030</v>
      </c>
      <c r="C2478" s="23" t="s">
        <v>533</v>
      </c>
      <c r="D2478" s="23"/>
      <c r="E2478" s="23"/>
      <c r="F2478" s="23" t="s">
        <v>345</v>
      </c>
      <c r="G2478" s="24" t="s">
        <v>5022</v>
      </c>
      <c r="H2478" s="24">
        <v>4.9047619047619104</v>
      </c>
      <c r="I2478" s="24">
        <v>4.9047619047619104</v>
      </c>
    </row>
    <row r="2479" spans="1:9" x14ac:dyDescent="0.3">
      <c r="A2479" s="21" t="s">
        <v>2265</v>
      </c>
      <c r="B2479" s="21">
        <v>58542050</v>
      </c>
      <c r="C2479" s="21" t="s">
        <v>2266</v>
      </c>
      <c r="D2479" s="21"/>
      <c r="E2479" s="21"/>
      <c r="F2479" s="21" t="s">
        <v>345</v>
      </c>
      <c r="G2479" s="22" t="s">
        <v>5022</v>
      </c>
      <c r="H2479" s="22">
        <v>9.6363636363636402</v>
      </c>
      <c r="I2479" s="22">
        <v>9.6363636363636402</v>
      </c>
    </row>
    <row r="2480" spans="1:9" x14ac:dyDescent="0.3">
      <c r="A2480" s="23" t="s">
        <v>2267</v>
      </c>
      <c r="B2480" s="24">
        <v>58542060</v>
      </c>
      <c r="C2480" s="23" t="s">
        <v>2268</v>
      </c>
      <c r="D2480" s="23"/>
      <c r="E2480" s="23"/>
      <c r="F2480" s="23" t="s">
        <v>345</v>
      </c>
      <c r="G2480" s="24" t="s">
        <v>5022</v>
      </c>
      <c r="H2480" s="24">
        <v>116.045454545455</v>
      </c>
      <c r="I2480" s="24">
        <v>116.045454545455</v>
      </c>
    </row>
    <row r="2481" spans="1:9" x14ac:dyDescent="0.3">
      <c r="A2481" s="21" t="s">
        <v>2269</v>
      </c>
      <c r="B2481" s="21">
        <v>58542070</v>
      </c>
      <c r="C2481" s="21" t="s">
        <v>2268</v>
      </c>
      <c r="D2481" s="21"/>
      <c r="E2481" s="21"/>
      <c r="F2481" s="21" t="s">
        <v>345</v>
      </c>
      <c r="G2481" s="22" t="s">
        <v>5022</v>
      </c>
      <c r="H2481" s="22">
        <v>52.954545454545503</v>
      </c>
      <c r="I2481" s="22">
        <v>52.954545454545503</v>
      </c>
    </row>
    <row r="2482" spans="1:9" x14ac:dyDescent="0.3">
      <c r="A2482" s="23" t="s">
        <v>3800</v>
      </c>
      <c r="B2482" s="23">
        <v>59151320</v>
      </c>
      <c r="C2482" s="23" t="s">
        <v>3799</v>
      </c>
      <c r="D2482" s="23"/>
      <c r="E2482" s="23"/>
      <c r="F2482" s="23" t="s">
        <v>15</v>
      </c>
      <c r="G2482" s="24">
        <v>77.954545454545453</v>
      </c>
      <c r="H2482" s="24" t="s">
        <v>5022</v>
      </c>
      <c r="I2482" s="24">
        <v>77.954545454545453</v>
      </c>
    </row>
    <row r="2483" spans="1:9" x14ac:dyDescent="0.3">
      <c r="A2483" s="21" t="s">
        <v>2684</v>
      </c>
      <c r="B2483" s="21">
        <v>59151330</v>
      </c>
      <c r="C2483" s="21" t="s">
        <v>2685</v>
      </c>
      <c r="D2483" s="21"/>
      <c r="E2483" s="21"/>
      <c r="F2483" s="21" t="s">
        <v>15</v>
      </c>
      <c r="G2483" s="22">
        <v>35.045454545454547</v>
      </c>
      <c r="H2483" s="22" t="s">
        <v>5022</v>
      </c>
      <c r="I2483" s="22">
        <v>35.045454545454547</v>
      </c>
    </row>
    <row r="2484" spans="1:9" x14ac:dyDescent="0.3">
      <c r="A2484" s="21" t="s">
        <v>2272</v>
      </c>
      <c r="B2484" s="22">
        <v>58542100</v>
      </c>
      <c r="C2484" s="21" t="s">
        <v>2273</v>
      </c>
      <c r="D2484" s="21"/>
      <c r="E2484" s="21"/>
      <c r="F2484" s="21" t="s">
        <v>345</v>
      </c>
      <c r="G2484" s="22" t="s">
        <v>5022</v>
      </c>
      <c r="H2484" s="22">
        <v>1.21428571428571</v>
      </c>
      <c r="I2484" s="22">
        <v>1.21428571428571</v>
      </c>
    </row>
    <row r="2485" spans="1:9" x14ac:dyDescent="0.3">
      <c r="A2485" s="23" t="s">
        <v>2274</v>
      </c>
      <c r="B2485" s="24">
        <v>58542110</v>
      </c>
      <c r="C2485" s="23" t="s">
        <v>2273</v>
      </c>
      <c r="D2485" s="23"/>
      <c r="E2485" s="23"/>
      <c r="F2485" s="23" t="s">
        <v>345</v>
      </c>
      <c r="G2485" s="24" t="s">
        <v>5022</v>
      </c>
      <c r="H2485" s="24">
        <v>1.9090909090909101</v>
      </c>
      <c r="I2485" s="24">
        <v>1.9090909090909101</v>
      </c>
    </row>
    <row r="2486" spans="1:9" x14ac:dyDescent="0.3">
      <c r="A2486" s="21" t="s">
        <v>2275</v>
      </c>
      <c r="B2486" s="22">
        <v>58542120</v>
      </c>
      <c r="C2486" s="21" t="s">
        <v>2276</v>
      </c>
      <c r="D2486" s="21"/>
      <c r="E2486" s="21"/>
      <c r="F2486" s="21" t="s">
        <v>345</v>
      </c>
      <c r="G2486" s="22" t="s">
        <v>5022</v>
      </c>
      <c r="H2486" s="22" t="s">
        <v>5022</v>
      </c>
      <c r="I2486" s="22">
        <v>0</v>
      </c>
    </row>
    <row r="2487" spans="1:9" x14ac:dyDescent="0.3">
      <c r="A2487" s="23" t="s">
        <v>2277</v>
      </c>
      <c r="B2487" s="24">
        <v>58542130</v>
      </c>
      <c r="C2487" s="23" t="s">
        <v>2276</v>
      </c>
      <c r="D2487" s="23"/>
      <c r="E2487" s="23"/>
      <c r="F2487" s="23" t="s">
        <v>345</v>
      </c>
      <c r="G2487" s="24" t="s">
        <v>5022</v>
      </c>
      <c r="H2487" s="24">
        <v>1.5714285714285701</v>
      </c>
      <c r="I2487" s="24">
        <v>1.5714285714285701</v>
      </c>
    </row>
    <row r="2488" spans="1:9" x14ac:dyDescent="0.3">
      <c r="A2488" s="21" t="s">
        <v>2278</v>
      </c>
      <c r="B2488" s="21">
        <v>58542140</v>
      </c>
      <c r="C2488" s="21" t="s">
        <v>2279</v>
      </c>
      <c r="D2488" s="21"/>
      <c r="E2488" s="21"/>
      <c r="F2488" s="21" t="s">
        <v>345</v>
      </c>
      <c r="G2488" s="22" t="s">
        <v>5022</v>
      </c>
      <c r="H2488" s="22">
        <v>1.6</v>
      </c>
      <c r="I2488" s="22">
        <v>1.6</v>
      </c>
    </row>
    <row r="2489" spans="1:9" x14ac:dyDescent="0.3">
      <c r="A2489" s="23" t="s">
        <v>2280</v>
      </c>
      <c r="B2489" s="23">
        <v>58542150</v>
      </c>
      <c r="C2489" s="23" t="s">
        <v>2279</v>
      </c>
      <c r="D2489" s="23"/>
      <c r="E2489" s="23"/>
      <c r="F2489" s="23" t="s">
        <v>345</v>
      </c>
      <c r="G2489" s="24" t="s">
        <v>5022</v>
      </c>
      <c r="H2489" s="24">
        <v>6.5454545454545503</v>
      </c>
      <c r="I2489" s="24">
        <v>6.5454545454545503</v>
      </c>
    </row>
    <row r="2490" spans="1:9" x14ac:dyDescent="0.3">
      <c r="A2490" s="21" t="s">
        <v>2281</v>
      </c>
      <c r="B2490" s="21">
        <v>58542160</v>
      </c>
      <c r="C2490" s="21" t="s">
        <v>582</v>
      </c>
      <c r="D2490" s="21"/>
      <c r="E2490" s="21"/>
      <c r="F2490" s="21" t="s">
        <v>326</v>
      </c>
      <c r="G2490" s="22" t="s">
        <v>5022</v>
      </c>
      <c r="H2490" s="22" t="s">
        <v>5022</v>
      </c>
      <c r="I2490" s="22">
        <v>0</v>
      </c>
    </row>
    <row r="2491" spans="1:9" x14ac:dyDescent="0.3">
      <c r="A2491" s="21" t="s">
        <v>2282</v>
      </c>
      <c r="B2491" s="21">
        <v>58542170</v>
      </c>
      <c r="C2491" s="21" t="s">
        <v>582</v>
      </c>
      <c r="D2491" s="21"/>
      <c r="E2491" s="21"/>
      <c r="F2491" s="21" t="s">
        <v>326</v>
      </c>
      <c r="G2491" s="22" t="s">
        <v>5022</v>
      </c>
      <c r="H2491" s="22" t="s">
        <v>5022</v>
      </c>
      <c r="I2491" s="22">
        <v>0</v>
      </c>
    </row>
    <row r="2492" spans="1:9" x14ac:dyDescent="0.3">
      <c r="A2492" s="23" t="s">
        <v>344</v>
      </c>
      <c r="B2492" s="23">
        <v>58542200</v>
      </c>
      <c r="C2492" s="23" t="s">
        <v>32</v>
      </c>
      <c r="D2492" s="23"/>
      <c r="E2492" s="23"/>
      <c r="F2492" s="23" t="s">
        <v>345</v>
      </c>
      <c r="G2492" s="24" t="s">
        <v>5022</v>
      </c>
      <c r="H2492" s="24">
        <v>17.181818181818201</v>
      </c>
      <c r="I2492" s="24">
        <v>17.181818181818201</v>
      </c>
    </row>
    <row r="2493" spans="1:9" x14ac:dyDescent="0.3">
      <c r="A2493" s="21" t="s">
        <v>2283</v>
      </c>
      <c r="B2493" s="21">
        <v>58542250</v>
      </c>
      <c r="C2493" s="21" t="s">
        <v>2284</v>
      </c>
      <c r="D2493" s="21"/>
      <c r="E2493" s="21"/>
      <c r="F2493" s="21" t="s">
        <v>345</v>
      </c>
      <c r="G2493" s="22" t="s">
        <v>5022</v>
      </c>
      <c r="H2493" s="22">
        <v>1</v>
      </c>
      <c r="I2493" s="22">
        <v>1</v>
      </c>
    </row>
    <row r="2494" spans="1:9" x14ac:dyDescent="0.3">
      <c r="A2494" s="23" t="s">
        <v>2285</v>
      </c>
      <c r="B2494" s="23">
        <v>58542260</v>
      </c>
      <c r="C2494" s="23" t="s">
        <v>2284</v>
      </c>
      <c r="D2494" s="23"/>
      <c r="E2494" s="23"/>
      <c r="F2494" s="23" t="s">
        <v>345</v>
      </c>
      <c r="G2494" s="24" t="s">
        <v>5022</v>
      </c>
      <c r="H2494" s="24">
        <v>2.8</v>
      </c>
      <c r="I2494" s="24">
        <v>2.8</v>
      </c>
    </row>
    <row r="2495" spans="1:9" x14ac:dyDescent="0.3">
      <c r="A2495" s="21" t="s">
        <v>2286</v>
      </c>
      <c r="B2495" s="21">
        <v>58542270</v>
      </c>
      <c r="C2495" s="21" t="s">
        <v>2287</v>
      </c>
      <c r="D2495" s="21"/>
      <c r="E2495" s="21"/>
      <c r="F2495" s="21" t="s">
        <v>345</v>
      </c>
      <c r="G2495" s="22" t="s">
        <v>5022</v>
      </c>
      <c r="H2495" s="22" t="s">
        <v>5022</v>
      </c>
      <c r="I2495" s="22">
        <v>0</v>
      </c>
    </row>
    <row r="2496" spans="1:9" x14ac:dyDescent="0.3">
      <c r="A2496" s="23" t="s">
        <v>2288</v>
      </c>
      <c r="B2496" s="23">
        <v>58542280</v>
      </c>
      <c r="C2496" s="23" t="s">
        <v>2287</v>
      </c>
      <c r="D2496" s="23"/>
      <c r="E2496" s="23"/>
      <c r="F2496" s="23" t="s">
        <v>345</v>
      </c>
      <c r="G2496" s="24" t="s">
        <v>5022</v>
      </c>
      <c r="H2496" s="24">
        <v>2.2222222222222201</v>
      </c>
      <c r="I2496" s="24">
        <v>2.2222222222222201</v>
      </c>
    </row>
    <row r="2497" spans="1:9" x14ac:dyDescent="0.3">
      <c r="A2497" s="21" t="s">
        <v>2289</v>
      </c>
      <c r="B2497" s="21">
        <v>58542290</v>
      </c>
      <c r="C2497" s="21" t="s">
        <v>2290</v>
      </c>
      <c r="D2497" s="21"/>
      <c r="E2497" s="21"/>
      <c r="F2497" s="21" t="s">
        <v>345</v>
      </c>
      <c r="G2497" s="22" t="s">
        <v>5022</v>
      </c>
      <c r="H2497" s="22">
        <v>1.36363636363636</v>
      </c>
      <c r="I2497" s="22">
        <v>1.36363636363636</v>
      </c>
    </row>
    <row r="2498" spans="1:9" x14ac:dyDescent="0.3">
      <c r="A2498" s="23" t="s">
        <v>2291</v>
      </c>
      <c r="B2498" s="23">
        <v>58542300</v>
      </c>
      <c r="C2498" s="23" t="s">
        <v>2290</v>
      </c>
      <c r="D2498" s="23"/>
      <c r="E2498" s="23"/>
      <c r="F2498" s="23" t="s">
        <v>345</v>
      </c>
      <c r="G2498" s="24" t="s">
        <v>5022</v>
      </c>
      <c r="H2498" s="24">
        <v>1.36363636363636</v>
      </c>
      <c r="I2498" s="24">
        <v>1.36363636363636</v>
      </c>
    </row>
    <row r="2499" spans="1:9" x14ac:dyDescent="0.3">
      <c r="A2499" s="21" t="s">
        <v>2292</v>
      </c>
      <c r="B2499" s="21">
        <v>58542310</v>
      </c>
      <c r="C2499" s="21" t="s">
        <v>2293</v>
      </c>
      <c r="D2499" s="21"/>
      <c r="E2499" s="21"/>
      <c r="F2499" s="21" t="s">
        <v>345</v>
      </c>
      <c r="G2499" s="22" t="s">
        <v>5022</v>
      </c>
      <c r="H2499" s="22" t="s">
        <v>5022</v>
      </c>
      <c r="I2499" s="22">
        <v>0</v>
      </c>
    </row>
    <row r="2500" spans="1:9" x14ac:dyDescent="0.3">
      <c r="A2500" s="23" t="s">
        <v>2294</v>
      </c>
      <c r="B2500" s="23">
        <v>58542320</v>
      </c>
      <c r="C2500" s="23" t="s">
        <v>2293</v>
      </c>
      <c r="D2500" s="23"/>
      <c r="E2500" s="23"/>
      <c r="F2500" s="23" t="s">
        <v>345</v>
      </c>
      <c r="G2500" s="24" t="s">
        <v>5022</v>
      </c>
      <c r="H2500" s="24" t="s">
        <v>5022</v>
      </c>
      <c r="I2500" s="24">
        <v>0</v>
      </c>
    </row>
    <row r="2501" spans="1:9" x14ac:dyDescent="0.3">
      <c r="A2501" s="21" t="s">
        <v>2295</v>
      </c>
      <c r="B2501" s="21">
        <v>58542330</v>
      </c>
      <c r="C2501" s="21" t="s">
        <v>2296</v>
      </c>
      <c r="D2501" s="21"/>
      <c r="E2501" s="21"/>
      <c r="F2501" s="21" t="s">
        <v>345</v>
      </c>
      <c r="G2501" s="22" t="s">
        <v>5022</v>
      </c>
      <c r="H2501" s="22">
        <v>206.45454545454501</v>
      </c>
      <c r="I2501" s="22">
        <v>206.45454545454501</v>
      </c>
    </row>
    <row r="2502" spans="1:9" x14ac:dyDescent="0.3">
      <c r="A2502" s="23" t="s">
        <v>2297</v>
      </c>
      <c r="B2502" s="23">
        <v>58542340</v>
      </c>
      <c r="C2502" s="23" t="s">
        <v>2296</v>
      </c>
      <c r="D2502" s="23"/>
      <c r="E2502" s="23"/>
      <c r="F2502" s="23" t="s">
        <v>345</v>
      </c>
      <c r="G2502" s="24" t="s">
        <v>5022</v>
      </c>
      <c r="H2502" s="24">
        <v>91.227272727272705</v>
      </c>
      <c r="I2502" s="24">
        <v>91.227272727272705</v>
      </c>
    </row>
    <row r="2503" spans="1:9" x14ac:dyDescent="0.3">
      <c r="A2503" s="23" t="s">
        <v>2298</v>
      </c>
      <c r="B2503" s="23">
        <v>58542350</v>
      </c>
      <c r="C2503" s="23" t="s">
        <v>2299</v>
      </c>
      <c r="D2503" s="23"/>
      <c r="E2503" s="23"/>
      <c r="F2503" s="23" t="s">
        <v>345</v>
      </c>
      <c r="G2503" s="24" t="s">
        <v>5022</v>
      </c>
      <c r="H2503" s="24">
        <v>15.7727272727273</v>
      </c>
      <c r="I2503" s="24">
        <v>15.7727272727273</v>
      </c>
    </row>
    <row r="2504" spans="1:9" x14ac:dyDescent="0.3">
      <c r="A2504" s="23" t="s">
        <v>2300</v>
      </c>
      <c r="B2504" s="23">
        <v>58542360</v>
      </c>
      <c r="C2504" s="23" t="s">
        <v>2299</v>
      </c>
      <c r="D2504" s="23"/>
      <c r="E2504" s="23"/>
      <c r="F2504" s="23" t="s">
        <v>345</v>
      </c>
      <c r="G2504" s="24" t="s">
        <v>5022</v>
      </c>
      <c r="H2504" s="24">
        <v>6.6363636363636402</v>
      </c>
      <c r="I2504" s="24">
        <v>6.6363636363636402</v>
      </c>
    </row>
    <row r="2505" spans="1:9" x14ac:dyDescent="0.3">
      <c r="A2505" s="23" t="s">
        <v>2301</v>
      </c>
      <c r="B2505" s="23">
        <v>58542380</v>
      </c>
      <c r="C2505" s="23" t="s">
        <v>2302</v>
      </c>
      <c r="D2505" s="23"/>
      <c r="E2505" s="23"/>
      <c r="F2505" s="23" t="s">
        <v>326</v>
      </c>
      <c r="G2505" s="24" t="s">
        <v>5022</v>
      </c>
      <c r="H2505" s="24">
        <v>15.136363636363599</v>
      </c>
      <c r="I2505" s="24">
        <v>15.136363636363599</v>
      </c>
    </row>
    <row r="2506" spans="1:9" x14ac:dyDescent="0.3">
      <c r="A2506" s="21" t="s">
        <v>2303</v>
      </c>
      <c r="B2506" s="21">
        <v>58542430</v>
      </c>
      <c r="C2506" s="21" t="s">
        <v>2304</v>
      </c>
      <c r="D2506" s="21"/>
      <c r="E2506" s="21"/>
      <c r="F2506" s="21" t="s">
        <v>345</v>
      </c>
      <c r="G2506" s="22" t="s">
        <v>5022</v>
      </c>
      <c r="H2506" s="22">
        <v>3.2631578947368398</v>
      </c>
      <c r="I2506" s="22">
        <v>3.2631578947368398</v>
      </c>
    </row>
    <row r="2507" spans="1:9" x14ac:dyDescent="0.3">
      <c r="A2507" s="23" t="s">
        <v>2305</v>
      </c>
      <c r="B2507" s="23">
        <v>58542440</v>
      </c>
      <c r="C2507" s="23" t="s">
        <v>2304</v>
      </c>
      <c r="D2507" s="23"/>
      <c r="E2507" s="23"/>
      <c r="F2507" s="23" t="s">
        <v>345</v>
      </c>
      <c r="G2507" s="24" t="s">
        <v>5022</v>
      </c>
      <c r="H2507" s="24">
        <v>1.5714285714285701</v>
      </c>
      <c r="I2507" s="24">
        <v>1.5714285714285701</v>
      </c>
    </row>
    <row r="2508" spans="1:9" x14ac:dyDescent="0.3">
      <c r="A2508" s="21" t="s">
        <v>2306</v>
      </c>
      <c r="B2508" s="21">
        <v>58542450</v>
      </c>
      <c r="C2508" s="21" t="s">
        <v>2307</v>
      </c>
      <c r="D2508" s="21"/>
      <c r="E2508" s="21"/>
      <c r="F2508" s="21" t="s">
        <v>345</v>
      </c>
      <c r="G2508" s="22" t="s">
        <v>5022</v>
      </c>
      <c r="H2508" s="22">
        <v>3.6818181818181799</v>
      </c>
      <c r="I2508" s="22">
        <v>3.6818181818181799</v>
      </c>
    </row>
    <row r="2509" spans="1:9" x14ac:dyDescent="0.3">
      <c r="A2509" s="21" t="s">
        <v>2308</v>
      </c>
      <c r="B2509" s="21">
        <v>58542460</v>
      </c>
      <c r="C2509" s="21" t="s">
        <v>2307</v>
      </c>
      <c r="D2509" s="21"/>
      <c r="E2509" s="21"/>
      <c r="F2509" s="21" t="s">
        <v>345</v>
      </c>
      <c r="G2509" s="22" t="s">
        <v>5022</v>
      </c>
      <c r="H2509" s="22">
        <v>8.0454545454545503</v>
      </c>
      <c r="I2509" s="22">
        <v>8.0454545454545503</v>
      </c>
    </row>
    <row r="2510" spans="1:9" x14ac:dyDescent="0.3">
      <c r="A2510" s="23" t="s">
        <v>2309</v>
      </c>
      <c r="B2510" s="23">
        <v>58542470</v>
      </c>
      <c r="C2510" s="23" t="s">
        <v>2310</v>
      </c>
      <c r="D2510" s="23"/>
      <c r="E2510" s="23"/>
      <c r="F2510" s="23" t="s">
        <v>345</v>
      </c>
      <c r="G2510" s="24" t="s">
        <v>5022</v>
      </c>
      <c r="H2510" s="24">
        <v>1.06666666666667</v>
      </c>
      <c r="I2510" s="24">
        <v>1.06666666666667</v>
      </c>
    </row>
    <row r="2511" spans="1:9" x14ac:dyDescent="0.3">
      <c r="A2511" s="21" t="s">
        <v>2311</v>
      </c>
      <c r="B2511" s="21">
        <v>58542480</v>
      </c>
      <c r="C2511" s="21" t="s">
        <v>2310</v>
      </c>
      <c r="D2511" s="21"/>
      <c r="E2511" s="21"/>
      <c r="F2511" s="21" t="s">
        <v>345</v>
      </c>
      <c r="G2511" s="22" t="s">
        <v>5022</v>
      </c>
      <c r="H2511" s="22">
        <v>3.6818181818181799</v>
      </c>
      <c r="I2511" s="22">
        <v>3.6818181818181799</v>
      </c>
    </row>
    <row r="2512" spans="1:9" x14ac:dyDescent="0.3">
      <c r="A2512" s="23" t="s">
        <v>2312</v>
      </c>
      <c r="B2512" s="23">
        <v>58542490</v>
      </c>
      <c r="C2512" s="23" t="s">
        <v>2313</v>
      </c>
      <c r="D2512" s="23"/>
      <c r="E2512" s="23"/>
      <c r="F2512" s="23" t="s">
        <v>345</v>
      </c>
      <c r="G2512" s="24" t="s">
        <v>5022</v>
      </c>
      <c r="H2512" s="24">
        <v>1</v>
      </c>
      <c r="I2512" s="24">
        <v>1</v>
      </c>
    </row>
    <row r="2513" spans="1:9" x14ac:dyDescent="0.3">
      <c r="A2513" s="21" t="s">
        <v>2314</v>
      </c>
      <c r="B2513" s="21">
        <v>58542500</v>
      </c>
      <c r="C2513" s="21" t="s">
        <v>2313</v>
      </c>
      <c r="D2513" s="21"/>
      <c r="E2513" s="21"/>
      <c r="F2513" s="21" t="s">
        <v>345</v>
      </c>
      <c r="G2513" s="22" t="s">
        <v>5022</v>
      </c>
      <c r="H2513" s="22">
        <v>2.5555555555555598</v>
      </c>
      <c r="I2513" s="22">
        <v>2.5555555555555598</v>
      </c>
    </row>
    <row r="2514" spans="1:9" x14ac:dyDescent="0.3">
      <c r="A2514" s="23" t="s">
        <v>2315</v>
      </c>
      <c r="B2514" s="24">
        <v>58542530</v>
      </c>
      <c r="C2514" s="23" t="s">
        <v>2316</v>
      </c>
      <c r="D2514" s="23"/>
      <c r="E2514" s="23"/>
      <c r="F2514" s="23" t="s">
        <v>345</v>
      </c>
      <c r="G2514" s="24" t="s">
        <v>5022</v>
      </c>
      <c r="H2514" s="24">
        <v>2.3125</v>
      </c>
      <c r="I2514" s="24">
        <v>2.3125</v>
      </c>
    </row>
    <row r="2515" spans="1:9" x14ac:dyDescent="0.3">
      <c r="A2515" s="21" t="s">
        <v>2317</v>
      </c>
      <c r="B2515" s="21">
        <v>58542540</v>
      </c>
      <c r="C2515" s="21" t="s">
        <v>2316</v>
      </c>
      <c r="D2515" s="21"/>
      <c r="E2515" s="21"/>
      <c r="F2515" s="21" t="s">
        <v>345</v>
      </c>
      <c r="G2515" s="22" t="s">
        <v>5022</v>
      </c>
      <c r="H2515" s="22">
        <v>2.2666666666666702</v>
      </c>
      <c r="I2515" s="22">
        <v>2.2666666666666702</v>
      </c>
    </row>
    <row r="2516" spans="1:9" x14ac:dyDescent="0.3">
      <c r="A2516" s="21" t="s">
        <v>2318</v>
      </c>
      <c r="B2516" s="21">
        <v>58542550</v>
      </c>
      <c r="C2516" s="21" t="s">
        <v>2319</v>
      </c>
      <c r="D2516" s="21"/>
      <c r="E2516" s="21"/>
      <c r="F2516" s="21" t="s">
        <v>345</v>
      </c>
      <c r="G2516" s="22" t="s">
        <v>5022</v>
      </c>
      <c r="H2516" s="22" t="s">
        <v>5022</v>
      </c>
      <c r="I2516" s="22">
        <v>0</v>
      </c>
    </row>
    <row r="2517" spans="1:9" x14ac:dyDescent="0.3">
      <c r="A2517" s="23" t="s">
        <v>2320</v>
      </c>
      <c r="B2517" s="23">
        <v>58542560</v>
      </c>
      <c r="C2517" s="23" t="s">
        <v>2319</v>
      </c>
      <c r="D2517" s="23"/>
      <c r="E2517" s="23"/>
      <c r="F2517" s="23" t="s">
        <v>345</v>
      </c>
      <c r="G2517" s="24" t="s">
        <v>5022</v>
      </c>
      <c r="H2517" s="24">
        <v>1.8333333333333299</v>
      </c>
      <c r="I2517" s="24">
        <v>1.8333333333333299</v>
      </c>
    </row>
    <row r="2518" spans="1:9" x14ac:dyDescent="0.3">
      <c r="A2518" s="23" t="s">
        <v>2321</v>
      </c>
      <c r="B2518" s="23">
        <v>58547010</v>
      </c>
      <c r="C2518" s="23" t="s">
        <v>55</v>
      </c>
      <c r="D2518" s="23"/>
      <c r="E2518" s="23"/>
      <c r="F2518" s="23" t="s">
        <v>345</v>
      </c>
      <c r="G2518" s="24" t="s">
        <v>5022</v>
      </c>
      <c r="H2518" s="24">
        <v>1.6428571428571399</v>
      </c>
      <c r="I2518" s="24">
        <v>1.6428571428571399</v>
      </c>
    </row>
    <row r="2519" spans="1:9" x14ac:dyDescent="0.3">
      <c r="A2519" s="23" t="s">
        <v>2322</v>
      </c>
      <c r="B2519" s="23">
        <v>58547020</v>
      </c>
      <c r="C2519" s="23" t="s">
        <v>55</v>
      </c>
      <c r="D2519" s="23"/>
      <c r="E2519" s="23"/>
      <c r="F2519" s="23" t="s">
        <v>345</v>
      </c>
      <c r="G2519" s="24" t="s">
        <v>5022</v>
      </c>
      <c r="H2519" s="24">
        <v>2.1538461538461502</v>
      </c>
      <c r="I2519" s="24">
        <v>2.1538461538461502</v>
      </c>
    </row>
    <row r="2520" spans="1:9" x14ac:dyDescent="0.3">
      <c r="A2520" s="21" t="s">
        <v>2323</v>
      </c>
      <c r="B2520" s="21">
        <v>58550010</v>
      </c>
      <c r="C2520" s="21" t="s">
        <v>2324</v>
      </c>
      <c r="D2520" s="21"/>
      <c r="E2520" s="21"/>
      <c r="F2520" s="21" t="s">
        <v>107</v>
      </c>
      <c r="G2520" s="22" t="s">
        <v>5022</v>
      </c>
      <c r="H2520" s="22">
        <v>1.2222222222222201</v>
      </c>
      <c r="I2520" s="22">
        <v>1.2222222222222201</v>
      </c>
    </row>
    <row r="2521" spans="1:9" x14ac:dyDescent="0.3">
      <c r="A2521" s="23" t="s">
        <v>2325</v>
      </c>
      <c r="B2521" s="23">
        <v>58550020</v>
      </c>
      <c r="C2521" s="23" t="s">
        <v>2324</v>
      </c>
      <c r="D2521" s="23"/>
      <c r="E2521" s="23"/>
      <c r="F2521" s="23" t="s">
        <v>107</v>
      </c>
      <c r="G2521" s="24" t="s">
        <v>5022</v>
      </c>
      <c r="H2521" s="24">
        <v>1.25</v>
      </c>
      <c r="I2521" s="24">
        <v>1.25</v>
      </c>
    </row>
    <row r="2522" spans="1:9" x14ac:dyDescent="0.3">
      <c r="A2522" s="23" t="s">
        <v>2326</v>
      </c>
      <c r="B2522" s="23">
        <v>58550030</v>
      </c>
      <c r="C2522" s="23" t="s">
        <v>362</v>
      </c>
      <c r="D2522" s="23"/>
      <c r="E2522" s="23"/>
      <c r="F2522" s="23" t="s">
        <v>107</v>
      </c>
      <c r="G2522" s="24" t="s">
        <v>5022</v>
      </c>
      <c r="H2522" s="24">
        <v>1.75</v>
      </c>
      <c r="I2522" s="24">
        <v>1.75</v>
      </c>
    </row>
    <row r="2523" spans="1:9" x14ac:dyDescent="0.3">
      <c r="A2523" s="21" t="s">
        <v>2327</v>
      </c>
      <c r="B2523" s="21">
        <v>58550040</v>
      </c>
      <c r="C2523" s="21" t="s">
        <v>362</v>
      </c>
      <c r="D2523" s="21"/>
      <c r="E2523" s="21"/>
      <c r="F2523" s="21" t="s">
        <v>107</v>
      </c>
      <c r="G2523" s="22" t="s">
        <v>5022</v>
      </c>
      <c r="H2523" s="22">
        <v>2</v>
      </c>
      <c r="I2523" s="22">
        <v>2</v>
      </c>
    </row>
    <row r="2524" spans="1:9" x14ac:dyDescent="0.3">
      <c r="A2524" s="23" t="s">
        <v>2328</v>
      </c>
      <c r="B2524" s="23">
        <v>58550050</v>
      </c>
      <c r="C2524" s="23" t="s">
        <v>2032</v>
      </c>
      <c r="D2524" s="23"/>
      <c r="E2524" s="23"/>
      <c r="F2524" s="23" t="s">
        <v>107</v>
      </c>
      <c r="G2524" s="24" t="s">
        <v>5022</v>
      </c>
      <c r="H2524" s="24">
        <v>1</v>
      </c>
      <c r="I2524" s="24">
        <v>1</v>
      </c>
    </row>
    <row r="2525" spans="1:9" x14ac:dyDescent="0.3">
      <c r="A2525" s="21" t="s">
        <v>2329</v>
      </c>
      <c r="B2525" s="21">
        <v>58550060</v>
      </c>
      <c r="C2525" s="21" t="s">
        <v>2032</v>
      </c>
      <c r="D2525" s="21"/>
      <c r="E2525" s="21"/>
      <c r="F2525" s="21" t="s">
        <v>107</v>
      </c>
      <c r="G2525" s="22" t="s">
        <v>5022</v>
      </c>
      <c r="H2525" s="22">
        <v>1.3333333333333299</v>
      </c>
      <c r="I2525" s="22">
        <v>1.3333333333333299</v>
      </c>
    </row>
    <row r="2526" spans="1:9" x14ac:dyDescent="0.3">
      <c r="A2526" s="23" t="s">
        <v>2330</v>
      </c>
      <c r="B2526" s="23">
        <v>58552020</v>
      </c>
      <c r="C2526" s="23" t="s">
        <v>2331</v>
      </c>
      <c r="D2526" s="23"/>
      <c r="E2526" s="23"/>
      <c r="F2526" s="23" t="s">
        <v>107</v>
      </c>
      <c r="G2526" s="24" t="s">
        <v>5022</v>
      </c>
      <c r="H2526" s="24">
        <v>35.681818181818201</v>
      </c>
      <c r="I2526" s="24">
        <v>35.681818181818201</v>
      </c>
    </row>
    <row r="2527" spans="1:9" x14ac:dyDescent="0.3">
      <c r="A2527" s="21" t="s">
        <v>2332</v>
      </c>
      <c r="B2527" s="21">
        <v>58552030</v>
      </c>
      <c r="C2527" s="21" t="s">
        <v>2331</v>
      </c>
      <c r="D2527" s="21"/>
      <c r="E2527" s="21"/>
      <c r="F2527" s="21" t="s">
        <v>107</v>
      </c>
      <c r="G2527" s="22" t="s">
        <v>5022</v>
      </c>
      <c r="H2527" s="22">
        <v>77.136363636363598</v>
      </c>
      <c r="I2527" s="22">
        <v>77.136363636363598</v>
      </c>
    </row>
    <row r="2528" spans="1:9" x14ac:dyDescent="0.3">
      <c r="A2528" s="23" t="s">
        <v>2333</v>
      </c>
      <c r="B2528" s="23">
        <v>58552040</v>
      </c>
      <c r="C2528" s="23" t="s">
        <v>2334</v>
      </c>
      <c r="D2528" s="23"/>
      <c r="E2528" s="23"/>
      <c r="F2528" s="23" t="s">
        <v>107</v>
      </c>
      <c r="G2528" s="24" t="s">
        <v>5022</v>
      </c>
      <c r="H2528" s="24">
        <v>16.818181818181799</v>
      </c>
      <c r="I2528" s="24">
        <v>16.818181818181799</v>
      </c>
    </row>
    <row r="2529" spans="1:9" x14ac:dyDescent="0.3">
      <c r="A2529" s="21" t="s">
        <v>2335</v>
      </c>
      <c r="B2529" s="21">
        <v>58552050</v>
      </c>
      <c r="C2529" s="21" t="s">
        <v>2334</v>
      </c>
      <c r="D2529" s="21"/>
      <c r="E2529" s="21"/>
      <c r="F2529" s="21" t="s">
        <v>107</v>
      </c>
      <c r="G2529" s="22" t="s">
        <v>5022</v>
      </c>
      <c r="H2529" s="22">
        <v>39.045454545454497</v>
      </c>
      <c r="I2529" s="22">
        <v>39.045454545454497</v>
      </c>
    </row>
    <row r="2530" spans="1:9" x14ac:dyDescent="0.3">
      <c r="A2530" s="23" t="s">
        <v>2686</v>
      </c>
      <c r="B2530" s="23">
        <v>59151340</v>
      </c>
      <c r="C2530" s="23" t="s">
        <v>2685</v>
      </c>
      <c r="D2530" s="23"/>
      <c r="E2530" s="23"/>
      <c r="F2530" s="23" t="s">
        <v>15</v>
      </c>
      <c r="G2530" s="24">
        <v>138.04545454545453</v>
      </c>
      <c r="H2530" s="24" t="s">
        <v>5022</v>
      </c>
      <c r="I2530" s="24">
        <v>138.04545454545453</v>
      </c>
    </row>
    <row r="2531" spans="1:9" x14ac:dyDescent="0.3">
      <c r="A2531" s="21" t="s">
        <v>3039</v>
      </c>
      <c r="B2531" s="21">
        <v>59151350</v>
      </c>
      <c r="C2531" s="21" t="s">
        <v>3040</v>
      </c>
      <c r="D2531" s="21"/>
      <c r="E2531" s="21"/>
      <c r="F2531" s="21" t="s">
        <v>15</v>
      </c>
      <c r="G2531" s="22">
        <v>15.954545454545455</v>
      </c>
      <c r="H2531" s="22" t="s">
        <v>5022</v>
      </c>
      <c r="I2531" s="22">
        <v>15.954545454545455</v>
      </c>
    </row>
    <row r="2532" spans="1:9" x14ac:dyDescent="0.3">
      <c r="A2532" s="23" t="s">
        <v>2339</v>
      </c>
      <c r="B2532" s="23">
        <v>58552080</v>
      </c>
      <c r="C2532" s="23" t="s">
        <v>76</v>
      </c>
      <c r="D2532" s="23"/>
      <c r="E2532" s="23"/>
      <c r="F2532" s="23" t="s">
        <v>107</v>
      </c>
      <c r="G2532" s="24" t="s">
        <v>5022</v>
      </c>
      <c r="H2532" s="24">
        <v>34.318181818181799</v>
      </c>
      <c r="I2532" s="24">
        <v>34.318181818181799</v>
      </c>
    </row>
    <row r="2533" spans="1:9" x14ac:dyDescent="0.3">
      <c r="A2533" s="21" t="s">
        <v>2340</v>
      </c>
      <c r="B2533" s="21">
        <v>58552090</v>
      </c>
      <c r="C2533" s="21" t="s">
        <v>76</v>
      </c>
      <c r="D2533" s="21"/>
      <c r="E2533" s="21"/>
      <c r="F2533" s="21" t="s">
        <v>107</v>
      </c>
      <c r="G2533" s="22" t="s">
        <v>5022</v>
      </c>
      <c r="H2533" s="22">
        <v>60.181818181818201</v>
      </c>
      <c r="I2533" s="22">
        <v>60.181818181818201</v>
      </c>
    </row>
    <row r="2534" spans="1:9" x14ac:dyDescent="0.3">
      <c r="A2534" s="23" t="s">
        <v>2341</v>
      </c>
      <c r="B2534" s="23">
        <v>58552100</v>
      </c>
      <c r="C2534" s="23" t="s">
        <v>106</v>
      </c>
      <c r="D2534" s="23"/>
      <c r="E2534" s="23"/>
      <c r="F2534" s="23" t="s">
        <v>107</v>
      </c>
      <c r="G2534" s="24" t="s">
        <v>5022</v>
      </c>
      <c r="H2534" s="24">
        <v>12.045454545454501</v>
      </c>
      <c r="I2534" s="24">
        <v>12.045454545454501</v>
      </c>
    </row>
    <row r="2535" spans="1:9" x14ac:dyDescent="0.3">
      <c r="A2535" s="21" t="s">
        <v>105</v>
      </c>
      <c r="B2535" s="21">
        <v>58552210</v>
      </c>
      <c r="C2535" s="21" t="s">
        <v>106</v>
      </c>
      <c r="D2535" s="21"/>
      <c r="E2535" s="21"/>
      <c r="F2535" s="21" t="s">
        <v>107</v>
      </c>
      <c r="G2535" s="22" t="s">
        <v>5022</v>
      </c>
      <c r="H2535" s="22">
        <v>73.681818181818201</v>
      </c>
      <c r="I2535" s="22">
        <v>73.681818181818201</v>
      </c>
    </row>
    <row r="2536" spans="1:9" x14ac:dyDescent="0.3">
      <c r="A2536" s="23" t="s">
        <v>3237</v>
      </c>
      <c r="B2536" s="23">
        <v>58552230</v>
      </c>
      <c r="C2536" s="23" t="s">
        <v>401</v>
      </c>
      <c r="D2536" s="23"/>
      <c r="E2536" s="23"/>
      <c r="F2536" s="23" t="s">
        <v>107</v>
      </c>
      <c r="G2536" s="24" t="s">
        <v>5022</v>
      </c>
      <c r="H2536" s="24">
        <v>17.090909090909101</v>
      </c>
      <c r="I2536" s="24">
        <v>17.090909090909101</v>
      </c>
    </row>
    <row r="2537" spans="1:9" x14ac:dyDescent="0.3">
      <c r="A2537" s="21" t="s">
        <v>400</v>
      </c>
      <c r="B2537" s="21">
        <v>58552240</v>
      </c>
      <c r="C2537" s="21" t="s">
        <v>401</v>
      </c>
      <c r="D2537" s="21"/>
      <c r="E2537" s="21"/>
      <c r="F2537" s="21" t="s">
        <v>107</v>
      </c>
      <c r="G2537" s="22" t="s">
        <v>5022</v>
      </c>
      <c r="H2537" s="22">
        <v>9.2727272727272698</v>
      </c>
      <c r="I2537" s="22">
        <v>9.2727272727272698</v>
      </c>
    </row>
    <row r="2538" spans="1:9" x14ac:dyDescent="0.3">
      <c r="A2538" s="21" t="s">
        <v>472</v>
      </c>
      <c r="B2538" s="21">
        <v>59100020</v>
      </c>
      <c r="C2538" s="21" t="s">
        <v>473</v>
      </c>
      <c r="D2538" s="21"/>
      <c r="E2538" s="21"/>
      <c r="F2538" s="21" t="s">
        <v>354</v>
      </c>
      <c r="G2538" s="22">
        <v>11.318181818181818</v>
      </c>
      <c r="H2538" s="22" t="s">
        <v>5022</v>
      </c>
      <c r="I2538" s="22">
        <v>11.318181818181818</v>
      </c>
    </row>
    <row r="2539" spans="1:9" x14ac:dyDescent="0.3">
      <c r="A2539" s="23" t="s">
        <v>800</v>
      </c>
      <c r="B2539" s="23">
        <v>59100030</v>
      </c>
      <c r="C2539" s="23" t="s">
        <v>801</v>
      </c>
      <c r="D2539" s="23"/>
      <c r="E2539" s="23"/>
      <c r="F2539" s="23" t="s">
        <v>354</v>
      </c>
      <c r="G2539" s="24">
        <v>0.13636363636363635</v>
      </c>
      <c r="H2539" s="24" t="s">
        <v>5022</v>
      </c>
      <c r="I2539" s="24">
        <v>0.13636363636363635</v>
      </c>
    </row>
    <row r="2540" spans="1:9" x14ac:dyDescent="0.3">
      <c r="A2540" s="21" t="s">
        <v>3761</v>
      </c>
      <c r="B2540" s="21">
        <v>59100040</v>
      </c>
      <c r="C2540" s="21" t="s">
        <v>801</v>
      </c>
      <c r="D2540" s="21"/>
      <c r="E2540" s="21"/>
      <c r="F2540" s="21" t="s">
        <v>354</v>
      </c>
      <c r="G2540" s="22">
        <v>4.8636363636363633</v>
      </c>
      <c r="H2540" s="22" t="s">
        <v>5022</v>
      </c>
      <c r="I2540" s="22">
        <v>4.8636363636363633</v>
      </c>
    </row>
    <row r="2541" spans="1:9" x14ac:dyDescent="0.3">
      <c r="A2541" s="23" t="s">
        <v>2807</v>
      </c>
      <c r="B2541" s="23">
        <v>59100050</v>
      </c>
      <c r="C2541" s="23" t="s">
        <v>2808</v>
      </c>
      <c r="D2541" s="23"/>
      <c r="E2541" s="23"/>
      <c r="F2541" s="23" t="s">
        <v>5009</v>
      </c>
      <c r="G2541" s="24">
        <v>0.22727272727272727</v>
      </c>
      <c r="H2541" s="24" t="s">
        <v>5022</v>
      </c>
      <c r="I2541" s="24">
        <v>0.22727272727272727</v>
      </c>
    </row>
    <row r="2542" spans="1:9" x14ac:dyDescent="0.3">
      <c r="A2542" s="21" t="s">
        <v>2809</v>
      </c>
      <c r="B2542" s="21">
        <v>59100060</v>
      </c>
      <c r="C2542" s="21" t="s">
        <v>2808</v>
      </c>
      <c r="D2542" s="21"/>
      <c r="E2542" s="21"/>
      <c r="F2542" s="21" t="s">
        <v>5009</v>
      </c>
      <c r="G2542" s="22">
        <v>1.8636363636363635</v>
      </c>
      <c r="H2542" s="22" t="s">
        <v>5022</v>
      </c>
      <c r="I2542" s="22">
        <v>1.8636363636363635</v>
      </c>
    </row>
    <row r="2543" spans="1:9" x14ac:dyDescent="0.3">
      <c r="A2543" s="23" t="s">
        <v>2858</v>
      </c>
      <c r="B2543" s="23">
        <v>59100070</v>
      </c>
      <c r="C2543" s="23" t="s">
        <v>1003</v>
      </c>
      <c r="D2543" s="23"/>
      <c r="E2543" s="23"/>
      <c r="F2543" s="23" t="s">
        <v>5009</v>
      </c>
      <c r="G2543" s="24">
        <v>2.4090909090909092</v>
      </c>
      <c r="H2543" s="24" t="s">
        <v>5022</v>
      </c>
      <c r="I2543" s="24">
        <v>2.4090909090909092</v>
      </c>
    </row>
    <row r="2544" spans="1:9" x14ac:dyDescent="0.3">
      <c r="A2544" s="21" t="s">
        <v>2859</v>
      </c>
      <c r="B2544" s="21">
        <v>59100080</v>
      </c>
      <c r="C2544" s="21" t="s">
        <v>1003</v>
      </c>
      <c r="D2544" s="21"/>
      <c r="E2544" s="21"/>
      <c r="F2544" s="21" t="s">
        <v>5009</v>
      </c>
      <c r="G2544" s="22">
        <v>28.772727272727273</v>
      </c>
      <c r="H2544" s="22" t="s">
        <v>5022</v>
      </c>
      <c r="I2544" s="22">
        <v>28.772727272727273</v>
      </c>
    </row>
    <row r="2545" spans="1:9" x14ac:dyDescent="0.3">
      <c r="A2545" s="23" t="s">
        <v>4613</v>
      </c>
      <c r="B2545" s="23">
        <v>59100090</v>
      </c>
      <c r="C2545" s="23" t="s">
        <v>4614</v>
      </c>
      <c r="D2545" s="23"/>
      <c r="E2545" s="23"/>
      <c r="F2545" s="23" t="s">
        <v>5009</v>
      </c>
      <c r="G2545" s="24">
        <v>0.45454545454545453</v>
      </c>
      <c r="H2545" s="24" t="s">
        <v>5022</v>
      </c>
      <c r="I2545" s="24">
        <v>0.45454545454545453</v>
      </c>
    </row>
    <row r="2546" spans="1:9" x14ac:dyDescent="0.3">
      <c r="A2546" s="21" t="s">
        <v>4615</v>
      </c>
      <c r="B2546" s="21">
        <v>59100100</v>
      </c>
      <c r="C2546" s="21" t="s">
        <v>4614</v>
      </c>
      <c r="D2546" s="21"/>
      <c r="E2546" s="21"/>
      <c r="F2546" s="21" t="s">
        <v>5009</v>
      </c>
      <c r="G2546" s="22">
        <v>7.7272727272727275</v>
      </c>
      <c r="H2546" s="22" t="s">
        <v>5022</v>
      </c>
      <c r="I2546" s="22">
        <v>7.7272727272727275</v>
      </c>
    </row>
    <row r="2547" spans="1:9" x14ac:dyDescent="0.3">
      <c r="A2547" s="21" t="s">
        <v>4454</v>
      </c>
      <c r="B2547" s="21">
        <v>59100210</v>
      </c>
      <c r="C2547" s="21" t="s">
        <v>4453</v>
      </c>
      <c r="D2547" s="21"/>
      <c r="E2547" s="21"/>
      <c r="F2547" s="21" t="s">
        <v>15</v>
      </c>
      <c r="G2547" s="22">
        <v>16.09090909090909</v>
      </c>
      <c r="H2547" s="22" t="s">
        <v>5022</v>
      </c>
      <c r="I2547" s="22">
        <v>16.09090909090909</v>
      </c>
    </row>
    <row r="2548" spans="1:9" x14ac:dyDescent="0.3">
      <c r="A2548" s="21" t="s">
        <v>4845</v>
      </c>
      <c r="B2548" s="21">
        <v>59140020</v>
      </c>
      <c r="C2548" s="21" t="s">
        <v>4846</v>
      </c>
      <c r="D2548" s="21"/>
      <c r="E2548" s="21"/>
      <c r="F2548" s="21" t="s">
        <v>15</v>
      </c>
      <c r="G2548" s="22">
        <v>4.5454545454545456E-2</v>
      </c>
      <c r="H2548" s="22" t="s">
        <v>5022</v>
      </c>
      <c r="I2548" s="22">
        <v>4.5454545454545456E-2</v>
      </c>
    </row>
    <row r="2549" spans="1:9" x14ac:dyDescent="0.3">
      <c r="A2549" s="23" t="s">
        <v>4748</v>
      </c>
      <c r="B2549" s="23">
        <v>59140030</v>
      </c>
      <c r="C2549" s="23" t="s">
        <v>4749</v>
      </c>
      <c r="D2549" s="23"/>
      <c r="E2549" s="23"/>
      <c r="F2549" s="23" t="s">
        <v>15</v>
      </c>
      <c r="G2549" s="24">
        <v>9.1818181818181817</v>
      </c>
      <c r="H2549" s="24" t="s">
        <v>5022</v>
      </c>
      <c r="I2549" s="24">
        <v>9.1818181818181817</v>
      </c>
    </row>
    <row r="2550" spans="1:9" x14ac:dyDescent="0.3">
      <c r="A2550" s="21" t="s">
        <v>4750</v>
      </c>
      <c r="B2550" s="21">
        <v>59140031</v>
      </c>
      <c r="C2550" s="21" t="s">
        <v>4749</v>
      </c>
      <c r="D2550" s="21"/>
      <c r="E2550" s="21"/>
      <c r="F2550" s="21" t="s">
        <v>15</v>
      </c>
      <c r="G2550" s="22">
        <v>1.0454545454545454</v>
      </c>
      <c r="H2550" s="22" t="s">
        <v>5022</v>
      </c>
      <c r="I2550" s="22">
        <v>1.0454545454545454</v>
      </c>
    </row>
    <row r="2551" spans="1:9" x14ac:dyDescent="0.3">
      <c r="A2551" s="23" t="s">
        <v>4301</v>
      </c>
      <c r="B2551" s="23">
        <v>59140040</v>
      </c>
      <c r="C2551" s="23" t="s">
        <v>4302</v>
      </c>
      <c r="D2551" s="23"/>
      <c r="E2551" s="23"/>
      <c r="F2551" s="23" t="s">
        <v>15</v>
      </c>
      <c r="G2551" s="24">
        <v>21</v>
      </c>
      <c r="H2551" s="24" t="s">
        <v>5022</v>
      </c>
      <c r="I2551" s="24">
        <v>21</v>
      </c>
    </row>
    <row r="2552" spans="1:9" x14ac:dyDescent="0.3">
      <c r="A2552" s="21" t="s">
        <v>4303</v>
      </c>
      <c r="B2552" s="21">
        <v>59140041</v>
      </c>
      <c r="C2552" s="21" t="s">
        <v>4302</v>
      </c>
      <c r="D2552" s="21"/>
      <c r="E2552" s="21"/>
      <c r="F2552" s="21" t="s">
        <v>15</v>
      </c>
      <c r="G2552" s="22">
        <v>3.5</v>
      </c>
      <c r="H2552" s="22" t="s">
        <v>5022</v>
      </c>
      <c r="I2552" s="22">
        <v>3.5</v>
      </c>
    </row>
    <row r="2553" spans="1:9" x14ac:dyDescent="0.3">
      <c r="A2553" s="23" t="s">
        <v>3471</v>
      </c>
      <c r="B2553" s="23">
        <v>59140051</v>
      </c>
      <c r="C2553" s="23" t="s">
        <v>3472</v>
      </c>
      <c r="D2553" s="23"/>
      <c r="E2553" s="23"/>
      <c r="F2553" s="23" t="s">
        <v>15</v>
      </c>
      <c r="G2553" s="24">
        <v>6.5454545454545459</v>
      </c>
      <c r="H2553" s="24" t="s">
        <v>5022</v>
      </c>
      <c r="I2553" s="24">
        <v>6.5454545454545459</v>
      </c>
    </row>
    <row r="2554" spans="1:9" x14ac:dyDescent="0.3">
      <c r="A2554" s="21" t="s">
        <v>3473</v>
      </c>
      <c r="B2554" s="21">
        <v>59140060</v>
      </c>
      <c r="C2554" s="21" t="s">
        <v>3472</v>
      </c>
      <c r="D2554" s="21"/>
      <c r="E2554" s="21"/>
      <c r="F2554" s="21" t="s">
        <v>15</v>
      </c>
      <c r="G2554" s="22">
        <v>92.772727272727266</v>
      </c>
      <c r="H2554" s="22" t="s">
        <v>5022</v>
      </c>
      <c r="I2554" s="22">
        <v>92.772727272727266</v>
      </c>
    </row>
    <row r="2555" spans="1:9" x14ac:dyDescent="0.3">
      <c r="A2555" s="23" t="s">
        <v>4328</v>
      </c>
      <c r="B2555" s="23">
        <v>59140071</v>
      </c>
      <c r="C2555" s="23" t="s">
        <v>4329</v>
      </c>
      <c r="D2555" s="23"/>
      <c r="E2555" s="23"/>
      <c r="F2555" s="23" t="s">
        <v>15</v>
      </c>
      <c r="G2555" s="24">
        <v>11.954545454545455</v>
      </c>
      <c r="H2555" s="24" t="s">
        <v>5022</v>
      </c>
      <c r="I2555" s="24">
        <v>11.954545454545455</v>
      </c>
    </row>
    <row r="2556" spans="1:9" x14ac:dyDescent="0.3">
      <c r="A2556" s="21" t="s">
        <v>4330</v>
      </c>
      <c r="B2556" s="21">
        <v>59140080</v>
      </c>
      <c r="C2556" s="21" t="s">
        <v>4329</v>
      </c>
      <c r="D2556" s="21"/>
      <c r="E2556" s="21"/>
      <c r="F2556" s="21" t="s">
        <v>15</v>
      </c>
      <c r="G2556" s="22">
        <v>64.954545454545453</v>
      </c>
      <c r="H2556" s="22" t="s">
        <v>5022</v>
      </c>
      <c r="I2556" s="22">
        <v>64.954545454545453</v>
      </c>
    </row>
    <row r="2557" spans="1:9" x14ac:dyDescent="0.3">
      <c r="A2557" s="23" t="s">
        <v>3695</v>
      </c>
      <c r="B2557" s="23">
        <v>59140091</v>
      </c>
      <c r="C2557" s="23" t="s">
        <v>3696</v>
      </c>
      <c r="D2557" s="23"/>
      <c r="E2557" s="23"/>
      <c r="F2557" s="23" t="s">
        <v>15</v>
      </c>
      <c r="G2557" s="24">
        <v>1.1363636363636365</v>
      </c>
      <c r="H2557" s="24" t="s">
        <v>5022</v>
      </c>
      <c r="I2557" s="24">
        <v>1.1363636363636365</v>
      </c>
    </row>
    <row r="2558" spans="1:9" x14ac:dyDescent="0.3">
      <c r="A2558" s="21" t="s">
        <v>3697</v>
      </c>
      <c r="B2558" s="21">
        <v>59140100</v>
      </c>
      <c r="C2558" s="21" t="s">
        <v>3696</v>
      </c>
      <c r="D2558" s="21"/>
      <c r="E2558" s="21"/>
      <c r="F2558" s="21" t="s">
        <v>15</v>
      </c>
      <c r="G2558" s="22">
        <v>31.636363636363637</v>
      </c>
      <c r="H2558" s="22" t="s">
        <v>5022</v>
      </c>
      <c r="I2558" s="22">
        <v>31.636363636363637</v>
      </c>
    </row>
    <row r="2559" spans="1:9" x14ac:dyDescent="0.3">
      <c r="A2559" s="23" t="s">
        <v>3364</v>
      </c>
      <c r="B2559" s="23">
        <v>59140111</v>
      </c>
      <c r="C2559" s="23" t="s">
        <v>3365</v>
      </c>
      <c r="D2559" s="23"/>
      <c r="E2559" s="23"/>
      <c r="F2559" s="23" t="s">
        <v>15</v>
      </c>
      <c r="G2559" s="24">
        <v>0.90909090909090906</v>
      </c>
      <c r="H2559" s="24" t="s">
        <v>5022</v>
      </c>
      <c r="I2559" s="24">
        <v>0.90909090909090906</v>
      </c>
    </row>
    <row r="2560" spans="1:9" x14ac:dyDescent="0.3">
      <c r="A2560" s="21" t="s">
        <v>3366</v>
      </c>
      <c r="B2560" s="21">
        <v>59140120</v>
      </c>
      <c r="C2560" s="21" t="s">
        <v>3365</v>
      </c>
      <c r="D2560" s="21"/>
      <c r="E2560" s="21"/>
      <c r="F2560" s="21" t="s">
        <v>15</v>
      </c>
      <c r="G2560" s="22">
        <v>19.5</v>
      </c>
      <c r="H2560" s="22" t="s">
        <v>5022</v>
      </c>
      <c r="I2560" s="22">
        <v>19.5</v>
      </c>
    </row>
    <row r="2561" spans="1:9" x14ac:dyDescent="0.3">
      <c r="A2561" s="23" t="s">
        <v>3041</v>
      </c>
      <c r="B2561" s="23">
        <v>59151360</v>
      </c>
      <c r="C2561" s="23" t="s">
        <v>3040</v>
      </c>
      <c r="D2561" s="23"/>
      <c r="E2561" s="23"/>
      <c r="F2561" s="23" t="s">
        <v>15</v>
      </c>
      <c r="G2561" s="24">
        <v>39.409090909090907</v>
      </c>
      <c r="H2561" s="24" t="s">
        <v>5022</v>
      </c>
      <c r="I2561" s="24">
        <v>39.409090909090907</v>
      </c>
    </row>
    <row r="2562" spans="1:9" x14ac:dyDescent="0.3">
      <c r="A2562" s="23" t="s">
        <v>2722</v>
      </c>
      <c r="B2562" s="23">
        <v>59151370</v>
      </c>
      <c r="C2562" s="23" t="s">
        <v>2723</v>
      </c>
      <c r="D2562" s="23"/>
      <c r="E2562" s="23"/>
      <c r="F2562" s="23" t="s">
        <v>15</v>
      </c>
      <c r="G2562" s="24">
        <v>7.5454545454545459</v>
      </c>
      <c r="H2562" s="24" t="s">
        <v>5022</v>
      </c>
      <c r="I2562" s="24">
        <v>7.5454545454545459</v>
      </c>
    </row>
    <row r="2563" spans="1:9" x14ac:dyDescent="0.3">
      <c r="A2563" s="23" t="s">
        <v>3971</v>
      </c>
      <c r="B2563" s="23">
        <v>59151590</v>
      </c>
      <c r="C2563" s="23" t="s">
        <v>3972</v>
      </c>
      <c r="D2563" s="23"/>
      <c r="E2563" s="23"/>
      <c r="F2563" s="23" t="s">
        <v>15</v>
      </c>
      <c r="G2563" s="24">
        <v>418</v>
      </c>
      <c r="H2563" s="24" t="s">
        <v>5022</v>
      </c>
      <c r="I2563" s="24">
        <v>418</v>
      </c>
    </row>
    <row r="2564" spans="1:9" x14ac:dyDescent="0.3">
      <c r="A2564" s="21" t="s">
        <v>4751</v>
      </c>
      <c r="B2564" s="21">
        <v>59151780</v>
      </c>
      <c r="C2564" s="21" t="s">
        <v>3166</v>
      </c>
      <c r="D2564" s="21"/>
      <c r="E2564" s="21"/>
      <c r="F2564" s="21" t="s">
        <v>15</v>
      </c>
      <c r="G2564" s="22">
        <v>152.31818181818181</v>
      </c>
      <c r="H2564" s="22" t="s">
        <v>5022</v>
      </c>
      <c r="I2564" s="22">
        <v>152.31818181818181</v>
      </c>
    </row>
    <row r="2565" spans="1:9" x14ac:dyDescent="0.3">
      <c r="A2565" s="23" t="s">
        <v>3755</v>
      </c>
      <c r="B2565" s="23">
        <v>59140200</v>
      </c>
      <c r="C2565" s="23" t="s">
        <v>3756</v>
      </c>
      <c r="D2565" s="23"/>
      <c r="E2565" s="23"/>
      <c r="F2565" s="23" t="s">
        <v>15</v>
      </c>
      <c r="G2565" s="24">
        <v>112.18181818181819</v>
      </c>
      <c r="H2565" s="24" t="s">
        <v>5022</v>
      </c>
      <c r="I2565" s="24">
        <v>112.18181818181819</v>
      </c>
    </row>
    <row r="2566" spans="1:9" x14ac:dyDescent="0.3">
      <c r="A2566" s="21" t="s">
        <v>3757</v>
      </c>
      <c r="B2566" s="21">
        <v>59140210</v>
      </c>
      <c r="C2566" s="21" t="s">
        <v>3756</v>
      </c>
      <c r="D2566" s="21"/>
      <c r="E2566" s="21"/>
      <c r="F2566" s="21" t="s">
        <v>15</v>
      </c>
      <c r="G2566" s="22">
        <v>2.0454545454545454</v>
      </c>
      <c r="H2566" s="22" t="s">
        <v>5022</v>
      </c>
      <c r="I2566" s="22">
        <v>2.0454545454545454</v>
      </c>
    </row>
    <row r="2567" spans="1:9" x14ac:dyDescent="0.3">
      <c r="A2567" s="23" t="s">
        <v>2653</v>
      </c>
      <c r="B2567" s="23">
        <v>59140220</v>
      </c>
      <c r="C2567" s="23" t="s">
        <v>2654</v>
      </c>
      <c r="D2567" s="23"/>
      <c r="E2567" s="23"/>
      <c r="F2567" s="23" t="s">
        <v>15</v>
      </c>
      <c r="G2567" s="24">
        <v>46.454545454545453</v>
      </c>
      <c r="H2567" s="24" t="s">
        <v>5022</v>
      </c>
      <c r="I2567" s="24">
        <v>46.454545454545453</v>
      </c>
    </row>
    <row r="2568" spans="1:9" x14ac:dyDescent="0.3">
      <c r="A2568" s="21" t="s">
        <v>2655</v>
      </c>
      <c r="B2568" s="21">
        <v>59140230</v>
      </c>
      <c r="C2568" s="21" t="s">
        <v>2654</v>
      </c>
      <c r="D2568" s="21"/>
      <c r="E2568" s="21"/>
      <c r="F2568" s="21" t="s">
        <v>15</v>
      </c>
      <c r="G2568" s="22">
        <v>8.954545454545455</v>
      </c>
      <c r="H2568" s="22" t="s">
        <v>5022</v>
      </c>
      <c r="I2568" s="22">
        <v>8.954545454545455</v>
      </c>
    </row>
    <row r="2569" spans="1:9" x14ac:dyDescent="0.3">
      <c r="A2569" s="23" t="s">
        <v>3160</v>
      </c>
      <c r="B2569" s="23">
        <v>59150010</v>
      </c>
      <c r="C2569" s="23" t="s">
        <v>3161</v>
      </c>
      <c r="D2569" s="23"/>
      <c r="E2569" s="23"/>
      <c r="F2569" s="23" t="s">
        <v>15</v>
      </c>
      <c r="G2569" s="24">
        <v>4.5454545454545456E-2</v>
      </c>
      <c r="H2569" s="24" t="s">
        <v>5022</v>
      </c>
      <c r="I2569" s="24">
        <v>4.5454545454545456E-2</v>
      </c>
    </row>
    <row r="2570" spans="1:9" x14ac:dyDescent="0.3">
      <c r="A2570" s="23" t="s">
        <v>3617</v>
      </c>
      <c r="B2570" s="23">
        <v>59150011</v>
      </c>
      <c r="C2570" s="23" t="s">
        <v>3618</v>
      </c>
      <c r="D2570" s="23"/>
      <c r="E2570" s="23"/>
      <c r="F2570" s="23" t="s">
        <v>4973</v>
      </c>
      <c r="G2570" s="24">
        <v>3.6818181818181817</v>
      </c>
      <c r="H2570" s="24" t="s">
        <v>5022</v>
      </c>
      <c r="I2570" s="24">
        <v>3.6818181818181817</v>
      </c>
    </row>
    <row r="2571" spans="1:9" x14ac:dyDescent="0.3">
      <c r="A2571" s="21" t="s">
        <v>4604</v>
      </c>
      <c r="B2571" s="21">
        <v>59150020</v>
      </c>
      <c r="C2571" s="21" t="s">
        <v>4605</v>
      </c>
      <c r="D2571" s="21"/>
      <c r="E2571" s="21"/>
      <c r="F2571" s="21" t="s">
        <v>4977</v>
      </c>
      <c r="G2571" s="22" t="s">
        <v>5022</v>
      </c>
      <c r="H2571" s="22">
        <v>1</v>
      </c>
      <c r="I2571" s="22">
        <v>1</v>
      </c>
    </row>
    <row r="2572" spans="1:9" x14ac:dyDescent="0.3">
      <c r="A2572" s="23" t="s">
        <v>4606</v>
      </c>
      <c r="B2572" s="23">
        <v>59150030</v>
      </c>
      <c r="C2572" s="23" t="s">
        <v>4605</v>
      </c>
      <c r="D2572" s="23"/>
      <c r="E2572" s="23"/>
      <c r="F2572" s="23" t="s">
        <v>4977</v>
      </c>
      <c r="G2572" s="24" t="s">
        <v>5022</v>
      </c>
      <c r="H2572" s="24">
        <v>1.4666666666666699</v>
      </c>
      <c r="I2572" s="24">
        <v>1.4666666666666699</v>
      </c>
    </row>
    <row r="2573" spans="1:9" x14ac:dyDescent="0.3">
      <c r="A2573" s="21" t="s">
        <v>4601</v>
      </c>
      <c r="B2573" s="21">
        <v>59150040</v>
      </c>
      <c r="C2573" s="21" t="s">
        <v>4602</v>
      </c>
      <c r="D2573" s="21"/>
      <c r="E2573" s="21"/>
      <c r="F2573" s="21" t="s">
        <v>4977</v>
      </c>
      <c r="G2573" s="22" t="s">
        <v>5022</v>
      </c>
      <c r="H2573" s="22">
        <v>52.636363636363598</v>
      </c>
      <c r="I2573" s="22">
        <v>52.636363636363598</v>
      </c>
    </row>
    <row r="2574" spans="1:9" x14ac:dyDescent="0.3">
      <c r="A2574" s="23" t="s">
        <v>3388</v>
      </c>
      <c r="B2574" s="23">
        <v>59150050</v>
      </c>
      <c r="C2574" s="23" t="s">
        <v>3389</v>
      </c>
      <c r="D2574" s="23"/>
      <c r="E2574" s="23"/>
      <c r="F2574" s="23" t="s">
        <v>4977</v>
      </c>
      <c r="G2574" s="24" t="s">
        <v>5022</v>
      </c>
      <c r="H2574" s="24">
        <v>13.454545454545499</v>
      </c>
      <c r="I2574" s="24">
        <v>13.454545454545499</v>
      </c>
    </row>
    <row r="2575" spans="1:9" x14ac:dyDescent="0.3">
      <c r="A2575" s="21" t="s">
        <v>3853</v>
      </c>
      <c r="B2575" s="21">
        <v>59150060</v>
      </c>
      <c r="C2575" s="21" t="s">
        <v>3854</v>
      </c>
      <c r="D2575" s="21"/>
      <c r="E2575" s="21"/>
      <c r="F2575" s="21" t="s">
        <v>15</v>
      </c>
      <c r="G2575" s="22">
        <v>19.90909090909091</v>
      </c>
      <c r="H2575" s="22" t="s">
        <v>5022</v>
      </c>
      <c r="I2575" s="22">
        <v>19.90909090909091</v>
      </c>
    </row>
    <row r="2576" spans="1:9" x14ac:dyDescent="0.3">
      <c r="A2576" s="23" t="s">
        <v>3855</v>
      </c>
      <c r="B2576" s="23">
        <v>59150070</v>
      </c>
      <c r="C2576" s="23" t="s">
        <v>3854</v>
      </c>
      <c r="D2576" s="23"/>
      <c r="E2576" s="23"/>
      <c r="F2576" s="23" t="s">
        <v>15</v>
      </c>
      <c r="G2576" s="24">
        <v>1.3636363636363635</v>
      </c>
      <c r="H2576" s="24" t="s">
        <v>5022</v>
      </c>
      <c r="I2576" s="24">
        <v>1.3636363636363635</v>
      </c>
    </row>
    <row r="2577" spans="1:9" x14ac:dyDescent="0.3">
      <c r="A2577" s="21" t="s">
        <v>3162</v>
      </c>
      <c r="B2577" s="21">
        <v>59150090</v>
      </c>
      <c r="C2577" s="21" t="s">
        <v>3161</v>
      </c>
      <c r="D2577" s="21"/>
      <c r="E2577" s="21"/>
      <c r="F2577" s="21" t="s">
        <v>15</v>
      </c>
      <c r="G2577" s="22" t="s">
        <v>5022</v>
      </c>
      <c r="H2577" s="22" t="s">
        <v>5022</v>
      </c>
      <c r="I2577" s="22">
        <v>0</v>
      </c>
    </row>
    <row r="2578" spans="1:9" x14ac:dyDescent="0.3">
      <c r="A2578" s="23" t="s">
        <v>3163</v>
      </c>
      <c r="B2578" s="23">
        <v>59150100</v>
      </c>
      <c r="C2578" s="23" t="s">
        <v>3161</v>
      </c>
      <c r="D2578" s="23"/>
      <c r="E2578" s="23"/>
      <c r="F2578" s="23" t="s">
        <v>15</v>
      </c>
      <c r="G2578" s="24">
        <v>0.13636363636363635</v>
      </c>
      <c r="H2578" s="24" t="s">
        <v>5022</v>
      </c>
      <c r="I2578" s="24">
        <v>0.13636363636363635</v>
      </c>
    </row>
    <row r="2579" spans="1:9" x14ac:dyDescent="0.3">
      <c r="A2579" s="21" t="s">
        <v>4498</v>
      </c>
      <c r="B2579" s="22">
        <v>59150120</v>
      </c>
      <c r="C2579" s="21" t="s">
        <v>4499</v>
      </c>
      <c r="D2579" s="21"/>
      <c r="E2579" s="21"/>
      <c r="F2579" s="21" t="s">
        <v>5010</v>
      </c>
      <c r="G2579" s="22">
        <v>0.90909090909090906</v>
      </c>
      <c r="H2579" s="22" t="s">
        <v>5022</v>
      </c>
      <c r="I2579" s="22">
        <v>0.90909090909090906</v>
      </c>
    </row>
    <row r="2580" spans="1:9" x14ac:dyDescent="0.3">
      <c r="A2580" s="23" t="s">
        <v>3176</v>
      </c>
      <c r="B2580" s="23">
        <v>59150130</v>
      </c>
      <c r="C2580" s="23" t="s">
        <v>3177</v>
      </c>
      <c r="D2580" s="23"/>
      <c r="E2580" s="23"/>
      <c r="F2580" s="23" t="s">
        <v>4973</v>
      </c>
      <c r="G2580" s="24">
        <v>4.5454545454545456E-2</v>
      </c>
      <c r="H2580" s="24" t="s">
        <v>5022</v>
      </c>
      <c r="I2580" s="24">
        <v>4.5454545454545456E-2</v>
      </c>
    </row>
    <row r="2581" spans="1:9" x14ac:dyDescent="0.3">
      <c r="A2581" s="21" t="s">
        <v>3178</v>
      </c>
      <c r="B2581" s="21">
        <v>59150140</v>
      </c>
      <c r="C2581" s="21" t="s">
        <v>3177</v>
      </c>
      <c r="D2581" s="21"/>
      <c r="E2581" s="21"/>
      <c r="F2581" s="21" t="s">
        <v>4973</v>
      </c>
      <c r="G2581" s="22">
        <v>4.5454545454545456E-2</v>
      </c>
      <c r="H2581" s="22" t="s">
        <v>5022</v>
      </c>
      <c r="I2581" s="22">
        <v>4.5454545454545456E-2</v>
      </c>
    </row>
    <row r="2582" spans="1:9" x14ac:dyDescent="0.3">
      <c r="A2582" s="23" t="s">
        <v>4387</v>
      </c>
      <c r="B2582" s="23">
        <v>59151801</v>
      </c>
      <c r="C2582" s="23" t="s">
        <v>4388</v>
      </c>
      <c r="D2582" s="23"/>
      <c r="E2582" s="23"/>
      <c r="F2582" s="23" t="s">
        <v>15</v>
      </c>
      <c r="G2582" s="24">
        <v>79.409090909090907</v>
      </c>
      <c r="H2582" s="24" t="s">
        <v>5022</v>
      </c>
      <c r="I2582" s="24">
        <v>79.409090909090907</v>
      </c>
    </row>
    <row r="2583" spans="1:9" x14ac:dyDescent="0.3">
      <c r="A2583" s="21" t="s">
        <v>3179</v>
      </c>
      <c r="B2583" s="21">
        <v>59150170</v>
      </c>
      <c r="C2583" s="21" t="s">
        <v>3180</v>
      </c>
      <c r="D2583" s="21"/>
      <c r="E2583" s="21"/>
      <c r="F2583" s="21" t="s">
        <v>15</v>
      </c>
      <c r="G2583" s="22">
        <v>0.18181818181818182</v>
      </c>
      <c r="H2583" s="22" t="s">
        <v>5022</v>
      </c>
      <c r="I2583" s="22">
        <v>0.18181818181818182</v>
      </c>
    </row>
    <row r="2584" spans="1:9" x14ac:dyDescent="0.3">
      <c r="A2584" s="23" t="s">
        <v>3181</v>
      </c>
      <c r="B2584" s="23">
        <v>59150180</v>
      </c>
      <c r="C2584" s="23" t="s">
        <v>3180</v>
      </c>
      <c r="D2584" s="23"/>
      <c r="E2584" s="23"/>
      <c r="F2584" s="23" t="s">
        <v>15</v>
      </c>
      <c r="G2584" s="24">
        <v>1</v>
      </c>
      <c r="H2584" s="24" t="s">
        <v>5022</v>
      </c>
      <c r="I2584" s="24">
        <v>1</v>
      </c>
    </row>
    <row r="2585" spans="1:9" x14ac:dyDescent="0.3">
      <c r="A2585" s="21" t="s">
        <v>4130</v>
      </c>
      <c r="B2585" s="21">
        <v>59150190</v>
      </c>
      <c r="C2585" s="21" t="s">
        <v>4131</v>
      </c>
      <c r="D2585" s="21"/>
      <c r="E2585" s="21"/>
      <c r="F2585" s="21" t="s">
        <v>15</v>
      </c>
      <c r="G2585" s="22">
        <v>44.090909090909093</v>
      </c>
      <c r="H2585" s="22" t="s">
        <v>5022</v>
      </c>
      <c r="I2585" s="22">
        <v>44.090909090909093</v>
      </c>
    </row>
    <row r="2586" spans="1:9" x14ac:dyDescent="0.3">
      <c r="A2586" s="23" t="s">
        <v>3838</v>
      </c>
      <c r="B2586" s="23">
        <v>59151930</v>
      </c>
      <c r="C2586" s="23" t="s">
        <v>3839</v>
      </c>
      <c r="D2586" s="23"/>
      <c r="E2586" s="23"/>
      <c r="F2586" s="23" t="s">
        <v>15</v>
      </c>
      <c r="G2586" s="24">
        <v>112.40909090909091</v>
      </c>
      <c r="H2586" s="24" t="s">
        <v>5022</v>
      </c>
      <c r="I2586" s="24">
        <v>112.40909090909091</v>
      </c>
    </row>
    <row r="2587" spans="1:9" x14ac:dyDescent="0.3">
      <c r="A2587" s="21" t="s">
        <v>2763</v>
      </c>
      <c r="B2587" s="21">
        <v>59151950</v>
      </c>
      <c r="C2587" s="21" t="s">
        <v>2764</v>
      </c>
      <c r="D2587" s="21"/>
      <c r="E2587" s="21"/>
      <c r="F2587" s="21" t="s">
        <v>15</v>
      </c>
      <c r="G2587" s="22">
        <v>158.72727272727272</v>
      </c>
      <c r="H2587" s="22" t="s">
        <v>5022</v>
      </c>
      <c r="I2587" s="22">
        <v>158.72727272727272</v>
      </c>
    </row>
    <row r="2588" spans="1:9" x14ac:dyDescent="0.3">
      <c r="A2588" s="23" t="s">
        <v>2650</v>
      </c>
      <c r="B2588" s="23">
        <v>59151970</v>
      </c>
      <c r="C2588" s="23" t="s">
        <v>2651</v>
      </c>
      <c r="D2588" s="23"/>
      <c r="E2588" s="23"/>
      <c r="F2588" s="23" t="s">
        <v>15</v>
      </c>
      <c r="G2588" s="24">
        <v>161</v>
      </c>
      <c r="H2588" s="24" t="s">
        <v>5022</v>
      </c>
      <c r="I2588" s="24">
        <v>161</v>
      </c>
    </row>
    <row r="2589" spans="1:9" x14ac:dyDescent="0.3">
      <c r="A2589" s="21" t="s">
        <v>3899</v>
      </c>
      <c r="B2589" s="21">
        <v>59151990</v>
      </c>
      <c r="C2589" s="21" t="s">
        <v>3900</v>
      </c>
      <c r="D2589" s="21"/>
      <c r="E2589" s="21"/>
      <c r="F2589" s="21" t="s">
        <v>15</v>
      </c>
      <c r="G2589" s="22">
        <v>114.04545454545455</v>
      </c>
      <c r="H2589" s="22" t="s">
        <v>5022</v>
      </c>
      <c r="I2589" s="22">
        <v>114.04545454545455</v>
      </c>
    </row>
    <row r="2590" spans="1:9" x14ac:dyDescent="0.3">
      <c r="A2590" s="23" t="s">
        <v>4175</v>
      </c>
      <c r="B2590" s="23">
        <v>59150230</v>
      </c>
      <c r="C2590" s="23" t="s">
        <v>4176</v>
      </c>
      <c r="D2590" s="23"/>
      <c r="E2590" s="23"/>
      <c r="F2590" s="23" t="s">
        <v>4977</v>
      </c>
      <c r="G2590" s="24" t="s">
        <v>5022</v>
      </c>
      <c r="H2590" s="24">
        <v>6.5909090909090899</v>
      </c>
      <c r="I2590" s="24">
        <v>6.5909090909090899</v>
      </c>
    </row>
    <row r="2591" spans="1:9" x14ac:dyDescent="0.3">
      <c r="A2591" s="21" t="s">
        <v>2896</v>
      </c>
      <c r="B2591" s="21">
        <v>59150240</v>
      </c>
      <c r="C2591" s="21" t="s">
        <v>2897</v>
      </c>
      <c r="D2591" s="21"/>
      <c r="E2591" s="21"/>
      <c r="F2591" s="21" t="s">
        <v>15</v>
      </c>
      <c r="G2591" s="22">
        <v>0.54545454545454541</v>
      </c>
      <c r="H2591" s="22" t="s">
        <v>5022</v>
      </c>
      <c r="I2591" s="22">
        <v>0.54545454545454541</v>
      </c>
    </row>
    <row r="2592" spans="1:9" x14ac:dyDescent="0.3">
      <c r="A2592" s="23" t="s">
        <v>3483</v>
      </c>
      <c r="B2592" s="23">
        <v>59150250</v>
      </c>
      <c r="C2592" s="23" t="s">
        <v>3484</v>
      </c>
      <c r="D2592" s="23"/>
      <c r="E2592" s="23"/>
      <c r="F2592" s="23" t="s">
        <v>15</v>
      </c>
      <c r="G2592" s="24">
        <v>45.363636363636367</v>
      </c>
      <c r="H2592" s="24" t="s">
        <v>5022</v>
      </c>
      <c r="I2592" s="24">
        <v>45.363636363636367</v>
      </c>
    </row>
    <row r="2593" spans="1:9" x14ac:dyDescent="0.3">
      <c r="A2593" s="21" t="s">
        <v>4566</v>
      </c>
      <c r="B2593" s="21">
        <v>59152030</v>
      </c>
      <c r="C2593" s="21" t="s">
        <v>4563</v>
      </c>
      <c r="D2593" s="21"/>
      <c r="E2593" s="21" t="s">
        <v>4959</v>
      </c>
      <c r="F2593" s="21" t="s">
        <v>15</v>
      </c>
      <c r="G2593" s="22">
        <v>614.68181818181813</v>
      </c>
      <c r="H2593" s="22" t="s">
        <v>5022</v>
      </c>
      <c r="I2593" s="22">
        <v>614.68181818181813</v>
      </c>
    </row>
    <row r="2594" spans="1:9" x14ac:dyDescent="0.3">
      <c r="A2594" s="21" t="s">
        <v>4274</v>
      </c>
      <c r="B2594" s="21">
        <v>59152050</v>
      </c>
      <c r="C2594" s="21" t="s">
        <v>4275</v>
      </c>
      <c r="D2594" s="21"/>
      <c r="E2594" s="21"/>
      <c r="F2594" s="21" t="s">
        <v>15</v>
      </c>
      <c r="G2594" s="22">
        <v>280.77272727272725</v>
      </c>
      <c r="H2594" s="22" t="s">
        <v>5022</v>
      </c>
      <c r="I2594" s="22">
        <v>280.77272727272725</v>
      </c>
    </row>
    <row r="2595" spans="1:9" x14ac:dyDescent="0.3">
      <c r="A2595" s="23" t="s">
        <v>2848</v>
      </c>
      <c r="B2595" s="23">
        <v>59150280</v>
      </c>
      <c r="C2595" s="23" t="s">
        <v>2847</v>
      </c>
      <c r="D2595" s="23"/>
      <c r="E2595" s="23"/>
      <c r="F2595" s="23" t="s">
        <v>15</v>
      </c>
      <c r="G2595" s="24">
        <v>1.5454545454545454</v>
      </c>
      <c r="H2595" s="24" t="s">
        <v>5022</v>
      </c>
      <c r="I2595" s="24">
        <v>1.5454545454545454</v>
      </c>
    </row>
    <row r="2596" spans="1:9" x14ac:dyDescent="0.3">
      <c r="A2596" s="21" t="s">
        <v>2898</v>
      </c>
      <c r="B2596" s="21">
        <v>59150290</v>
      </c>
      <c r="C2596" s="21" t="s">
        <v>2897</v>
      </c>
      <c r="D2596" s="21"/>
      <c r="E2596" s="21"/>
      <c r="F2596" s="21" t="s">
        <v>15</v>
      </c>
      <c r="G2596" s="22">
        <v>2</v>
      </c>
      <c r="H2596" s="22" t="s">
        <v>5022</v>
      </c>
      <c r="I2596" s="22">
        <v>2</v>
      </c>
    </row>
    <row r="2597" spans="1:9" x14ac:dyDescent="0.3">
      <c r="A2597" s="23" t="s">
        <v>2784</v>
      </c>
      <c r="B2597" s="23">
        <v>59152070</v>
      </c>
      <c r="C2597" s="23" t="s">
        <v>2785</v>
      </c>
      <c r="D2597" s="23"/>
      <c r="E2597" s="23"/>
      <c r="F2597" s="23" t="s">
        <v>15</v>
      </c>
      <c r="G2597" s="24">
        <v>166.54545454545453</v>
      </c>
      <c r="H2597" s="24" t="s">
        <v>5022</v>
      </c>
      <c r="I2597" s="24">
        <v>166.54545454545453</v>
      </c>
    </row>
    <row r="2598" spans="1:9" x14ac:dyDescent="0.3">
      <c r="A2598" s="21" t="s">
        <v>2974</v>
      </c>
      <c r="B2598" s="21">
        <v>59150310</v>
      </c>
      <c r="C2598" s="21" t="s">
        <v>2975</v>
      </c>
      <c r="D2598" s="21"/>
      <c r="E2598" s="21"/>
      <c r="F2598" s="21" t="s">
        <v>4973</v>
      </c>
      <c r="G2598" s="22">
        <v>0.22727272727272727</v>
      </c>
      <c r="H2598" s="22" t="s">
        <v>5022</v>
      </c>
      <c r="I2598" s="22">
        <v>0.22727272727272727</v>
      </c>
    </row>
    <row r="2599" spans="1:9" x14ac:dyDescent="0.3">
      <c r="A2599" s="21" t="s">
        <v>2976</v>
      </c>
      <c r="B2599" s="21">
        <v>59150320</v>
      </c>
      <c r="C2599" s="21" t="s">
        <v>2975</v>
      </c>
      <c r="D2599" s="21"/>
      <c r="E2599" s="21"/>
      <c r="F2599" s="21" t="s">
        <v>4973</v>
      </c>
      <c r="G2599" s="22">
        <v>0.54545454545454541</v>
      </c>
      <c r="H2599" s="22" t="s">
        <v>5022</v>
      </c>
      <c r="I2599" s="22">
        <v>0.54545454545454541</v>
      </c>
    </row>
    <row r="2600" spans="1:9" x14ac:dyDescent="0.3">
      <c r="A2600" s="23" t="s">
        <v>924</v>
      </c>
      <c r="B2600" s="23">
        <v>40800480</v>
      </c>
      <c r="C2600" s="23" t="s">
        <v>923</v>
      </c>
      <c r="D2600" s="23"/>
      <c r="E2600" s="23"/>
      <c r="F2600" s="23" t="s">
        <v>4928</v>
      </c>
      <c r="G2600" s="24" t="s">
        <v>5022</v>
      </c>
      <c r="H2600" s="24">
        <v>5.0476190476190501</v>
      </c>
      <c r="I2600" s="24">
        <v>5.0476190476190501</v>
      </c>
    </row>
    <row r="2601" spans="1:9" x14ac:dyDescent="0.3">
      <c r="A2601" s="21" t="s">
        <v>940</v>
      </c>
      <c r="B2601" s="21">
        <v>40800820</v>
      </c>
      <c r="C2601" s="21" t="s">
        <v>941</v>
      </c>
      <c r="D2601" s="21"/>
      <c r="E2601" s="21"/>
      <c r="F2601" s="21" t="s">
        <v>4927</v>
      </c>
      <c r="G2601" s="22" t="s">
        <v>5022</v>
      </c>
      <c r="H2601" s="22">
        <v>93.772727272727295</v>
      </c>
      <c r="I2601" s="22">
        <v>93.772727272727295</v>
      </c>
    </row>
    <row r="2602" spans="1:9" x14ac:dyDescent="0.3">
      <c r="A2602" s="23" t="s">
        <v>3910</v>
      </c>
      <c r="B2602" s="23">
        <v>59150350</v>
      </c>
      <c r="C2602" s="23" t="s">
        <v>3911</v>
      </c>
      <c r="D2602" s="23"/>
      <c r="E2602" s="23"/>
      <c r="F2602" s="23" t="s">
        <v>4977</v>
      </c>
      <c r="G2602" s="24" t="s">
        <v>5022</v>
      </c>
      <c r="H2602" s="24">
        <v>7.5</v>
      </c>
      <c r="I2602" s="24">
        <v>7.5</v>
      </c>
    </row>
    <row r="2603" spans="1:9" x14ac:dyDescent="0.3">
      <c r="A2603" s="21" t="s">
        <v>3912</v>
      </c>
      <c r="B2603" s="21">
        <v>59150360</v>
      </c>
      <c r="C2603" s="21" t="s">
        <v>3911</v>
      </c>
      <c r="D2603" s="21"/>
      <c r="E2603" s="21"/>
      <c r="F2603" s="21" t="s">
        <v>4977</v>
      </c>
      <c r="G2603" s="22" t="s">
        <v>5022</v>
      </c>
      <c r="H2603" s="22">
        <v>16.818181818181799</v>
      </c>
      <c r="I2603" s="22">
        <v>16.818181818181799</v>
      </c>
    </row>
    <row r="2604" spans="1:9" x14ac:dyDescent="0.3">
      <c r="A2604" s="23" t="s">
        <v>3665</v>
      </c>
      <c r="B2604" s="23">
        <v>59150370</v>
      </c>
      <c r="C2604" s="23" t="s">
        <v>3662</v>
      </c>
      <c r="D2604" s="23"/>
      <c r="E2604" s="23"/>
      <c r="F2604" s="23" t="s">
        <v>15</v>
      </c>
      <c r="G2604" s="24">
        <v>14.090909090909092</v>
      </c>
      <c r="H2604" s="24" t="s">
        <v>5022</v>
      </c>
      <c r="I2604" s="24">
        <v>14.090909090909092</v>
      </c>
    </row>
    <row r="2605" spans="1:9" x14ac:dyDescent="0.3">
      <c r="A2605" s="21" t="s">
        <v>4177</v>
      </c>
      <c r="B2605" s="21">
        <v>59150380</v>
      </c>
      <c r="C2605" s="21" t="s">
        <v>4176</v>
      </c>
      <c r="D2605" s="21"/>
      <c r="E2605" s="21"/>
      <c r="F2605" s="21" t="s">
        <v>4977</v>
      </c>
      <c r="G2605" s="22" t="s">
        <v>5022</v>
      </c>
      <c r="H2605" s="22">
        <v>10.318181818181801</v>
      </c>
      <c r="I2605" s="22">
        <v>10.318181818181801</v>
      </c>
    </row>
    <row r="2606" spans="1:9" x14ac:dyDescent="0.3">
      <c r="A2606" s="23" t="s">
        <v>4363</v>
      </c>
      <c r="B2606" s="23">
        <v>59150390</v>
      </c>
      <c r="C2606" s="23" t="s">
        <v>4361</v>
      </c>
      <c r="D2606" s="23"/>
      <c r="E2606" s="23"/>
      <c r="F2606" s="23" t="s">
        <v>15</v>
      </c>
      <c r="G2606" s="24">
        <v>12.181818181818182</v>
      </c>
      <c r="H2606" s="24" t="s">
        <v>5022</v>
      </c>
      <c r="I2606" s="24">
        <v>12.181818181818182</v>
      </c>
    </row>
    <row r="2607" spans="1:9" x14ac:dyDescent="0.3">
      <c r="A2607" s="21" t="s">
        <v>4364</v>
      </c>
      <c r="B2607" s="21">
        <v>59150401</v>
      </c>
      <c r="C2607" s="21" t="s">
        <v>4361</v>
      </c>
      <c r="D2607" s="21"/>
      <c r="E2607" s="21"/>
      <c r="F2607" s="21" t="s">
        <v>15</v>
      </c>
      <c r="G2607" s="22">
        <v>12.272727272727273</v>
      </c>
      <c r="H2607" s="22" t="s">
        <v>5022</v>
      </c>
      <c r="I2607" s="22">
        <v>12.272727272727273</v>
      </c>
    </row>
    <row r="2608" spans="1:9" x14ac:dyDescent="0.3">
      <c r="A2608" s="23" t="s">
        <v>3102</v>
      </c>
      <c r="B2608" s="23">
        <v>59150410</v>
      </c>
      <c r="C2608" s="23" t="s">
        <v>3103</v>
      </c>
      <c r="D2608" s="23"/>
      <c r="E2608" s="23"/>
      <c r="F2608" s="23" t="s">
        <v>15</v>
      </c>
      <c r="G2608" s="24">
        <v>4.8636363636363633</v>
      </c>
      <c r="H2608" s="24" t="s">
        <v>5022</v>
      </c>
      <c r="I2608" s="24">
        <v>4.8636363636363633</v>
      </c>
    </row>
    <row r="2609" spans="1:9" x14ac:dyDescent="0.3">
      <c r="A2609" s="21" t="s">
        <v>3104</v>
      </c>
      <c r="B2609" s="21">
        <v>59150420</v>
      </c>
      <c r="C2609" s="21" t="s">
        <v>3103</v>
      </c>
      <c r="D2609" s="21"/>
      <c r="E2609" s="21"/>
      <c r="F2609" s="21" t="s">
        <v>15</v>
      </c>
      <c r="G2609" s="22">
        <v>18.545454545454547</v>
      </c>
      <c r="H2609" s="22" t="s">
        <v>5022</v>
      </c>
      <c r="I2609" s="22">
        <v>18.545454545454547</v>
      </c>
    </row>
    <row r="2610" spans="1:9" x14ac:dyDescent="0.3">
      <c r="A2610" s="23" t="s">
        <v>942</v>
      </c>
      <c r="B2610" s="23">
        <v>40800830</v>
      </c>
      <c r="C2610" s="23" t="s">
        <v>941</v>
      </c>
      <c r="D2610" s="23"/>
      <c r="E2610" s="23"/>
      <c r="F2610" s="23" t="s">
        <v>4927</v>
      </c>
      <c r="G2610" s="24" t="s">
        <v>5022</v>
      </c>
      <c r="H2610" s="24">
        <v>45.818181818181799</v>
      </c>
      <c r="I2610" s="24">
        <v>45.818181818181799</v>
      </c>
    </row>
    <row r="2611" spans="1:9" x14ac:dyDescent="0.3">
      <c r="A2611" s="21" t="s">
        <v>2911</v>
      </c>
      <c r="B2611" s="21">
        <v>59150450</v>
      </c>
      <c r="C2611" s="21" t="s">
        <v>2912</v>
      </c>
      <c r="D2611" s="21"/>
      <c r="E2611" s="21"/>
      <c r="F2611" s="21" t="s">
        <v>15</v>
      </c>
      <c r="G2611" s="22">
        <v>8.4090909090909083</v>
      </c>
      <c r="H2611" s="22" t="s">
        <v>5022</v>
      </c>
      <c r="I2611" s="22">
        <v>8.4090909090909083</v>
      </c>
    </row>
    <row r="2612" spans="1:9" x14ac:dyDescent="0.3">
      <c r="A2612" s="23" t="s">
        <v>2446</v>
      </c>
      <c r="B2612" s="23">
        <v>59520470</v>
      </c>
      <c r="C2612" s="23" t="s">
        <v>2447</v>
      </c>
      <c r="D2612" s="23"/>
      <c r="E2612" s="23"/>
      <c r="F2612" s="23" t="s">
        <v>452</v>
      </c>
      <c r="G2612" s="24" t="s">
        <v>5022</v>
      </c>
      <c r="H2612" s="24">
        <v>4.0952380952380896</v>
      </c>
      <c r="I2612" s="24">
        <v>4.0952380952380896</v>
      </c>
    </row>
    <row r="2613" spans="1:9" x14ac:dyDescent="0.3">
      <c r="A2613" s="21" t="s">
        <v>2913</v>
      </c>
      <c r="B2613" s="21">
        <v>59150480</v>
      </c>
      <c r="C2613" s="21" t="s">
        <v>2912</v>
      </c>
      <c r="D2613" s="21"/>
      <c r="E2613" s="21"/>
      <c r="F2613" s="21" t="s">
        <v>15</v>
      </c>
      <c r="G2613" s="22">
        <v>147.68181818181819</v>
      </c>
      <c r="H2613" s="22" t="s">
        <v>5022</v>
      </c>
      <c r="I2613" s="22">
        <v>147.68181818181819</v>
      </c>
    </row>
    <row r="2614" spans="1:9" x14ac:dyDescent="0.3">
      <c r="A2614" s="23" t="s">
        <v>3486</v>
      </c>
      <c r="B2614" s="23">
        <v>59150481</v>
      </c>
      <c r="C2614" s="23" t="s">
        <v>3484</v>
      </c>
      <c r="D2614" s="23"/>
      <c r="E2614" s="23"/>
      <c r="F2614" s="23" t="s">
        <v>15</v>
      </c>
      <c r="G2614" s="24" t="s">
        <v>5022</v>
      </c>
      <c r="H2614" s="24" t="s">
        <v>5022</v>
      </c>
      <c r="I2614" s="24">
        <v>0</v>
      </c>
    </row>
    <row r="2615" spans="1:9" x14ac:dyDescent="0.3">
      <c r="A2615" s="21" t="s">
        <v>4628</v>
      </c>
      <c r="B2615" s="21">
        <v>40806010</v>
      </c>
      <c r="C2615" s="21" t="s">
        <v>4629</v>
      </c>
      <c r="D2615" s="21"/>
      <c r="E2615" s="21"/>
      <c r="F2615" s="21" t="s">
        <v>4927</v>
      </c>
      <c r="G2615" s="22" t="s">
        <v>5022</v>
      </c>
      <c r="H2615" s="22">
        <v>73.954545454545496</v>
      </c>
      <c r="I2615" s="22">
        <v>73.954545454545496</v>
      </c>
    </row>
    <row r="2616" spans="1:9" x14ac:dyDescent="0.3">
      <c r="A2616" s="23" t="s">
        <v>2885</v>
      </c>
      <c r="B2616" s="23">
        <v>59150501</v>
      </c>
      <c r="C2616" s="23" t="s">
        <v>2884</v>
      </c>
      <c r="D2616" s="23"/>
      <c r="E2616" s="23"/>
      <c r="F2616" s="23" t="s">
        <v>15</v>
      </c>
      <c r="G2616" s="24">
        <v>0.54545454545454541</v>
      </c>
      <c r="H2616" s="24" t="s">
        <v>5022</v>
      </c>
      <c r="I2616" s="24">
        <v>0.54545454545454541</v>
      </c>
    </row>
    <row r="2617" spans="1:9" x14ac:dyDescent="0.3">
      <c r="A2617" s="21" t="s">
        <v>3394</v>
      </c>
      <c r="B2617" s="21">
        <v>59150520</v>
      </c>
      <c r="C2617" s="21" t="s">
        <v>3395</v>
      </c>
      <c r="D2617" s="21"/>
      <c r="E2617" s="21"/>
      <c r="F2617" s="21" t="s">
        <v>15</v>
      </c>
      <c r="G2617" s="22">
        <v>40.227272727272727</v>
      </c>
      <c r="H2617" s="22" t="s">
        <v>5022</v>
      </c>
      <c r="I2617" s="22">
        <v>40.227272727272727</v>
      </c>
    </row>
    <row r="2618" spans="1:9" x14ac:dyDescent="0.3">
      <c r="A2618" s="23" t="s">
        <v>3976</v>
      </c>
      <c r="B2618" s="23">
        <v>59150530</v>
      </c>
      <c r="C2618" s="23" t="s">
        <v>3975</v>
      </c>
      <c r="D2618" s="23"/>
      <c r="E2618" s="23"/>
      <c r="F2618" s="23" t="s">
        <v>15</v>
      </c>
      <c r="G2618" s="24">
        <v>107.31818181818181</v>
      </c>
      <c r="H2618" s="24" t="s">
        <v>5022</v>
      </c>
      <c r="I2618" s="24">
        <v>107.31818181818181</v>
      </c>
    </row>
    <row r="2619" spans="1:9" x14ac:dyDescent="0.3">
      <c r="A2619" s="21" t="s">
        <v>3164</v>
      </c>
      <c r="B2619" s="21">
        <v>59150540</v>
      </c>
      <c r="C2619" s="21" t="s">
        <v>3161</v>
      </c>
      <c r="D2619" s="21"/>
      <c r="E2619" s="21"/>
      <c r="F2619" s="21" t="s">
        <v>15</v>
      </c>
      <c r="G2619" s="22">
        <v>4.5454545454545456E-2</v>
      </c>
      <c r="H2619" s="22" t="s">
        <v>5022</v>
      </c>
      <c r="I2619" s="22">
        <v>4.5454545454545456E-2</v>
      </c>
    </row>
    <row r="2620" spans="1:9" x14ac:dyDescent="0.3">
      <c r="A2620" s="23" t="s">
        <v>4630</v>
      </c>
      <c r="B2620" s="23">
        <v>40806020</v>
      </c>
      <c r="C2620" s="23" t="s">
        <v>4629</v>
      </c>
      <c r="D2620" s="23"/>
      <c r="E2620" s="23"/>
      <c r="F2620" s="23" t="s">
        <v>4927</v>
      </c>
      <c r="G2620" s="24" t="s">
        <v>5022</v>
      </c>
      <c r="H2620" s="24">
        <v>68.090909090909093</v>
      </c>
      <c r="I2620" s="24">
        <v>68.090909090909093</v>
      </c>
    </row>
    <row r="2621" spans="1:9" x14ac:dyDescent="0.3">
      <c r="A2621" s="21" t="s">
        <v>3390</v>
      </c>
      <c r="B2621" s="21">
        <v>59150570</v>
      </c>
      <c r="C2621" s="21" t="s">
        <v>3389</v>
      </c>
      <c r="D2621" s="21"/>
      <c r="E2621" s="21"/>
      <c r="F2621" s="21" t="s">
        <v>4977</v>
      </c>
      <c r="G2621" s="22" t="s">
        <v>5022</v>
      </c>
      <c r="H2621" s="22">
        <v>38.272727272727302</v>
      </c>
      <c r="I2621" s="22">
        <v>38.272727272727302</v>
      </c>
    </row>
    <row r="2622" spans="1:9" x14ac:dyDescent="0.3">
      <c r="A2622" s="23" t="s">
        <v>4036</v>
      </c>
      <c r="B2622" s="23">
        <v>51340061</v>
      </c>
      <c r="C2622" s="23" t="s">
        <v>4037</v>
      </c>
      <c r="D2622" s="23"/>
      <c r="E2622" s="23"/>
      <c r="F2622" s="23" t="s">
        <v>214</v>
      </c>
      <c r="G2622" s="24">
        <v>157.5</v>
      </c>
      <c r="H2622" s="24" t="s">
        <v>5022</v>
      </c>
      <c r="I2622" s="24">
        <v>157.5</v>
      </c>
    </row>
    <row r="2623" spans="1:9" x14ac:dyDescent="0.3">
      <c r="A2623" s="21" t="s">
        <v>3396</v>
      </c>
      <c r="B2623" s="21">
        <v>59150590</v>
      </c>
      <c r="C2623" s="21" t="s">
        <v>3395</v>
      </c>
      <c r="D2623" s="21"/>
      <c r="E2623" s="21"/>
      <c r="F2623" s="21" t="s">
        <v>15</v>
      </c>
      <c r="G2623" s="22">
        <v>12.363636363636363</v>
      </c>
      <c r="H2623" s="22" t="s">
        <v>5022</v>
      </c>
      <c r="I2623" s="22">
        <v>12.363636363636363</v>
      </c>
    </row>
    <row r="2624" spans="1:9" x14ac:dyDescent="0.3">
      <c r="A2624" s="23" t="s">
        <v>3986</v>
      </c>
      <c r="B2624" s="23">
        <v>51340170</v>
      </c>
      <c r="C2624" s="23" t="s">
        <v>3987</v>
      </c>
      <c r="D2624" s="23"/>
      <c r="E2624" s="23"/>
      <c r="F2624" s="23" t="s">
        <v>214</v>
      </c>
      <c r="G2624" s="24">
        <v>1.4545454545454546</v>
      </c>
      <c r="H2624" s="24" t="s">
        <v>5022</v>
      </c>
      <c r="I2624" s="24">
        <v>1.4545454545454546</v>
      </c>
    </row>
    <row r="2625" spans="1:9" x14ac:dyDescent="0.3">
      <c r="A2625" s="21" t="s">
        <v>3988</v>
      </c>
      <c r="B2625" s="21">
        <v>51340180</v>
      </c>
      <c r="C2625" s="21" t="s">
        <v>3987</v>
      </c>
      <c r="D2625" s="21"/>
      <c r="E2625" s="21"/>
      <c r="F2625" s="21" t="s">
        <v>214</v>
      </c>
      <c r="G2625" s="22">
        <v>0.22727272727272727</v>
      </c>
      <c r="H2625" s="22" t="s">
        <v>5022</v>
      </c>
      <c r="I2625" s="22">
        <v>0.22727272727272727</v>
      </c>
    </row>
    <row r="2626" spans="1:9" x14ac:dyDescent="0.3">
      <c r="A2626" s="23" t="s">
        <v>922</v>
      </c>
      <c r="B2626" s="23">
        <v>40800470</v>
      </c>
      <c r="C2626" s="23" t="s">
        <v>923</v>
      </c>
      <c r="D2626" s="23"/>
      <c r="E2626" s="23"/>
      <c r="F2626" s="23" t="s">
        <v>4928</v>
      </c>
      <c r="G2626" s="24" t="s">
        <v>5022</v>
      </c>
      <c r="H2626" s="24">
        <v>2.6</v>
      </c>
      <c r="I2626" s="24">
        <v>2.6</v>
      </c>
    </row>
    <row r="2627" spans="1:9" x14ac:dyDescent="0.3">
      <c r="A2627" s="23" t="s">
        <v>787</v>
      </c>
      <c r="B2627" s="23">
        <v>40601140</v>
      </c>
      <c r="C2627" s="23" t="s">
        <v>788</v>
      </c>
      <c r="D2627" s="23"/>
      <c r="E2627" s="23"/>
      <c r="F2627" s="23" t="s">
        <v>67</v>
      </c>
      <c r="G2627" s="24" t="s">
        <v>5022</v>
      </c>
      <c r="H2627" s="24">
        <v>2.5</v>
      </c>
      <c r="I2627" s="24">
        <v>2.5</v>
      </c>
    </row>
    <row r="2628" spans="1:9" x14ac:dyDescent="0.3">
      <c r="A2628" s="21" t="s">
        <v>4218</v>
      </c>
      <c r="B2628" s="21">
        <v>51280150</v>
      </c>
      <c r="C2628" s="21" t="s">
        <v>4217</v>
      </c>
      <c r="D2628" s="21"/>
      <c r="E2628" s="21"/>
      <c r="F2628" s="21" t="s">
        <v>314</v>
      </c>
      <c r="G2628" s="22">
        <v>1.9545454545454546</v>
      </c>
      <c r="H2628" s="22" t="s">
        <v>5022</v>
      </c>
      <c r="I2628" s="22">
        <v>1.9545454545454546</v>
      </c>
    </row>
    <row r="2629" spans="1:9" x14ac:dyDescent="0.3">
      <c r="A2629" s="21" t="s">
        <v>4506</v>
      </c>
      <c r="B2629" s="21">
        <v>59150640</v>
      </c>
      <c r="C2629" s="21" t="s">
        <v>4507</v>
      </c>
      <c r="D2629" s="21"/>
      <c r="E2629" s="21"/>
      <c r="F2629" s="21" t="s">
        <v>4977</v>
      </c>
      <c r="G2629" s="22" t="s">
        <v>5022</v>
      </c>
      <c r="H2629" s="22">
        <v>8.5454545454545503</v>
      </c>
      <c r="I2629" s="22">
        <v>8.5454545454545503</v>
      </c>
    </row>
    <row r="2630" spans="1:9" x14ac:dyDescent="0.3">
      <c r="A2630" s="23" t="s">
        <v>4508</v>
      </c>
      <c r="B2630" s="23">
        <v>59150650</v>
      </c>
      <c r="C2630" s="23" t="s">
        <v>4507</v>
      </c>
      <c r="D2630" s="23"/>
      <c r="E2630" s="23"/>
      <c r="F2630" s="23" t="s">
        <v>4977</v>
      </c>
      <c r="G2630" s="24" t="s">
        <v>5022</v>
      </c>
      <c r="H2630" s="24">
        <v>25.363636363636399</v>
      </c>
      <c r="I2630" s="24">
        <v>25.363636363636399</v>
      </c>
    </row>
    <row r="2631" spans="1:9" x14ac:dyDescent="0.3">
      <c r="A2631" s="23" t="s">
        <v>4238</v>
      </c>
      <c r="B2631" s="23">
        <v>59152190</v>
      </c>
      <c r="C2631" s="23" t="s">
        <v>4234</v>
      </c>
      <c r="D2631" s="23"/>
      <c r="E2631" s="23"/>
      <c r="F2631" s="23" t="s">
        <v>15</v>
      </c>
      <c r="G2631" s="24">
        <v>0.86363636363636365</v>
      </c>
      <c r="H2631" s="24" t="s">
        <v>5022</v>
      </c>
      <c r="I2631" s="24">
        <v>0.86363636363636365</v>
      </c>
    </row>
    <row r="2632" spans="1:9" x14ac:dyDescent="0.3">
      <c r="A2632" s="23" t="s">
        <v>2661</v>
      </c>
      <c r="B2632" s="23">
        <v>59150720</v>
      </c>
      <c r="C2632" s="23" t="s">
        <v>2660</v>
      </c>
      <c r="D2632" s="23"/>
      <c r="E2632" s="23"/>
      <c r="F2632" s="23" t="s">
        <v>15</v>
      </c>
      <c r="G2632" s="24">
        <v>40.636363636363633</v>
      </c>
      <c r="H2632" s="24" t="s">
        <v>5022</v>
      </c>
      <c r="I2632" s="24">
        <v>40.636363636363633</v>
      </c>
    </row>
    <row r="2633" spans="1:9" x14ac:dyDescent="0.3">
      <c r="A2633" s="21" t="s">
        <v>2831</v>
      </c>
      <c r="B2633" s="21">
        <v>51340234</v>
      </c>
      <c r="C2633" s="21" t="s">
        <v>2830</v>
      </c>
      <c r="D2633" s="21"/>
      <c r="E2633" s="21" t="s">
        <v>4953</v>
      </c>
      <c r="F2633" s="21" t="s">
        <v>214</v>
      </c>
      <c r="G2633" s="22">
        <v>0.45454545454545453</v>
      </c>
      <c r="H2633" s="22" t="s">
        <v>5022</v>
      </c>
      <c r="I2633" s="22">
        <v>0.45454545454545453</v>
      </c>
    </row>
    <row r="2634" spans="1:9" x14ac:dyDescent="0.3">
      <c r="A2634" s="23" t="s">
        <v>3921</v>
      </c>
      <c r="B2634" s="23">
        <v>59150740</v>
      </c>
      <c r="C2634" s="23" t="s">
        <v>3920</v>
      </c>
      <c r="D2634" s="23"/>
      <c r="E2634" s="23"/>
      <c r="F2634" s="23" t="s">
        <v>15</v>
      </c>
      <c r="G2634" s="24">
        <v>24.5</v>
      </c>
      <c r="H2634" s="24" t="s">
        <v>5022</v>
      </c>
      <c r="I2634" s="24">
        <v>24.5</v>
      </c>
    </row>
    <row r="2635" spans="1:9" x14ac:dyDescent="0.3">
      <c r="A2635" s="23" t="s">
        <v>4216</v>
      </c>
      <c r="B2635" s="23">
        <v>51280120</v>
      </c>
      <c r="C2635" s="23" t="s">
        <v>4217</v>
      </c>
      <c r="D2635" s="23"/>
      <c r="E2635" s="23"/>
      <c r="F2635" s="23" t="s">
        <v>314</v>
      </c>
      <c r="G2635" s="24">
        <v>0.36363636363636365</v>
      </c>
      <c r="H2635" s="24" t="s">
        <v>5022</v>
      </c>
      <c r="I2635" s="24">
        <v>0.36363636363636365</v>
      </c>
    </row>
    <row r="2636" spans="1:9" x14ac:dyDescent="0.3">
      <c r="A2636" s="23" t="s">
        <v>3642</v>
      </c>
      <c r="B2636" s="23">
        <v>59150760</v>
      </c>
      <c r="C2636" s="23" t="s">
        <v>3641</v>
      </c>
      <c r="D2636" s="23"/>
      <c r="E2636" s="23"/>
      <c r="F2636" s="23" t="s">
        <v>15</v>
      </c>
      <c r="G2636" s="24">
        <v>18.318181818181817</v>
      </c>
      <c r="H2636" s="24" t="s">
        <v>5022</v>
      </c>
      <c r="I2636" s="24">
        <v>18.318181818181817</v>
      </c>
    </row>
    <row r="2637" spans="1:9" x14ac:dyDescent="0.3">
      <c r="A2637" s="23" t="s">
        <v>884</v>
      </c>
      <c r="B2637" s="23">
        <v>40800060</v>
      </c>
      <c r="C2637" s="23" t="s">
        <v>885</v>
      </c>
      <c r="D2637" s="23"/>
      <c r="E2637" s="23"/>
      <c r="F2637" s="23" t="s">
        <v>4928</v>
      </c>
      <c r="G2637" s="24" t="s">
        <v>5022</v>
      </c>
      <c r="H2637" s="24" t="s">
        <v>5022</v>
      </c>
      <c r="I2637" s="24">
        <v>0</v>
      </c>
    </row>
    <row r="2638" spans="1:9" x14ac:dyDescent="0.3">
      <c r="A2638" s="23" t="s">
        <v>3776</v>
      </c>
      <c r="B2638" s="23">
        <v>59150780</v>
      </c>
      <c r="C2638" s="23" t="s">
        <v>3775</v>
      </c>
      <c r="D2638" s="23"/>
      <c r="E2638" s="23"/>
      <c r="F2638" s="23" t="s">
        <v>15</v>
      </c>
      <c r="G2638" s="24">
        <v>16</v>
      </c>
      <c r="H2638" s="24" t="s">
        <v>5022</v>
      </c>
      <c r="I2638" s="24">
        <v>16</v>
      </c>
    </row>
    <row r="2639" spans="1:9" x14ac:dyDescent="0.3">
      <c r="A2639" s="23" t="s">
        <v>886</v>
      </c>
      <c r="B2639" s="23">
        <v>40800070</v>
      </c>
      <c r="C2639" s="23" t="s">
        <v>885</v>
      </c>
      <c r="D2639" s="23"/>
      <c r="E2639" s="23"/>
      <c r="F2639" s="23" t="s">
        <v>4928</v>
      </c>
      <c r="G2639" s="24" t="s">
        <v>5022</v>
      </c>
      <c r="H2639" s="24" t="s">
        <v>5022</v>
      </c>
      <c r="I2639" s="24">
        <v>0</v>
      </c>
    </row>
    <row r="2640" spans="1:9" x14ac:dyDescent="0.3">
      <c r="A2640" s="23" t="s">
        <v>2856</v>
      </c>
      <c r="B2640" s="23">
        <v>51340300</v>
      </c>
      <c r="C2640" s="23" t="s">
        <v>1003</v>
      </c>
      <c r="D2640" s="23"/>
      <c r="E2640" s="23"/>
      <c r="F2640" s="23" t="s">
        <v>214</v>
      </c>
      <c r="G2640" s="24">
        <v>46.5</v>
      </c>
      <c r="H2640" s="24" t="s">
        <v>5022</v>
      </c>
      <c r="I2640" s="24">
        <v>46.5</v>
      </c>
    </row>
    <row r="2641" spans="1:9" x14ac:dyDescent="0.3">
      <c r="A2641" s="21" t="s">
        <v>2804</v>
      </c>
      <c r="B2641" s="21">
        <v>51340330</v>
      </c>
      <c r="C2641" s="21" t="s">
        <v>2805</v>
      </c>
      <c r="D2641" s="21"/>
      <c r="E2641" s="21"/>
      <c r="F2641" s="21" t="s">
        <v>214</v>
      </c>
      <c r="G2641" s="22">
        <v>1.6818181818181819</v>
      </c>
      <c r="H2641" s="22" t="s">
        <v>5022</v>
      </c>
      <c r="I2641" s="22">
        <v>1.6818181818181819</v>
      </c>
    </row>
    <row r="2642" spans="1:9" x14ac:dyDescent="0.3">
      <c r="A2642" s="23" t="s">
        <v>3363</v>
      </c>
      <c r="B2642" s="23">
        <v>59150820</v>
      </c>
      <c r="C2642" s="23" t="s">
        <v>3362</v>
      </c>
      <c r="D2642" s="23"/>
      <c r="E2642" s="23"/>
      <c r="F2642" s="23" t="s">
        <v>15</v>
      </c>
      <c r="G2642" s="24">
        <v>26.227272727272727</v>
      </c>
      <c r="H2642" s="24" t="s">
        <v>5022</v>
      </c>
      <c r="I2642" s="24">
        <v>26.227272727272727</v>
      </c>
    </row>
    <row r="2643" spans="1:9" x14ac:dyDescent="0.3">
      <c r="A2643" s="21" t="s">
        <v>890</v>
      </c>
      <c r="B2643" s="21">
        <v>40800140</v>
      </c>
      <c r="C2643" s="21" t="s">
        <v>891</v>
      </c>
      <c r="D2643" s="21"/>
      <c r="E2643" s="21"/>
      <c r="F2643" s="21" t="s">
        <v>4928</v>
      </c>
      <c r="G2643" s="22" t="s">
        <v>5022</v>
      </c>
      <c r="H2643" s="22" t="s">
        <v>5022</v>
      </c>
      <c r="I2643" s="22">
        <v>0</v>
      </c>
    </row>
    <row r="2644" spans="1:9" x14ac:dyDescent="0.3">
      <c r="A2644" s="23" t="s">
        <v>3427</v>
      </c>
      <c r="B2644" s="23">
        <v>59150990</v>
      </c>
      <c r="C2644" s="23" t="s">
        <v>3428</v>
      </c>
      <c r="D2644" s="23"/>
      <c r="E2644" s="23"/>
      <c r="F2644" s="23" t="s">
        <v>15</v>
      </c>
      <c r="G2644" s="24">
        <v>167.09090909090909</v>
      </c>
      <c r="H2644" s="24" t="s">
        <v>5022</v>
      </c>
      <c r="I2644" s="24">
        <v>167.09090909090909</v>
      </c>
    </row>
    <row r="2645" spans="1:9" x14ac:dyDescent="0.3">
      <c r="A2645" s="21" t="s">
        <v>3765</v>
      </c>
      <c r="B2645" s="21">
        <v>59151170</v>
      </c>
      <c r="C2645" s="21" t="s">
        <v>3766</v>
      </c>
      <c r="D2645" s="21"/>
      <c r="E2645" s="21"/>
      <c r="F2645" s="21" t="s">
        <v>15</v>
      </c>
      <c r="G2645" s="22">
        <v>2.4090909090909092</v>
      </c>
      <c r="H2645" s="22" t="s">
        <v>5022</v>
      </c>
      <c r="I2645" s="22">
        <v>2.4090909090909092</v>
      </c>
    </row>
    <row r="2646" spans="1:9" x14ac:dyDescent="0.3">
      <c r="A2646" s="23" t="s">
        <v>3767</v>
      </c>
      <c r="B2646" s="23">
        <v>59151180</v>
      </c>
      <c r="C2646" s="23" t="s">
        <v>3766</v>
      </c>
      <c r="D2646" s="23"/>
      <c r="E2646" s="23"/>
      <c r="F2646" s="23" t="s">
        <v>15</v>
      </c>
      <c r="G2646" s="24">
        <v>103.54545454545455</v>
      </c>
      <c r="H2646" s="24" t="s">
        <v>5022</v>
      </c>
      <c r="I2646" s="24">
        <v>103.54545454545455</v>
      </c>
    </row>
    <row r="2647" spans="1:9" x14ac:dyDescent="0.3">
      <c r="A2647" s="21" t="s">
        <v>3409</v>
      </c>
      <c r="B2647" s="21">
        <v>59151200</v>
      </c>
      <c r="C2647" s="21" t="s">
        <v>1734</v>
      </c>
      <c r="D2647" s="21"/>
      <c r="E2647" s="21"/>
      <c r="F2647" s="21" t="s">
        <v>15</v>
      </c>
      <c r="G2647" s="22">
        <v>53.954545454545453</v>
      </c>
      <c r="H2647" s="22" t="s">
        <v>5022</v>
      </c>
      <c r="I2647" s="22">
        <v>53.954545454545453</v>
      </c>
    </row>
    <row r="2648" spans="1:9" x14ac:dyDescent="0.3">
      <c r="A2648" s="23" t="s">
        <v>3429</v>
      </c>
      <c r="B2648" s="23">
        <v>59151240</v>
      </c>
      <c r="C2648" s="23" t="s">
        <v>3428</v>
      </c>
      <c r="D2648" s="23"/>
      <c r="E2648" s="23"/>
      <c r="F2648" s="23" t="s">
        <v>15</v>
      </c>
      <c r="G2648" s="24">
        <v>10.227272727272727</v>
      </c>
      <c r="H2648" s="24" t="s">
        <v>5022</v>
      </c>
      <c r="I2648" s="24">
        <v>10.227272727272727</v>
      </c>
    </row>
    <row r="2649" spans="1:9" x14ac:dyDescent="0.3">
      <c r="A2649" s="21" t="s">
        <v>2806</v>
      </c>
      <c r="B2649" s="21">
        <v>51340340</v>
      </c>
      <c r="C2649" s="21" t="s">
        <v>2805</v>
      </c>
      <c r="D2649" s="21"/>
      <c r="E2649" s="21"/>
      <c r="F2649" s="21" t="s">
        <v>214</v>
      </c>
      <c r="G2649" s="22">
        <v>93.272727272727266</v>
      </c>
      <c r="H2649" s="22" t="s">
        <v>5022</v>
      </c>
      <c r="I2649" s="22">
        <v>93.272727272727266</v>
      </c>
    </row>
    <row r="2650" spans="1:9" x14ac:dyDescent="0.3">
      <c r="A2650" s="23" t="s">
        <v>4350</v>
      </c>
      <c r="B2650" s="23">
        <v>51340360</v>
      </c>
      <c r="C2650" s="23" t="s">
        <v>4349</v>
      </c>
      <c r="D2650" s="23"/>
      <c r="E2650" s="23"/>
      <c r="F2650" s="23" t="s">
        <v>214</v>
      </c>
      <c r="G2650" s="24">
        <v>73.545454545454547</v>
      </c>
      <c r="H2650" s="24" t="s">
        <v>5022</v>
      </c>
      <c r="I2650" s="24">
        <v>73.545454545454547</v>
      </c>
    </row>
    <row r="2651" spans="1:9" x14ac:dyDescent="0.3">
      <c r="A2651" s="21" t="s">
        <v>3578</v>
      </c>
      <c r="B2651" s="21">
        <v>59151270</v>
      </c>
      <c r="C2651" s="21" t="s">
        <v>3579</v>
      </c>
      <c r="D2651" s="21"/>
      <c r="E2651" s="21"/>
      <c r="F2651" s="21" t="s">
        <v>15</v>
      </c>
      <c r="G2651" s="22">
        <v>54.68181818181818</v>
      </c>
      <c r="H2651" s="22" t="s">
        <v>5022</v>
      </c>
      <c r="I2651" s="22">
        <v>54.68181818181818</v>
      </c>
    </row>
    <row r="2652" spans="1:9" x14ac:dyDescent="0.3">
      <c r="A2652" s="23" t="s">
        <v>2336</v>
      </c>
      <c r="B2652" s="23">
        <v>58552060</v>
      </c>
      <c r="C2652" s="23" t="s">
        <v>2337</v>
      </c>
      <c r="D2652" s="23"/>
      <c r="E2652" s="23"/>
      <c r="F2652" s="23" t="s">
        <v>107</v>
      </c>
      <c r="G2652" s="24" t="s">
        <v>5022</v>
      </c>
      <c r="H2652" s="24">
        <v>54.954545454545503</v>
      </c>
      <c r="I2652" s="24">
        <v>54.954545454545503</v>
      </c>
    </row>
    <row r="2653" spans="1:9" x14ac:dyDescent="0.3">
      <c r="A2653" s="21" t="s">
        <v>2338</v>
      </c>
      <c r="B2653" s="21">
        <v>58552070</v>
      </c>
      <c r="C2653" s="21" t="s">
        <v>2337</v>
      </c>
      <c r="D2653" s="21"/>
      <c r="E2653" s="21"/>
      <c r="F2653" s="21" t="s">
        <v>107</v>
      </c>
      <c r="G2653" s="22" t="s">
        <v>5022</v>
      </c>
      <c r="H2653" s="22">
        <v>99.772727272727295</v>
      </c>
      <c r="I2653" s="22">
        <v>99.772727272727295</v>
      </c>
    </row>
    <row r="2654" spans="1:9" x14ac:dyDescent="0.3">
      <c r="A2654" s="23" t="s">
        <v>4062</v>
      </c>
      <c r="B2654" s="23">
        <v>51200190</v>
      </c>
      <c r="C2654" s="23" t="s">
        <v>4063</v>
      </c>
      <c r="D2654" s="23"/>
      <c r="E2654" s="23"/>
      <c r="F2654" s="23" t="s">
        <v>4992</v>
      </c>
      <c r="G2654" s="24">
        <v>9.6818181818181817</v>
      </c>
      <c r="H2654" s="24" t="s">
        <v>5022</v>
      </c>
      <c r="I2654" s="24">
        <v>9.6818181818181817</v>
      </c>
    </row>
    <row r="2655" spans="1:9" x14ac:dyDescent="0.3">
      <c r="A2655" s="21" t="s">
        <v>4279</v>
      </c>
      <c r="B2655" s="21">
        <v>59151302</v>
      </c>
      <c r="C2655" s="21" t="s">
        <v>4280</v>
      </c>
      <c r="D2655" s="21"/>
      <c r="E2655" s="21"/>
      <c r="F2655" s="21" t="s">
        <v>15</v>
      </c>
      <c r="G2655" s="22">
        <v>51.772727272727273</v>
      </c>
      <c r="H2655" s="22" t="s">
        <v>5022</v>
      </c>
      <c r="I2655" s="22">
        <v>51.772727272727273</v>
      </c>
    </row>
    <row r="2656" spans="1:9" x14ac:dyDescent="0.3">
      <c r="A2656" s="23" t="s">
        <v>4620</v>
      </c>
      <c r="B2656" s="23">
        <v>40800140</v>
      </c>
      <c r="C2656" s="23" t="s">
        <v>891</v>
      </c>
      <c r="D2656" s="23"/>
      <c r="E2656" s="23"/>
      <c r="F2656" s="23" t="s">
        <v>4927</v>
      </c>
      <c r="G2656" s="24" t="s">
        <v>5022</v>
      </c>
      <c r="H2656" s="24" t="s">
        <v>5022</v>
      </c>
      <c r="I2656" s="24">
        <v>0</v>
      </c>
    </row>
    <row r="2657" spans="1:9" x14ac:dyDescent="0.3">
      <c r="A2657" s="23" t="s">
        <v>943</v>
      </c>
      <c r="B2657" s="23">
        <v>40800790</v>
      </c>
      <c r="C2657" s="23" t="s">
        <v>944</v>
      </c>
      <c r="D2657" s="23"/>
      <c r="E2657" s="23"/>
      <c r="F2657" s="23" t="s">
        <v>4928</v>
      </c>
      <c r="G2657" s="24" t="s">
        <v>5022</v>
      </c>
      <c r="H2657" s="24" t="s">
        <v>5022</v>
      </c>
      <c r="I2657" s="24">
        <v>0</v>
      </c>
    </row>
    <row r="2658" spans="1:9" x14ac:dyDescent="0.3">
      <c r="A2658" s="23" t="s">
        <v>3005</v>
      </c>
      <c r="B2658" s="23">
        <v>51209100</v>
      </c>
      <c r="C2658" s="23" t="s">
        <v>3006</v>
      </c>
      <c r="D2658" s="23"/>
      <c r="E2658" s="23"/>
      <c r="F2658" s="23" t="s">
        <v>4992</v>
      </c>
      <c r="G2658" s="24">
        <v>27.272727272727273</v>
      </c>
      <c r="H2658" s="24" t="s">
        <v>5022</v>
      </c>
      <c r="I2658" s="24">
        <v>27.272727272727273</v>
      </c>
    </row>
    <row r="2659" spans="1:9" x14ac:dyDescent="0.3">
      <c r="A2659" s="21" t="s">
        <v>3007</v>
      </c>
      <c r="B2659" s="21">
        <v>51209105</v>
      </c>
      <c r="C2659" s="21" t="s">
        <v>3006</v>
      </c>
      <c r="D2659" s="21"/>
      <c r="E2659" s="21"/>
      <c r="F2659" s="21" t="s">
        <v>4992</v>
      </c>
      <c r="G2659" s="22">
        <v>169.54545454545453</v>
      </c>
      <c r="H2659" s="22" t="s">
        <v>5022</v>
      </c>
      <c r="I2659" s="22">
        <v>169.54545454545453</v>
      </c>
    </row>
    <row r="2660" spans="1:9" x14ac:dyDescent="0.3">
      <c r="A2660" s="23" t="s">
        <v>4420</v>
      </c>
      <c r="B2660" s="23">
        <v>51209110</v>
      </c>
      <c r="C2660" s="23" t="s">
        <v>4421</v>
      </c>
      <c r="D2660" s="23"/>
      <c r="E2660" s="23"/>
      <c r="F2660" s="23" t="s">
        <v>4992</v>
      </c>
      <c r="G2660" s="24">
        <v>71</v>
      </c>
      <c r="H2660" s="24" t="s">
        <v>5022</v>
      </c>
      <c r="I2660" s="24">
        <v>71</v>
      </c>
    </row>
    <row r="2661" spans="1:9" x14ac:dyDescent="0.3">
      <c r="A2661" s="21" t="s">
        <v>4422</v>
      </c>
      <c r="B2661" s="21">
        <v>51209115</v>
      </c>
      <c r="C2661" s="21" t="s">
        <v>4421</v>
      </c>
      <c r="D2661" s="21"/>
      <c r="E2661" s="21"/>
      <c r="F2661" s="21" t="s">
        <v>4992</v>
      </c>
      <c r="G2661" s="22">
        <v>371.40909090909093</v>
      </c>
      <c r="H2661" s="22" t="s">
        <v>5022</v>
      </c>
      <c r="I2661" s="22">
        <v>371.40909090909093</v>
      </c>
    </row>
    <row r="2662" spans="1:9" x14ac:dyDescent="0.3">
      <c r="A2662" s="23" t="s">
        <v>3140</v>
      </c>
      <c r="B2662" s="23">
        <v>51209120</v>
      </c>
      <c r="C2662" s="23" t="s">
        <v>3141</v>
      </c>
      <c r="D2662" s="23"/>
      <c r="E2662" s="23"/>
      <c r="F2662" s="23" t="s">
        <v>4992</v>
      </c>
      <c r="G2662" s="24">
        <v>13.227272727272727</v>
      </c>
      <c r="H2662" s="24" t="s">
        <v>5022</v>
      </c>
      <c r="I2662" s="24">
        <v>13.227272727272727</v>
      </c>
    </row>
    <row r="2663" spans="1:9" x14ac:dyDescent="0.3">
      <c r="A2663" s="21" t="s">
        <v>2966</v>
      </c>
      <c r="B2663" s="21">
        <v>59151390</v>
      </c>
      <c r="C2663" s="21" t="s">
        <v>2023</v>
      </c>
      <c r="D2663" s="21"/>
      <c r="E2663" s="21"/>
      <c r="F2663" s="21" t="s">
        <v>15</v>
      </c>
      <c r="G2663" s="22" t="s">
        <v>5022</v>
      </c>
      <c r="H2663" s="22" t="s">
        <v>5022</v>
      </c>
      <c r="I2663" s="22">
        <v>0</v>
      </c>
    </row>
    <row r="2664" spans="1:9" x14ac:dyDescent="0.3">
      <c r="A2664" s="21" t="s">
        <v>2967</v>
      </c>
      <c r="B2664" s="21">
        <v>59151400</v>
      </c>
      <c r="C2664" s="21" t="s">
        <v>2023</v>
      </c>
      <c r="D2664" s="21"/>
      <c r="E2664" s="21"/>
      <c r="F2664" s="21" t="s">
        <v>15</v>
      </c>
      <c r="G2664" s="22" t="s">
        <v>5022</v>
      </c>
      <c r="H2664" s="22" t="s">
        <v>5022</v>
      </c>
      <c r="I2664" s="22">
        <v>0</v>
      </c>
    </row>
    <row r="2665" spans="1:9" x14ac:dyDescent="0.3">
      <c r="A2665" s="23" t="s">
        <v>3142</v>
      </c>
      <c r="B2665" s="23">
        <v>51209125</v>
      </c>
      <c r="C2665" s="23" t="s">
        <v>3141</v>
      </c>
      <c r="D2665" s="23"/>
      <c r="E2665" s="23"/>
      <c r="F2665" s="23" t="s">
        <v>4992</v>
      </c>
      <c r="G2665" s="24">
        <v>109.59090909090909</v>
      </c>
      <c r="H2665" s="24" t="s">
        <v>5022</v>
      </c>
      <c r="I2665" s="24">
        <v>109.59090909090909</v>
      </c>
    </row>
    <row r="2666" spans="1:9" x14ac:dyDescent="0.3">
      <c r="A2666" s="21" t="s">
        <v>3973</v>
      </c>
      <c r="B2666" s="21">
        <v>59151600</v>
      </c>
      <c r="C2666" s="21" t="s">
        <v>3972</v>
      </c>
      <c r="D2666" s="21"/>
      <c r="E2666" s="21"/>
      <c r="F2666" s="21" t="s">
        <v>15</v>
      </c>
      <c r="G2666" s="22">
        <v>102.86363636363636</v>
      </c>
      <c r="H2666" s="22" t="s">
        <v>5022</v>
      </c>
      <c r="I2666" s="22">
        <v>102.86363636363636</v>
      </c>
    </row>
    <row r="2667" spans="1:9" x14ac:dyDescent="0.3">
      <c r="A2667" s="23" t="s">
        <v>3703</v>
      </c>
      <c r="B2667" s="23">
        <v>59151620</v>
      </c>
      <c r="C2667" s="23" t="s">
        <v>3704</v>
      </c>
      <c r="D2667" s="23"/>
      <c r="E2667" s="23"/>
      <c r="F2667" s="23" t="s">
        <v>15</v>
      </c>
      <c r="G2667" s="24">
        <v>2.9090909090909092</v>
      </c>
      <c r="H2667" s="24" t="s">
        <v>5022</v>
      </c>
      <c r="I2667" s="24">
        <v>2.9090909090909092</v>
      </c>
    </row>
    <row r="2668" spans="1:9" x14ac:dyDescent="0.3">
      <c r="A2668" s="21" t="s">
        <v>4882</v>
      </c>
      <c r="B2668" s="21">
        <v>59151730</v>
      </c>
      <c r="C2668" s="21" t="s">
        <v>3411</v>
      </c>
      <c r="D2668" s="21"/>
      <c r="E2668" s="21"/>
      <c r="F2668" s="21" t="s">
        <v>15</v>
      </c>
      <c r="G2668" s="22">
        <v>12.681818181818182</v>
      </c>
      <c r="H2668" s="22" t="s">
        <v>5022</v>
      </c>
      <c r="I2668" s="22">
        <v>12.681818181818182</v>
      </c>
    </row>
    <row r="2669" spans="1:9" x14ac:dyDescent="0.3">
      <c r="A2669" s="21" t="s">
        <v>3410</v>
      </c>
      <c r="B2669" s="21">
        <v>59151750</v>
      </c>
      <c r="C2669" s="21" t="s">
        <v>3411</v>
      </c>
      <c r="D2669" s="21"/>
      <c r="E2669" s="21"/>
      <c r="F2669" s="21" t="s">
        <v>15</v>
      </c>
      <c r="G2669" s="22" t="s">
        <v>5022</v>
      </c>
      <c r="H2669" s="22" t="s">
        <v>5022</v>
      </c>
      <c r="I2669" s="22">
        <v>0</v>
      </c>
    </row>
    <row r="2670" spans="1:9" x14ac:dyDescent="0.3">
      <c r="A2670" s="23" t="s">
        <v>3412</v>
      </c>
      <c r="B2670" s="23">
        <v>59151760</v>
      </c>
      <c r="C2670" s="23" t="s">
        <v>3411</v>
      </c>
      <c r="D2670" s="23"/>
      <c r="E2670" s="23"/>
      <c r="F2670" s="23" t="s">
        <v>15</v>
      </c>
      <c r="G2670" s="24">
        <v>34.636363636363633</v>
      </c>
      <c r="H2670" s="24" t="s">
        <v>5022</v>
      </c>
      <c r="I2670" s="24">
        <v>34.636363636363633</v>
      </c>
    </row>
    <row r="2671" spans="1:9" x14ac:dyDescent="0.3">
      <c r="A2671" s="23" t="s">
        <v>3165</v>
      </c>
      <c r="B2671" s="23">
        <v>59151770</v>
      </c>
      <c r="C2671" s="23" t="s">
        <v>3166</v>
      </c>
      <c r="D2671" s="23"/>
      <c r="E2671" s="23"/>
      <c r="F2671" s="23" t="s">
        <v>15</v>
      </c>
      <c r="G2671" s="24">
        <v>23.818181818181817</v>
      </c>
      <c r="H2671" s="24" t="s">
        <v>5022</v>
      </c>
      <c r="I2671" s="24">
        <v>23.818181818181817</v>
      </c>
    </row>
    <row r="2672" spans="1:9" x14ac:dyDescent="0.3">
      <c r="A2672" s="21" t="s">
        <v>62</v>
      </c>
      <c r="B2672" s="21">
        <v>50490140</v>
      </c>
      <c r="C2672" s="21" t="s">
        <v>32</v>
      </c>
      <c r="D2672" s="21"/>
      <c r="E2672" s="21"/>
      <c r="F2672" s="21" t="s">
        <v>63</v>
      </c>
      <c r="G2672" s="22">
        <v>103.27272727272727</v>
      </c>
      <c r="H2672" s="22" t="s">
        <v>5022</v>
      </c>
      <c r="I2672" s="22">
        <v>103.27272727272727</v>
      </c>
    </row>
    <row r="2673" spans="1:9" x14ac:dyDescent="0.3">
      <c r="A2673" s="23" t="s">
        <v>3705</v>
      </c>
      <c r="B2673" s="23">
        <v>59151791</v>
      </c>
      <c r="C2673" s="23" t="s">
        <v>3706</v>
      </c>
      <c r="D2673" s="23"/>
      <c r="E2673" s="23"/>
      <c r="F2673" s="23" t="s">
        <v>15</v>
      </c>
      <c r="G2673" s="24" t="s">
        <v>5022</v>
      </c>
      <c r="H2673" s="24" t="s">
        <v>5022</v>
      </c>
      <c r="I2673" s="24">
        <v>0</v>
      </c>
    </row>
    <row r="2674" spans="1:9" x14ac:dyDescent="0.3">
      <c r="A2674" s="21" t="s">
        <v>1707</v>
      </c>
      <c r="B2674" s="21">
        <v>50690020</v>
      </c>
      <c r="C2674" s="21" t="s">
        <v>1708</v>
      </c>
      <c r="D2674" s="21"/>
      <c r="E2674" s="21"/>
      <c r="F2674" s="21" t="s">
        <v>4988</v>
      </c>
      <c r="G2674" s="22">
        <v>190.90909090909091</v>
      </c>
      <c r="H2674" s="22">
        <v>56.636363636363598</v>
      </c>
      <c r="I2674" s="22">
        <v>247.5454545454545</v>
      </c>
    </row>
    <row r="2675" spans="1:9" x14ac:dyDescent="0.3">
      <c r="A2675" s="23" t="s">
        <v>3707</v>
      </c>
      <c r="B2675" s="23">
        <v>59151802</v>
      </c>
      <c r="C2675" s="23" t="s">
        <v>3706</v>
      </c>
      <c r="D2675" s="23"/>
      <c r="E2675" s="23"/>
      <c r="F2675" s="23" t="s">
        <v>15</v>
      </c>
      <c r="G2675" s="24" t="s">
        <v>5022</v>
      </c>
      <c r="H2675" s="24" t="s">
        <v>5022</v>
      </c>
      <c r="I2675" s="24">
        <v>0</v>
      </c>
    </row>
    <row r="2676" spans="1:9" x14ac:dyDescent="0.3">
      <c r="A2676" s="21" t="s">
        <v>3835</v>
      </c>
      <c r="B2676" s="21">
        <v>59151810</v>
      </c>
      <c r="C2676" s="21" t="s">
        <v>3836</v>
      </c>
      <c r="D2676" s="21"/>
      <c r="E2676" s="21"/>
      <c r="F2676" s="21" t="s">
        <v>15</v>
      </c>
      <c r="G2676" s="22">
        <v>6.1818181818181817</v>
      </c>
      <c r="H2676" s="22" t="s">
        <v>5022</v>
      </c>
      <c r="I2676" s="22">
        <v>6.1818181818181817</v>
      </c>
    </row>
    <row r="2677" spans="1:9" x14ac:dyDescent="0.3">
      <c r="A2677" s="23" t="s">
        <v>3837</v>
      </c>
      <c r="B2677" s="23">
        <v>59151820</v>
      </c>
      <c r="C2677" s="23" t="s">
        <v>3836</v>
      </c>
      <c r="D2677" s="23"/>
      <c r="E2677" s="23"/>
      <c r="F2677" s="23" t="s">
        <v>15</v>
      </c>
      <c r="G2677" s="24">
        <v>1.0454545454545454</v>
      </c>
      <c r="H2677" s="24" t="s">
        <v>5022</v>
      </c>
      <c r="I2677" s="24">
        <v>1.0454545454545454</v>
      </c>
    </row>
    <row r="2678" spans="1:9" x14ac:dyDescent="0.3">
      <c r="A2678" s="21" t="s">
        <v>3355</v>
      </c>
      <c r="B2678" s="21">
        <v>59151830</v>
      </c>
      <c r="C2678" s="21" t="s">
        <v>3356</v>
      </c>
      <c r="D2678" s="21"/>
      <c r="E2678" s="21"/>
      <c r="F2678" s="21" t="s">
        <v>15</v>
      </c>
      <c r="G2678" s="22">
        <v>20.59090909090909</v>
      </c>
      <c r="H2678" s="22" t="s">
        <v>5022</v>
      </c>
      <c r="I2678" s="22">
        <v>20.59090909090909</v>
      </c>
    </row>
    <row r="2679" spans="1:9" x14ac:dyDescent="0.3">
      <c r="A2679" s="21" t="s">
        <v>3357</v>
      </c>
      <c r="B2679" s="21">
        <v>59151840</v>
      </c>
      <c r="C2679" s="21" t="s">
        <v>3356</v>
      </c>
      <c r="D2679" s="21"/>
      <c r="E2679" s="21"/>
      <c r="F2679" s="21" t="s">
        <v>15</v>
      </c>
      <c r="G2679" s="22">
        <v>0.40909090909090912</v>
      </c>
      <c r="H2679" s="22" t="s">
        <v>5022</v>
      </c>
      <c r="I2679" s="22">
        <v>0.40909090909090912</v>
      </c>
    </row>
    <row r="2680" spans="1:9" x14ac:dyDescent="0.3">
      <c r="A2680" s="23" t="s">
        <v>2681</v>
      </c>
      <c r="B2680" s="23">
        <v>59151850</v>
      </c>
      <c r="C2680" s="23" t="s">
        <v>2682</v>
      </c>
      <c r="D2680" s="23"/>
      <c r="E2680" s="23"/>
      <c r="F2680" s="23" t="s">
        <v>15</v>
      </c>
      <c r="G2680" s="24">
        <v>73.954545454545453</v>
      </c>
      <c r="H2680" s="24" t="s">
        <v>5022</v>
      </c>
      <c r="I2680" s="24">
        <v>73.954545454545453</v>
      </c>
    </row>
    <row r="2681" spans="1:9" x14ac:dyDescent="0.3">
      <c r="A2681" s="21" t="s">
        <v>2683</v>
      </c>
      <c r="B2681" s="21">
        <v>59151860</v>
      </c>
      <c r="C2681" s="21" t="s">
        <v>2682</v>
      </c>
      <c r="D2681" s="21"/>
      <c r="E2681" s="21"/>
      <c r="F2681" s="21" t="s">
        <v>15</v>
      </c>
      <c r="G2681" s="22">
        <v>0.5</v>
      </c>
      <c r="H2681" s="22" t="s">
        <v>5022</v>
      </c>
      <c r="I2681" s="22">
        <v>0.5</v>
      </c>
    </row>
    <row r="2682" spans="1:9" x14ac:dyDescent="0.3">
      <c r="A2682" s="23" t="s">
        <v>3733</v>
      </c>
      <c r="B2682" s="23">
        <v>59151870</v>
      </c>
      <c r="C2682" s="23" t="s">
        <v>3734</v>
      </c>
      <c r="D2682" s="23"/>
      <c r="E2682" s="23"/>
      <c r="F2682" s="23" t="s">
        <v>15</v>
      </c>
      <c r="G2682" s="24">
        <v>53.31818181818182</v>
      </c>
      <c r="H2682" s="24" t="s">
        <v>5022</v>
      </c>
      <c r="I2682" s="24">
        <v>53.31818181818182</v>
      </c>
    </row>
    <row r="2683" spans="1:9" x14ac:dyDescent="0.3">
      <c r="A2683" s="21" t="s">
        <v>3735</v>
      </c>
      <c r="B2683" s="21">
        <v>59151880</v>
      </c>
      <c r="C2683" s="21" t="s">
        <v>3734</v>
      </c>
      <c r="D2683" s="21"/>
      <c r="E2683" s="21"/>
      <c r="F2683" s="21" t="s">
        <v>15</v>
      </c>
      <c r="G2683" s="22">
        <v>1.4545454545454546</v>
      </c>
      <c r="H2683" s="22" t="s">
        <v>5022</v>
      </c>
      <c r="I2683" s="22">
        <v>1.4545454545454546</v>
      </c>
    </row>
    <row r="2684" spans="1:9" x14ac:dyDescent="0.3">
      <c r="A2684" s="21" t="s">
        <v>1712</v>
      </c>
      <c r="B2684" s="21">
        <v>50690060</v>
      </c>
      <c r="C2684" s="21" t="s">
        <v>1713</v>
      </c>
      <c r="D2684" s="21"/>
      <c r="E2684" s="21"/>
      <c r="F2684" s="21" t="s">
        <v>4988</v>
      </c>
      <c r="G2684" s="22">
        <v>185.95454545454547</v>
      </c>
      <c r="H2684" s="22">
        <v>45.590909090909101</v>
      </c>
      <c r="I2684" s="22">
        <v>231.54545454545456</v>
      </c>
    </row>
    <row r="2685" spans="1:9" x14ac:dyDescent="0.3">
      <c r="A2685" s="23" t="s">
        <v>3840</v>
      </c>
      <c r="B2685" s="23">
        <v>59151940</v>
      </c>
      <c r="C2685" s="23" t="s">
        <v>3839</v>
      </c>
      <c r="D2685" s="23"/>
      <c r="E2685" s="23"/>
      <c r="F2685" s="23" t="s">
        <v>15</v>
      </c>
      <c r="G2685" s="24">
        <v>3.1363636363636362</v>
      </c>
      <c r="H2685" s="24" t="s">
        <v>5022</v>
      </c>
      <c r="I2685" s="24">
        <v>3.1363636363636362</v>
      </c>
    </row>
    <row r="2686" spans="1:9" x14ac:dyDescent="0.3">
      <c r="A2686" s="23" t="s">
        <v>1717</v>
      </c>
      <c r="B2686" s="23">
        <v>50690110</v>
      </c>
      <c r="C2686" s="23" t="s">
        <v>1718</v>
      </c>
      <c r="D2686" s="23"/>
      <c r="E2686" s="23"/>
      <c r="F2686" s="23" t="s">
        <v>4988</v>
      </c>
      <c r="G2686" s="24">
        <v>235.77272727272728</v>
      </c>
      <c r="H2686" s="24">
        <v>52.272727272727302</v>
      </c>
      <c r="I2686" s="24">
        <v>288.04545454545456</v>
      </c>
    </row>
    <row r="2687" spans="1:9" x14ac:dyDescent="0.3">
      <c r="A2687" s="21" t="s">
        <v>2765</v>
      </c>
      <c r="B2687" s="21">
        <v>59151960</v>
      </c>
      <c r="C2687" s="21" t="s">
        <v>2764</v>
      </c>
      <c r="D2687" s="21"/>
      <c r="E2687" s="21"/>
      <c r="F2687" s="21" t="s">
        <v>15</v>
      </c>
      <c r="G2687" s="22">
        <v>7.9090909090909092</v>
      </c>
      <c r="H2687" s="22" t="s">
        <v>5022</v>
      </c>
      <c r="I2687" s="22">
        <v>7.9090909090909092</v>
      </c>
    </row>
    <row r="2688" spans="1:9" x14ac:dyDescent="0.3">
      <c r="A2688" s="23" t="s">
        <v>2512</v>
      </c>
      <c r="B2688" s="23">
        <v>59542170</v>
      </c>
      <c r="C2688" s="23" t="s">
        <v>2513</v>
      </c>
      <c r="D2688" s="23"/>
      <c r="E2688" s="23"/>
      <c r="F2688" s="23" t="s">
        <v>326</v>
      </c>
      <c r="G2688" s="24" t="s">
        <v>5022</v>
      </c>
      <c r="H2688" s="24">
        <v>124.863636363636</v>
      </c>
      <c r="I2688" s="24">
        <v>124.863636363636</v>
      </c>
    </row>
    <row r="2689" spans="1:9" x14ac:dyDescent="0.3">
      <c r="A2689" s="23" t="s">
        <v>2652</v>
      </c>
      <c r="B2689" s="23">
        <v>59151980</v>
      </c>
      <c r="C2689" s="23" t="s">
        <v>2651</v>
      </c>
      <c r="D2689" s="23"/>
      <c r="E2689" s="23"/>
      <c r="F2689" s="23" t="s">
        <v>15</v>
      </c>
      <c r="G2689" s="24">
        <v>6.4545454545454541</v>
      </c>
      <c r="H2689" s="24" t="s">
        <v>5022</v>
      </c>
      <c r="I2689" s="24">
        <v>6.4545454545454541</v>
      </c>
    </row>
    <row r="2690" spans="1:9" x14ac:dyDescent="0.3">
      <c r="A2690" s="21" t="s">
        <v>2514</v>
      </c>
      <c r="B2690" s="21">
        <v>59542200</v>
      </c>
      <c r="C2690" s="21" t="s">
        <v>2513</v>
      </c>
      <c r="D2690" s="21"/>
      <c r="E2690" s="21"/>
      <c r="F2690" s="21" t="s">
        <v>326</v>
      </c>
      <c r="G2690" s="22" t="s">
        <v>5022</v>
      </c>
      <c r="H2690" s="22">
        <v>28.136363636363601</v>
      </c>
      <c r="I2690" s="22">
        <v>28.136363636363601</v>
      </c>
    </row>
    <row r="2691" spans="1:9" x14ac:dyDescent="0.3">
      <c r="A2691" s="21" t="s">
        <v>3901</v>
      </c>
      <c r="B2691" s="21">
        <v>59152000</v>
      </c>
      <c r="C2691" s="21" t="s">
        <v>3900</v>
      </c>
      <c r="D2691" s="21"/>
      <c r="E2691" s="21"/>
      <c r="F2691" s="21" t="s">
        <v>15</v>
      </c>
      <c r="G2691" s="22">
        <v>10.954545454545455</v>
      </c>
      <c r="H2691" s="22" t="s">
        <v>5022</v>
      </c>
      <c r="I2691" s="22">
        <v>10.954545454545455</v>
      </c>
    </row>
    <row r="2692" spans="1:9" x14ac:dyDescent="0.3">
      <c r="A2692" s="21" t="s">
        <v>1000</v>
      </c>
      <c r="B2692" s="21">
        <v>40805017</v>
      </c>
      <c r="C2692" s="21" t="s">
        <v>923</v>
      </c>
      <c r="D2692" s="21"/>
      <c r="E2692" s="21"/>
      <c r="F2692" s="21" t="s">
        <v>4927</v>
      </c>
      <c r="G2692" s="22" t="s">
        <v>5022</v>
      </c>
      <c r="H2692" s="22" t="s">
        <v>5022</v>
      </c>
      <c r="I2692" s="22">
        <v>0</v>
      </c>
    </row>
    <row r="2693" spans="1:9" x14ac:dyDescent="0.3">
      <c r="A2693" s="21" t="s">
        <v>1001</v>
      </c>
      <c r="B2693" s="21">
        <v>40805018</v>
      </c>
      <c r="C2693" s="21" t="s">
        <v>923</v>
      </c>
      <c r="D2693" s="21"/>
      <c r="E2693" s="21"/>
      <c r="F2693" s="21" t="s">
        <v>4927</v>
      </c>
      <c r="G2693" s="22" t="s">
        <v>5022</v>
      </c>
      <c r="H2693" s="22" t="s">
        <v>5022</v>
      </c>
      <c r="I2693" s="22">
        <v>0</v>
      </c>
    </row>
    <row r="2694" spans="1:9" x14ac:dyDescent="0.3">
      <c r="A2694" s="23" t="s">
        <v>4276</v>
      </c>
      <c r="B2694" s="23">
        <v>59152060</v>
      </c>
      <c r="C2694" s="23" t="s">
        <v>4275</v>
      </c>
      <c r="D2694" s="23"/>
      <c r="E2694" s="23"/>
      <c r="F2694" s="23" t="s">
        <v>15</v>
      </c>
      <c r="G2694" s="24">
        <v>45.31818181818182</v>
      </c>
      <c r="H2694" s="24" t="s">
        <v>5022</v>
      </c>
      <c r="I2694" s="24">
        <v>45.31818181818182</v>
      </c>
    </row>
    <row r="2695" spans="1:9" x14ac:dyDescent="0.3">
      <c r="A2695" s="23" t="s">
        <v>1620</v>
      </c>
      <c r="B2695" s="23">
        <v>50528990</v>
      </c>
      <c r="C2695" s="23" t="s">
        <v>1621</v>
      </c>
      <c r="D2695" s="23"/>
      <c r="E2695" s="23"/>
      <c r="F2695" s="23" t="s">
        <v>23</v>
      </c>
      <c r="G2695" s="24" t="s">
        <v>5022</v>
      </c>
      <c r="H2695" s="24" t="s">
        <v>5022</v>
      </c>
      <c r="I2695" s="24">
        <v>0</v>
      </c>
    </row>
    <row r="2696" spans="1:9" x14ac:dyDescent="0.3">
      <c r="A2696" s="21" t="s">
        <v>2786</v>
      </c>
      <c r="B2696" s="21">
        <v>59152080</v>
      </c>
      <c r="C2696" s="21" t="s">
        <v>2785</v>
      </c>
      <c r="D2696" s="21"/>
      <c r="E2696" s="21"/>
      <c r="F2696" s="21" t="s">
        <v>15</v>
      </c>
      <c r="G2696" s="22">
        <v>43.045454545454547</v>
      </c>
      <c r="H2696" s="22" t="s">
        <v>5022</v>
      </c>
      <c r="I2696" s="22">
        <v>43.045454545454547</v>
      </c>
    </row>
    <row r="2697" spans="1:9" x14ac:dyDescent="0.3">
      <c r="A2697" s="23" t="s">
        <v>3604</v>
      </c>
      <c r="B2697" s="23">
        <v>59152100</v>
      </c>
      <c r="C2697" s="23" t="s">
        <v>3603</v>
      </c>
      <c r="D2697" s="23"/>
      <c r="E2697" s="23"/>
      <c r="F2697" s="23" t="s">
        <v>15</v>
      </c>
      <c r="G2697" s="24">
        <v>3.0454545454545454</v>
      </c>
      <c r="H2697" s="24" t="s">
        <v>5022</v>
      </c>
      <c r="I2697" s="24">
        <v>3.0454545454545454</v>
      </c>
    </row>
    <row r="2698" spans="1:9" x14ac:dyDescent="0.3">
      <c r="A2698" s="21" t="s">
        <v>3522</v>
      </c>
      <c r="B2698" s="21">
        <v>59152130</v>
      </c>
      <c r="C2698" s="21" t="s">
        <v>3523</v>
      </c>
      <c r="D2698" s="21"/>
      <c r="E2698" s="21"/>
      <c r="F2698" s="21" t="s">
        <v>15</v>
      </c>
      <c r="G2698" s="22">
        <v>74.045454545454547</v>
      </c>
      <c r="H2698" s="22" t="s">
        <v>5022</v>
      </c>
      <c r="I2698" s="22">
        <v>74.045454545454547</v>
      </c>
    </row>
    <row r="2699" spans="1:9" x14ac:dyDescent="0.3">
      <c r="A2699" s="23" t="s">
        <v>3524</v>
      </c>
      <c r="B2699" s="23">
        <v>59152140</v>
      </c>
      <c r="C2699" s="23" t="s">
        <v>3523</v>
      </c>
      <c r="D2699" s="23"/>
      <c r="E2699" s="23"/>
      <c r="F2699" s="23" t="s">
        <v>15</v>
      </c>
      <c r="G2699" s="24">
        <v>16.681818181818183</v>
      </c>
      <c r="H2699" s="24" t="s">
        <v>5022</v>
      </c>
      <c r="I2699" s="24">
        <v>16.681818181818183</v>
      </c>
    </row>
    <row r="2700" spans="1:9" x14ac:dyDescent="0.3">
      <c r="A2700" s="21" t="s">
        <v>4094</v>
      </c>
      <c r="B2700" s="21">
        <v>59152150</v>
      </c>
      <c r="C2700" s="21" t="s">
        <v>4095</v>
      </c>
      <c r="D2700" s="21"/>
      <c r="E2700" s="21"/>
      <c r="F2700" s="21" t="s">
        <v>15</v>
      </c>
      <c r="G2700" s="22">
        <v>75.318181818181813</v>
      </c>
      <c r="H2700" s="22" t="s">
        <v>5022</v>
      </c>
      <c r="I2700" s="22">
        <v>75.318181818181813</v>
      </c>
    </row>
    <row r="2701" spans="1:9" x14ac:dyDescent="0.3">
      <c r="A2701" s="23" t="s">
        <v>4096</v>
      </c>
      <c r="B2701" s="23">
        <v>59152160</v>
      </c>
      <c r="C2701" s="23" t="s">
        <v>4095</v>
      </c>
      <c r="D2701" s="23"/>
      <c r="E2701" s="23"/>
      <c r="F2701" s="23" t="s">
        <v>15</v>
      </c>
      <c r="G2701" s="24">
        <v>48.590909090909093</v>
      </c>
      <c r="H2701" s="24" t="s">
        <v>5022</v>
      </c>
      <c r="I2701" s="24">
        <v>48.590909090909093</v>
      </c>
    </row>
    <row r="2702" spans="1:9" x14ac:dyDescent="0.3">
      <c r="A2702" s="23" t="s">
        <v>4890</v>
      </c>
      <c r="B2702" s="23">
        <v>50220052</v>
      </c>
      <c r="C2702" s="23" t="s">
        <v>4211</v>
      </c>
      <c r="D2702" s="23"/>
      <c r="E2702" s="23"/>
      <c r="F2702" s="23" t="s">
        <v>4961</v>
      </c>
      <c r="G2702" s="24" t="s">
        <v>5022</v>
      </c>
      <c r="H2702" s="24" t="s">
        <v>5022</v>
      </c>
      <c r="I2702" s="24">
        <v>0</v>
      </c>
    </row>
    <row r="2703" spans="1:9" x14ac:dyDescent="0.3">
      <c r="A2703" s="23" t="s">
        <v>3294</v>
      </c>
      <c r="B2703" s="23">
        <v>59152700</v>
      </c>
      <c r="C2703" s="23" t="s">
        <v>2507</v>
      </c>
      <c r="D2703" s="23"/>
      <c r="E2703" s="23"/>
      <c r="F2703" s="23" t="s">
        <v>4973</v>
      </c>
      <c r="G2703" s="24">
        <v>1.5</v>
      </c>
      <c r="H2703" s="24" t="s">
        <v>5022</v>
      </c>
      <c r="I2703" s="24">
        <v>1.5</v>
      </c>
    </row>
    <row r="2704" spans="1:9" x14ac:dyDescent="0.3">
      <c r="A2704" s="21" t="s">
        <v>3619</v>
      </c>
      <c r="B2704" s="21">
        <v>59152710</v>
      </c>
      <c r="C2704" s="21" t="s">
        <v>3618</v>
      </c>
      <c r="D2704" s="21"/>
      <c r="E2704" s="21"/>
      <c r="F2704" s="21" t="s">
        <v>4973</v>
      </c>
      <c r="G2704" s="22">
        <v>1</v>
      </c>
      <c r="H2704" s="22" t="s">
        <v>5022</v>
      </c>
      <c r="I2704" s="22">
        <v>1</v>
      </c>
    </row>
    <row r="2705" spans="1:9" x14ac:dyDescent="0.3">
      <c r="A2705" s="23" t="s">
        <v>3234</v>
      </c>
      <c r="B2705" s="23">
        <v>59200010</v>
      </c>
      <c r="C2705" s="23" t="s">
        <v>3235</v>
      </c>
      <c r="D2705" s="23"/>
      <c r="E2705" s="23"/>
      <c r="F2705" s="23" t="s">
        <v>354</v>
      </c>
      <c r="G2705" s="24">
        <v>51.090909090909093</v>
      </c>
      <c r="H2705" s="24" t="s">
        <v>5022</v>
      </c>
      <c r="I2705" s="24">
        <v>51.090909090909093</v>
      </c>
    </row>
    <row r="2706" spans="1:9" x14ac:dyDescent="0.3">
      <c r="A2706" s="21" t="s">
        <v>518</v>
      </c>
      <c r="B2706" s="21">
        <v>59200020</v>
      </c>
      <c r="C2706" s="21" t="s">
        <v>519</v>
      </c>
      <c r="D2706" s="21"/>
      <c r="E2706" s="21"/>
      <c r="F2706" s="21" t="s">
        <v>520</v>
      </c>
      <c r="G2706" s="22">
        <v>7.8181818181818183</v>
      </c>
      <c r="H2706" s="22" t="s">
        <v>5022</v>
      </c>
      <c r="I2706" s="22">
        <v>7.8181818181818183</v>
      </c>
    </row>
    <row r="2707" spans="1:9" x14ac:dyDescent="0.3">
      <c r="A2707" s="23" t="s">
        <v>723</v>
      </c>
      <c r="B2707" s="23">
        <v>59200030</v>
      </c>
      <c r="C2707" s="23" t="s">
        <v>724</v>
      </c>
      <c r="D2707" s="23"/>
      <c r="E2707" s="23"/>
      <c r="F2707" s="23" t="s">
        <v>520</v>
      </c>
      <c r="G2707" s="24">
        <v>9.0909090909090912E-2</v>
      </c>
      <c r="H2707" s="24" t="s">
        <v>5022</v>
      </c>
      <c r="I2707" s="24">
        <v>9.0909090909090912E-2</v>
      </c>
    </row>
    <row r="2708" spans="1:9" x14ac:dyDescent="0.3">
      <c r="A2708" s="21" t="s">
        <v>821</v>
      </c>
      <c r="B2708" s="21">
        <v>59200040</v>
      </c>
      <c r="C2708" s="21" t="s">
        <v>724</v>
      </c>
      <c r="D2708" s="21"/>
      <c r="E2708" s="21"/>
      <c r="F2708" s="21" t="s">
        <v>520</v>
      </c>
      <c r="G2708" s="22">
        <v>0.45454545454545453</v>
      </c>
      <c r="H2708" s="22" t="s">
        <v>5022</v>
      </c>
      <c r="I2708" s="22">
        <v>0.45454545454545453</v>
      </c>
    </row>
    <row r="2709" spans="1:9" x14ac:dyDescent="0.3">
      <c r="A2709" s="23" t="s">
        <v>710</v>
      </c>
      <c r="B2709" s="23">
        <v>59200050</v>
      </c>
      <c r="C2709" s="23" t="s">
        <v>711</v>
      </c>
      <c r="D2709" s="23"/>
      <c r="E2709" s="23"/>
      <c r="F2709" s="23" t="s">
        <v>520</v>
      </c>
      <c r="G2709" s="24">
        <v>0.54545454545454541</v>
      </c>
      <c r="H2709" s="24" t="s">
        <v>5022</v>
      </c>
      <c r="I2709" s="24">
        <v>0.54545454545454541</v>
      </c>
    </row>
    <row r="2710" spans="1:9" x14ac:dyDescent="0.3">
      <c r="A2710" s="21" t="s">
        <v>767</v>
      </c>
      <c r="B2710" s="21">
        <v>59200060</v>
      </c>
      <c r="C2710" s="21" t="s">
        <v>711</v>
      </c>
      <c r="D2710" s="21"/>
      <c r="E2710" s="21"/>
      <c r="F2710" s="21" t="s">
        <v>520</v>
      </c>
      <c r="G2710" s="22">
        <v>0.40909090909090912</v>
      </c>
      <c r="H2710" s="22" t="s">
        <v>5022</v>
      </c>
      <c r="I2710" s="22">
        <v>0.40909090909090912</v>
      </c>
    </row>
    <row r="2711" spans="1:9" x14ac:dyDescent="0.3">
      <c r="A2711" s="23" t="s">
        <v>794</v>
      </c>
      <c r="B2711" s="24">
        <v>59200070</v>
      </c>
      <c r="C2711" s="23" t="s">
        <v>795</v>
      </c>
      <c r="D2711" s="23"/>
      <c r="E2711" s="23"/>
      <c r="F2711" s="23" t="s">
        <v>354</v>
      </c>
      <c r="G2711" s="24">
        <v>0.22727272727272727</v>
      </c>
      <c r="H2711" s="24" t="s">
        <v>5022</v>
      </c>
      <c r="I2711" s="24">
        <v>0.22727272727272727</v>
      </c>
    </row>
    <row r="2712" spans="1:9" x14ac:dyDescent="0.3">
      <c r="A2712" s="21" t="s">
        <v>802</v>
      </c>
      <c r="B2712" s="22">
        <v>59200080</v>
      </c>
      <c r="C2712" s="21" t="s">
        <v>795</v>
      </c>
      <c r="D2712" s="21"/>
      <c r="E2712" s="21"/>
      <c r="F2712" s="21" t="s">
        <v>354</v>
      </c>
      <c r="G2712" s="22">
        <v>0.22727272727272727</v>
      </c>
      <c r="H2712" s="22" t="s">
        <v>5022</v>
      </c>
      <c r="I2712" s="22">
        <v>0.22727272727272727</v>
      </c>
    </row>
    <row r="2713" spans="1:9" x14ac:dyDescent="0.3">
      <c r="A2713" s="23" t="s">
        <v>631</v>
      </c>
      <c r="B2713" s="23">
        <v>59200090</v>
      </c>
      <c r="C2713" s="23" t="s">
        <v>353</v>
      </c>
      <c r="D2713" s="23"/>
      <c r="E2713" s="23"/>
      <c r="F2713" s="23" t="s">
        <v>354</v>
      </c>
      <c r="G2713" s="24">
        <v>2.0454545454545454</v>
      </c>
      <c r="H2713" s="24" t="s">
        <v>5022</v>
      </c>
      <c r="I2713" s="24">
        <v>2.0454545454545454</v>
      </c>
    </row>
    <row r="2714" spans="1:9" x14ac:dyDescent="0.3">
      <c r="A2714" s="21" t="s">
        <v>352</v>
      </c>
      <c r="B2714" s="21">
        <v>59200100</v>
      </c>
      <c r="C2714" s="21" t="s">
        <v>353</v>
      </c>
      <c r="D2714" s="21"/>
      <c r="E2714" s="21"/>
      <c r="F2714" s="21" t="s">
        <v>354</v>
      </c>
      <c r="G2714" s="22">
        <v>14.318181818181818</v>
      </c>
      <c r="H2714" s="22" t="s">
        <v>5022</v>
      </c>
      <c r="I2714" s="22">
        <v>14.318181818181818</v>
      </c>
    </row>
    <row r="2715" spans="1:9" x14ac:dyDescent="0.3">
      <c r="A2715" s="23" t="s">
        <v>782</v>
      </c>
      <c r="B2715" s="23">
        <v>59200110</v>
      </c>
      <c r="C2715" s="23" t="s">
        <v>473</v>
      </c>
      <c r="D2715" s="23"/>
      <c r="E2715" s="23"/>
      <c r="F2715" s="23" t="s">
        <v>354</v>
      </c>
      <c r="G2715" s="24">
        <v>9.0909090909090912E-2</v>
      </c>
      <c r="H2715" s="24" t="s">
        <v>5022</v>
      </c>
      <c r="I2715" s="24">
        <v>9.0909090909090912E-2</v>
      </c>
    </row>
    <row r="2716" spans="1:9" x14ac:dyDescent="0.3">
      <c r="A2716" s="21" t="s">
        <v>3236</v>
      </c>
      <c r="B2716" s="21">
        <v>59200120</v>
      </c>
      <c r="C2716" s="21" t="s">
        <v>3235</v>
      </c>
      <c r="D2716" s="21"/>
      <c r="E2716" s="21"/>
      <c r="F2716" s="21" t="s">
        <v>354</v>
      </c>
      <c r="G2716" s="22">
        <v>16.363636363636363</v>
      </c>
      <c r="H2716" s="22" t="s">
        <v>5022</v>
      </c>
      <c r="I2716" s="22">
        <v>16.363636363636363</v>
      </c>
    </row>
    <row r="2717" spans="1:9" x14ac:dyDescent="0.3">
      <c r="A2717" s="23" t="s">
        <v>3674</v>
      </c>
      <c r="B2717" s="23">
        <v>59200130</v>
      </c>
      <c r="C2717" s="23" t="s">
        <v>3673</v>
      </c>
      <c r="D2717" s="23"/>
      <c r="E2717" s="23"/>
      <c r="F2717" s="23" t="s">
        <v>354</v>
      </c>
      <c r="G2717" s="24">
        <v>0.45454545454545453</v>
      </c>
      <c r="H2717" s="24" t="s">
        <v>5022</v>
      </c>
      <c r="I2717" s="24">
        <v>0.45454545454545453</v>
      </c>
    </row>
    <row r="2718" spans="1:9" x14ac:dyDescent="0.3">
      <c r="A2718" s="23" t="s">
        <v>4097</v>
      </c>
      <c r="B2718" s="23">
        <v>59200140</v>
      </c>
      <c r="C2718" s="23" t="s">
        <v>4098</v>
      </c>
      <c r="D2718" s="23"/>
      <c r="E2718" s="23"/>
      <c r="F2718" s="23" t="s">
        <v>354</v>
      </c>
      <c r="G2718" s="24">
        <v>0.54545454545454541</v>
      </c>
      <c r="H2718" s="24" t="s">
        <v>5022</v>
      </c>
      <c r="I2718" s="24">
        <v>0.54545454545454541</v>
      </c>
    </row>
    <row r="2719" spans="1:9" x14ac:dyDescent="0.3">
      <c r="A2719" s="21" t="s">
        <v>4099</v>
      </c>
      <c r="B2719" s="21">
        <v>59200150</v>
      </c>
      <c r="C2719" s="21" t="s">
        <v>4098</v>
      </c>
      <c r="D2719" s="21"/>
      <c r="E2719" s="21"/>
      <c r="F2719" s="21" t="s">
        <v>354</v>
      </c>
      <c r="G2719" s="22">
        <v>0.54545454545454541</v>
      </c>
      <c r="H2719" s="22" t="s">
        <v>5022</v>
      </c>
      <c r="I2719" s="22">
        <v>0.54545454545454541</v>
      </c>
    </row>
    <row r="2720" spans="1:9" x14ac:dyDescent="0.3">
      <c r="A2720" s="23" t="s">
        <v>4318</v>
      </c>
      <c r="B2720" s="23">
        <v>59200160</v>
      </c>
      <c r="C2720" s="23" t="s">
        <v>4319</v>
      </c>
      <c r="D2720" s="23"/>
      <c r="E2720" s="23"/>
      <c r="F2720" s="23" t="s">
        <v>354</v>
      </c>
      <c r="G2720" s="24">
        <v>1.1818181818181819</v>
      </c>
      <c r="H2720" s="24" t="s">
        <v>5022</v>
      </c>
      <c r="I2720" s="24">
        <v>1.1818181818181819</v>
      </c>
    </row>
    <row r="2721" spans="1:9" x14ac:dyDescent="0.3">
      <c r="A2721" s="21" t="s">
        <v>4320</v>
      </c>
      <c r="B2721" s="21">
        <v>59200170</v>
      </c>
      <c r="C2721" s="21" t="s">
        <v>4319</v>
      </c>
      <c r="D2721" s="21"/>
      <c r="E2721" s="21"/>
      <c r="F2721" s="21" t="s">
        <v>354</v>
      </c>
      <c r="G2721" s="22">
        <v>0.95454545454545459</v>
      </c>
      <c r="H2721" s="22" t="s">
        <v>5022</v>
      </c>
      <c r="I2721" s="22">
        <v>0.95454545454545459</v>
      </c>
    </row>
    <row r="2722" spans="1:9" x14ac:dyDescent="0.3">
      <c r="A2722" s="23" t="s">
        <v>3504</v>
      </c>
      <c r="B2722" s="23">
        <v>59200180</v>
      </c>
      <c r="C2722" s="23" t="s">
        <v>3505</v>
      </c>
      <c r="D2722" s="23"/>
      <c r="E2722" s="23"/>
      <c r="F2722" s="23" t="s">
        <v>354</v>
      </c>
      <c r="G2722" s="24">
        <v>3.4090909090909092</v>
      </c>
      <c r="H2722" s="24" t="s">
        <v>5022</v>
      </c>
      <c r="I2722" s="24">
        <v>3.4090909090909092</v>
      </c>
    </row>
    <row r="2723" spans="1:9" x14ac:dyDescent="0.3">
      <c r="A2723" s="21" t="s">
        <v>3506</v>
      </c>
      <c r="B2723" s="21">
        <v>59200190</v>
      </c>
      <c r="C2723" s="21" t="s">
        <v>3505</v>
      </c>
      <c r="D2723" s="21"/>
      <c r="E2723" s="21"/>
      <c r="F2723" s="21" t="s">
        <v>354</v>
      </c>
      <c r="G2723" s="22">
        <v>20.863636363636363</v>
      </c>
      <c r="H2723" s="22" t="s">
        <v>5022</v>
      </c>
      <c r="I2723" s="22">
        <v>20.863636363636363</v>
      </c>
    </row>
    <row r="2724" spans="1:9" x14ac:dyDescent="0.3">
      <c r="A2724" s="23" t="s">
        <v>3114</v>
      </c>
      <c r="B2724" s="23">
        <v>59200200</v>
      </c>
      <c r="C2724" s="23" t="s">
        <v>899</v>
      </c>
      <c r="D2724" s="23"/>
      <c r="E2724" s="23"/>
      <c r="F2724" s="23" t="s">
        <v>354</v>
      </c>
      <c r="G2724" s="24">
        <v>7.9090909090909092</v>
      </c>
      <c r="H2724" s="24" t="s">
        <v>5022</v>
      </c>
      <c r="I2724" s="24">
        <v>7.9090909090909092</v>
      </c>
    </row>
    <row r="2725" spans="1:9" x14ac:dyDescent="0.3">
      <c r="A2725" s="21" t="s">
        <v>3115</v>
      </c>
      <c r="B2725" s="21">
        <v>59200210</v>
      </c>
      <c r="C2725" s="21" t="s">
        <v>899</v>
      </c>
      <c r="D2725" s="21"/>
      <c r="E2725" s="21"/>
      <c r="F2725" s="21" t="s">
        <v>354</v>
      </c>
      <c r="G2725" s="22">
        <v>19.045454545454547</v>
      </c>
      <c r="H2725" s="22" t="s">
        <v>5022</v>
      </c>
      <c r="I2725" s="22">
        <v>19.045454545454547</v>
      </c>
    </row>
    <row r="2726" spans="1:9" x14ac:dyDescent="0.3">
      <c r="A2726" s="23" t="s">
        <v>3149</v>
      </c>
      <c r="B2726" s="23">
        <v>59200220</v>
      </c>
      <c r="C2726" s="23" t="s">
        <v>3150</v>
      </c>
      <c r="D2726" s="23"/>
      <c r="E2726" s="23"/>
      <c r="F2726" s="23" t="s">
        <v>354</v>
      </c>
      <c r="G2726" s="24">
        <v>15.772727272727273</v>
      </c>
      <c r="H2726" s="24" t="s">
        <v>5022</v>
      </c>
      <c r="I2726" s="24">
        <v>15.772727272727273</v>
      </c>
    </row>
    <row r="2727" spans="1:9" x14ac:dyDescent="0.3">
      <c r="A2727" s="23" t="s">
        <v>3151</v>
      </c>
      <c r="B2727" s="23">
        <v>59200230</v>
      </c>
      <c r="C2727" s="23" t="s">
        <v>3150</v>
      </c>
      <c r="D2727" s="23"/>
      <c r="E2727" s="23"/>
      <c r="F2727" s="23" t="s">
        <v>354</v>
      </c>
      <c r="G2727" s="24">
        <v>55.636363636363633</v>
      </c>
      <c r="H2727" s="24" t="s">
        <v>5022</v>
      </c>
      <c r="I2727" s="24">
        <v>55.636363636363633</v>
      </c>
    </row>
    <row r="2728" spans="1:9" x14ac:dyDescent="0.3">
      <c r="A2728" s="21" t="s">
        <v>4334</v>
      </c>
      <c r="B2728" s="21">
        <v>59200240</v>
      </c>
      <c r="C2728" s="21" t="s">
        <v>4335</v>
      </c>
      <c r="D2728" s="21"/>
      <c r="E2728" s="21"/>
      <c r="F2728" s="21" t="s">
        <v>354</v>
      </c>
      <c r="G2728" s="22">
        <v>4.2272727272727275</v>
      </c>
      <c r="H2728" s="22" t="s">
        <v>5022</v>
      </c>
      <c r="I2728" s="22">
        <v>4.2272727272727275</v>
      </c>
    </row>
    <row r="2729" spans="1:9" x14ac:dyDescent="0.3">
      <c r="A2729" s="21" t="s">
        <v>4336</v>
      </c>
      <c r="B2729" s="21">
        <v>59200250</v>
      </c>
      <c r="C2729" s="21" t="s">
        <v>4335</v>
      </c>
      <c r="D2729" s="21"/>
      <c r="E2729" s="21"/>
      <c r="F2729" s="21" t="s">
        <v>354</v>
      </c>
      <c r="G2729" s="22">
        <v>38.31818181818182</v>
      </c>
      <c r="H2729" s="22" t="s">
        <v>5022</v>
      </c>
      <c r="I2729" s="22">
        <v>38.31818181818182</v>
      </c>
    </row>
    <row r="2730" spans="1:9" x14ac:dyDescent="0.3">
      <c r="A2730" s="23" t="s">
        <v>3687</v>
      </c>
      <c r="B2730" s="23">
        <v>59200270</v>
      </c>
      <c r="C2730" s="23" t="s">
        <v>3688</v>
      </c>
      <c r="D2730" s="23"/>
      <c r="E2730" s="23"/>
      <c r="F2730" s="23" t="s">
        <v>354</v>
      </c>
      <c r="G2730" s="24" t="s">
        <v>5022</v>
      </c>
      <c r="H2730" s="24" t="s">
        <v>5022</v>
      </c>
      <c r="I2730" s="24">
        <v>0</v>
      </c>
    </row>
    <row r="2731" spans="1:9" x14ac:dyDescent="0.3">
      <c r="A2731" s="21" t="s">
        <v>4752</v>
      </c>
      <c r="B2731" s="21">
        <v>59200280</v>
      </c>
      <c r="C2731" s="21" t="s">
        <v>106</v>
      </c>
      <c r="D2731" s="21"/>
      <c r="E2731" s="21"/>
      <c r="F2731" s="21" t="s">
        <v>354</v>
      </c>
      <c r="G2731" s="22">
        <v>0.72727272727272729</v>
      </c>
      <c r="H2731" s="22" t="s">
        <v>5022</v>
      </c>
      <c r="I2731" s="22">
        <v>0.72727272727272729</v>
      </c>
    </row>
    <row r="2732" spans="1:9" x14ac:dyDescent="0.3">
      <c r="A2732" s="23" t="s">
        <v>4753</v>
      </c>
      <c r="B2732" s="23">
        <v>59200292</v>
      </c>
      <c r="C2732" s="23" t="s">
        <v>2568</v>
      </c>
      <c r="D2732" s="23"/>
      <c r="E2732" s="23"/>
      <c r="F2732" s="23" t="s">
        <v>354</v>
      </c>
      <c r="G2732" s="24" t="s">
        <v>5022</v>
      </c>
      <c r="H2732" s="24" t="s">
        <v>5022</v>
      </c>
      <c r="I2732" s="24">
        <v>0</v>
      </c>
    </row>
    <row r="2733" spans="1:9" x14ac:dyDescent="0.3">
      <c r="A2733" s="21" t="s">
        <v>4083</v>
      </c>
      <c r="B2733" s="21">
        <v>59200300</v>
      </c>
      <c r="C2733" s="21" t="s">
        <v>353</v>
      </c>
      <c r="D2733" s="21"/>
      <c r="E2733" s="21"/>
      <c r="F2733" s="21" t="s">
        <v>354</v>
      </c>
      <c r="G2733" s="22">
        <v>0.54545454545454541</v>
      </c>
      <c r="H2733" s="22" t="s">
        <v>5022</v>
      </c>
      <c r="I2733" s="22">
        <v>0.54545454545454541</v>
      </c>
    </row>
    <row r="2734" spans="1:9" x14ac:dyDescent="0.3">
      <c r="A2734" s="23" t="s">
        <v>797</v>
      </c>
      <c r="B2734" s="23">
        <v>59200310</v>
      </c>
      <c r="C2734" s="23" t="s">
        <v>353</v>
      </c>
      <c r="D2734" s="23"/>
      <c r="E2734" s="23"/>
      <c r="F2734" s="23" t="s">
        <v>354</v>
      </c>
      <c r="G2734" s="24">
        <v>9.0909090909090912E-2</v>
      </c>
      <c r="H2734" s="24" t="s">
        <v>5022</v>
      </c>
      <c r="I2734" s="24">
        <v>9.0909090909090912E-2</v>
      </c>
    </row>
    <row r="2735" spans="1:9" x14ac:dyDescent="0.3">
      <c r="A2735" s="23" t="s">
        <v>4754</v>
      </c>
      <c r="B2735" s="23">
        <v>59200320</v>
      </c>
      <c r="C2735" s="23" t="s">
        <v>2568</v>
      </c>
      <c r="D2735" s="23"/>
      <c r="E2735" s="23"/>
      <c r="F2735" s="23" t="s">
        <v>354</v>
      </c>
      <c r="G2735" s="24">
        <v>4.7272727272727275</v>
      </c>
      <c r="H2735" s="24" t="s">
        <v>5022</v>
      </c>
      <c r="I2735" s="24">
        <v>4.7272727272727275</v>
      </c>
    </row>
    <row r="2736" spans="1:9" x14ac:dyDescent="0.3">
      <c r="A2736" s="21" t="s">
        <v>4755</v>
      </c>
      <c r="B2736" s="21">
        <v>59201160</v>
      </c>
      <c r="C2736" s="21" t="s">
        <v>3505</v>
      </c>
      <c r="D2736" s="21"/>
      <c r="E2736" s="21"/>
      <c r="F2736" s="21" t="s">
        <v>354</v>
      </c>
      <c r="G2736" s="22" t="s">
        <v>5022</v>
      </c>
      <c r="H2736" s="22" t="s">
        <v>5022</v>
      </c>
      <c r="I2736" s="22">
        <v>0</v>
      </c>
    </row>
    <row r="2737" spans="1:9" x14ac:dyDescent="0.3">
      <c r="A2737" s="23" t="s">
        <v>4297</v>
      </c>
      <c r="B2737" s="23">
        <v>59230010</v>
      </c>
      <c r="C2737" s="23" t="s">
        <v>4296</v>
      </c>
      <c r="D2737" s="23"/>
      <c r="E2737" s="23"/>
      <c r="F2737" s="23" t="s">
        <v>4993</v>
      </c>
      <c r="G2737" s="24" t="s">
        <v>5022</v>
      </c>
      <c r="H2737" s="24" t="s">
        <v>5022</v>
      </c>
      <c r="I2737" s="24">
        <v>0</v>
      </c>
    </row>
    <row r="2738" spans="1:9" x14ac:dyDescent="0.3">
      <c r="A2738" s="21" t="s">
        <v>3418</v>
      </c>
      <c r="B2738" s="21">
        <v>59230020</v>
      </c>
      <c r="C2738" s="21" t="s">
        <v>3419</v>
      </c>
      <c r="D2738" s="21"/>
      <c r="E2738" s="21"/>
      <c r="F2738" s="21" t="s">
        <v>4993</v>
      </c>
      <c r="G2738" s="22">
        <v>0.63636363636363635</v>
      </c>
      <c r="H2738" s="22" t="s">
        <v>5022</v>
      </c>
      <c r="I2738" s="22">
        <v>0.63636363636363635</v>
      </c>
    </row>
    <row r="2739" spans="1:9" x14ac:dyDescent="0.3">
      <c r="A2739" s="23" t="s">
        <v>3420</v>
      </c>
      <c r="B2739" s="23">
        <v>59230030</v>
      </c>
      <c r="C2739" s="23" t="s">
        <v>3419</v>
      </c>
      <c r="D2739" s="23"/>
      <c r="E2739" s="23"/>
      <c r="F2739" s="23" t="s">
        <v>4993</v>
      </c>
      <c r="G2739" s="24">
        <v>0</v>
      </c>
      <c r="H2739" s="24" t="s">
        <v>5022</v>
      </c>
      <c r="I2739" s="24">
        <v>0</v>
      </c>
    </row>
    <row r="2740" spans="1:9" x14ac:dyDescent="0.3">
      <c r="A2740" s="21" t="s">
        <v>3455</v>
      </c>
      <c r="B2740" s="21">
        <v>59230040</v>
      </c>
      <c r="C2740" s="21" t="s">
        <v>3456</v>
      </c>
      <c r="D2740" s="21"/>
      <c r="E2740" s="21"/>
      <c r="F2740" s="21" t="s">
        <v>4993</v>
      </c>
      <c r="G2740" s="22">
        <v>4.0454545454545459</v>
      </c>
      <c r="H2740" s="22" t="s">
        <v>5022</v>
      </c>
      <c r="I2740" s="22">
        <v>4.0454545454545459</v>
      </c>
    </row>
    <row r="2741" spans="1:9" x14ac:dyDescent="0.3">
      <c r="A2741" s="23" t="s">
        <v>2796</v>
      </c>
      <c r="B2741" s="23">
        <v>59230060</v>
      </c>
      <c r="C2741" s="23" t="s">
        <v>2797</v>
      </c>
      <c r="D2741" s="23"/>
      <c r="E2741" s="23"/>
      <c r="F2741" s="23" t="s">
        <v>4993</v>
      </c>
      <c r="G2741" s="24">
        <v>2.3636363636363638</v>
      </c>
      <c r="H2741" s="24" t="s">
        <v>5022</v>
      </c>
      <c r="I2741" s="24">
        <v>2.3636363636363638</v>
      </c>
    </row>
    <row r="2742" spans="1:9" x14ac:dyDescent="0.3">
      <c r="A2742" s="21" t="s">
        <v>2798</v>
      </c>
      <c r="B2742" s="21">
        <v>59230070</v>
      </c>
      <c r="C2742" s="21" t="s">
        <v>2797</v>
      </c>
      <c r="D2742" s="21"/>
      <c r="E2742" s="21"/>
      <c r="F2742" s="21" t="s">
        <v>4993</v>
      </c>
      <c r="G2742" s="22">
        <v>0.18181818181818182</v>
      </c>
      <c r="H2742" s="22" t="s">
        <v>5022</v>
      </c>
      <c r="I2742" s="22">
        <v>0.18181818181818182</v>
      </c>
    </row>
    <row r="2743" spans="1:9" x14ac:dyDescent="0.3">
      <c r="A2743" s="23" t="s">
        <v>2919</v>
      </c>
      <c r="B2743" s="23">
        <v>59230080</v>
      </c>
      <c r="C2743" s="23" t="s">
        <v>2920</v>
      </c>
      <c r="D2743" s="23"/>
      <c r="E2743" s="23"/>
      <c r="F2743" s="23" t="s">
        <v>4993</v>
      </c>
      <c r="G2743" s="24">
        <v>9.0909090909090912E-2</v>
      </c>
      <c r="H2743" s="24" t="s">
        <v>5022</v>
      </c>
      <c r="I2743" s="24">
        <v>9.0909090909090912E-2</v>
      </c>
    </row>
    <row r="2744" spans="1:9" x14ac:dyDescent="0.3">
      <c r="A2744" s="21" t="s">
        <v>2921</v>
      </c>
      <c r="B2744" s="21">
        <v>59230090</v>
      </c>
      <c r="C2744" s="21" t="s">
        <v>2920</v>
      </c>
      <c r="D2744" s="21"/>
      <c r="E2744" s="21"/>
      <c r="F2744" s="21" t="s">
        <v>4993</v>
      </c>
      <c r="G2744" s="22" t="s">
        <v>5022</v>
      </c>
      <c r="H2744" s="22" t="s">
        <v>5022</v>
      </c>
      <c r="I2744" s="22">
        <v>0</v>
      </c>
    </row>
    <row r="2745" spans="1:9" x14ac:dyDescent="0.3">
      <c r="A2745" s="23" t="s">
        <v>3200</v>
      </c>
      <c r="B2745" s="23">
        <v>59230100</v>
      </c>
      <c r="C2745" s="23" t="s">
        <v>3201</v>
      </c>
      <c r="D2745" s="23"/>
      <c r="E2745" s="23"/>
      <c r="F2745" s="23" t="s">
        <v>4993</v>
      </c>
      <c r="G2745" s="24">
        <v>0.13636363636363635</v>
      </c>
      <c r="H2745" s="24" t="s">
        <v>5022</v>
      </c>
      <c r="I2745" s="24">
        <v>0.13636363636363635</v>
      </c>
    </row>
    <row r="2746" spans="1:9" x14ac:dyDescent="0.3">
      <c r="A2746" s="21" t="s">
        <v>3202</v>
      </c>
      <c r="B2746" s="21">
        <v>59230110</v>
      </c>
      <c r="C2746" s="21" t="s">
        <v>3201</v>
      </c>
      <c r="D2746" s="21"/>
      <c r="E2746" s="21"/>
      <c r="F2746" s="21" t="s">
        <v>4993</v>
      </c>
      <c r="G2746" s="22" t="s">
        <v>5022</v>
      </c>
      <c r="H2746" s="22" t="s">
        <v>5022</v>
      </c>
      <c r="I2746" s="22">
        <v>0</v>
      </c>
    </row>
    <row r="2747" spans="1:9" x14ac:dyDescent="0.3">
      <c r="A2747" s="23" t="s">
        <v>3874</v>
      </c>
      <c r="B2747" s="23">
        <v>59230120</v>
      </c>
      <c r="C2747" s="23" t="s">
        <v>989</v>
      </c>
      <c r="D2747" s="23"/>
      <c r="E2747" s="23"/>
      <c r="F2747" s="23" t="s">
        <v>5011</v>
      </c>
      <c r="G2747" s="24" t="s">
        <v>5022</v>
      </c>
      <c r="H2747" s="24" t="s">
        <v>5022</v>
      </c>
      <c r="I2747" s="24">
        <v>0</v>
      </c>
    </row>
    <row r="2748" spans="1:9" x14ac:dyDescent="0.3">
      <c r="A2748" s="21" t="s">
        <v>3795</v>
      </c>
      <c r="B2748" s="21">
        <v>59230130</v>
      </c>
      <c r="C2748" s="21" t="s">
        <v>3796</v>
      </c>
      <c r="D2748" s="21"/>
      <c r="E2748" s="21"/>
      <c r="F2748" s="21" t="s">
        <v>4993</v>
      </c>
      <c r="G2748" s="22">
        <v>0</v>
      </c>
      <c r="H2748" s="22" t="s">
        <v>5022</v>
      </c>
      <c r="I2748" s="22">
        <v>0</v>
      </c>
    </row>
    <row r="2749" spans="1:9" x14ac:dyDescent="0.3">
      <c r="A2749" s="23" t="s">
        <v>3797</v>
      </c>
      <c r="B2749" s="23">
        <v>59230140</v>
      </c>
      <c r="C2749" s="23" t="s">
        <v>3796</v>
      </c>
      <c r="D2749" s="23"/>
      <c r="E2749" s="23"/>
      <c r="F2749" s="23" t="s">
        <v>4993</v>
      </c>
      <c r="G2749" s="24">
        <v>0.22727272727272727</v>
      </c>
      <c r="H2749" s="24" t="s">
        <v>5022</v>
      </c>
      <c r="I2749" s="24">
        <v>0.22727272727272727</v>
      </c>
    </row>
    <row r="2750" spans="1:9" x14ac:dyDescent="0.3">
      <c r="A2750" s="21" t="s">
        <v>3943</v>
      </c>
      <c r="B2750" s="21">
        <v>59230150</v>
      </c>
      <c r="C2750" s="21" t="s">
        <v>3944</v>
      </c>
      <c r="D2750" s="21"/>
      <c r="E2750" s="21"/>
      <c r="F2750" s="21" t="s">
        <v>4993</v>
      </c>
      <c r="G2750" s="22">
        <v>4.5454545454545456E-2</v>
      </c>
      <c r="H2750" s="22" t="s">
        <v>5022</v>
      </c>
      <c r="I2750" s="22">
        <v>4.5454545454545456E-2</v>
      </c>
    </row>
    <row r="2751" spans="1:9" x14ac:dyDescent="0.3">
      <c r="A2751" s="23" t="s">
        <v>4756</v>
      </c>
      <c r="B2751" s="23">
        <v>59230200</v>
      </c>
      <c r="C2751" s="23" t="s">
        <v>4757</v>
      </c>
      <c r="D2751" s="23"/>
      <c r="E2751" s="23"/>
      <c r="F2751" s="23" t="s">
        <v>4993</v>
      </c>
      <c r="G2751" s="24">
        <v>2.8181818181818183</v>
      </c>
      <c r="H2751" s="24" t="s">
        <v>5022</v>
      </c>
      <c r="I2751" s="24">
        <v>2.8181818181818183</v>
      </c>
    </row>
    <row r="2752" spans="1:9" x14ac:dyDescent="0.3">
      <c r="A2752" s="21" t="s">
        <v>3295</v>
      </c>
      <c r="B2752" s="21">
        <v>59250030</v>
      </c>
      <c r="C2752" s="21" t="s">
        <v>2507</v>
      </c>
      <c r="D2752" s="21"/>
      <c r="E2752" s="21"/>
      <c r="F2752" s="21" t="s">
        <v>4973</v>
      </c>
      <c r="G2752" s="22">
        <v>4.5454545454545456E-2</v>
      </c>
      <c r="H2752" s="22" t="s">
        <v>5022</v>
      </c>
      <c r="I2752" s="22">
        <v>4.5454545454545456E-2</v>
      </c>
    </row>
    <row r="2753" spans="1:9" x14ac:dyDescent="0.3">
      <c r="A2753" s="21" t="s">
        <v>3013</v>
      </c>
      <c r="B2753" s="21">
        <v>59250040</v>
      </c>
      <c r="C2753" s="21" t="s">
        <v>3014</v>
      </c>
      <c r="D2753" s="21"/>
      <c r="E2753" s="21"/>
      <c r="F2753" s="21" t="s">
        <v>4973</v>
      </c>
      <c r="G2753" s="22">
        <v>1.0909090909090908</v>
      </c>
      <c r="H2753" s="22" t="s">
        <v>5022</v>
      </c>
      <c r="I2753" s="22">
        <v>1.0909090909090908</v>
      </c>
    </row>
    <row r="2754" spans="1:9" x14ac:dyDescent="0.3">
      <c r="A2754" s="21" t="s">
        <v>3015</v>
      </c>
      <c r="B2754" s="21">
        <v>59250050</v>
      </c>
      <c r="C2754" s="21" t="s">
        <v>3014</v>
      </c>
      <c r="D2754" s="21"/>
      <c r="E2754" s="21"/>
      <c r="F2754" s="21" t="s">
        <v>4973</v>
      </c>
      <c r="G2754" s="22">
        <v>9.0909090909090912E-2</v>
      </c>
      <c r="H2754" s="22" t="s">
        <v>5022</v>
      </c>
      <c r="I2754" s="22">
        <v>9.0909090909090912E-2</v>
      </c>
    </row>
    <row r="2755" spans="1:9" x14ac:dyDescent="0.3">
      <c r="A2755" s="23" t="s">
        <v>4610</v>
      </c>
      <c r="B2755" s="23">
        <v>59250060</v>
      </c>
      <c r="C2755" s="23" t="s">
        <v>4611</v>
      </c>
      <c r="D2755" s="23"/>
      <c r="E2755" s="23"/>
      <c r="F2755" s="23" t="s">
        <v>4973</v>
      </c>
      <c r="G2755" s="24">
        <v>0.68181818181818177</v>
      </c>
      <c r="H2755" s="24" t="s">
        <v>5022</v>
      </c>
      <c r="I2755" s="24">
        <v>0.68181818181818177</v>
      </c>
    </row>
    <row r="2756" spans="1:9" x14ac:dyDescent="0.3">
      <c r="A2756" s="21" t="s">
        <v>4612</v>
      </c>
      <c r="B2756" s="21">
        <v>59250070</v>
      </c>
      <c r="C2756" s="21" t="s">
        <v>4611</v>
      </c>
      <c r="D2756" s="21"/>
      <c r="E2756" s="21"/>
      <c r="F2756" s="21" t="s">
        <v>4973</v>
      </c>
      <c r="G2756" s="22" t="s">
        <v>5022</v>
      </c>
      <c r="H2756" s="22" t="s">
        <v>5022</v>
      </c>
      <c r="I2756" s="22">
        <v>0</v>
      </c>
    </row>
    <row r="2757" spans="1:9" x14ac:dyDescent="0.3">
      <c r="A2757" s="23" t="s">
        <v>4821</v>
      </c>
      <c r="B2757" s="23">
        <v>50005970</v>
      </c>
      <c r="C2757" s="23" t="s">
        <v>4427</v>
      </c>
      <c r="D2757" s="23"/>
      <c r="E2757" s="23"/>
      <c r="F2757" s="23" t="s">
        <v>15</v>
      </c>
      <c r="G2757" s="24" t="s">
        <v>5022</v>
      </c>
      <c r="H2757" s="24" t="s">
        <v>5022</v>
      </c>
      <c r="I2757" s="24">
        <v>0</v>
      </c>
    </row>
    <row r="2758" spans="1:9" x14ac:dyDescent="0.3">
      <c r="A2758" s="23" t="s">
        <v>1500</v>
      </c>
      <c r="B2758" s="23">
        <v>50510040</v>
      </c>
      <c r="C2758" s="23" t="s">
        <v>1501</v>
      </c>
      <c r="D2758" s="23"/>
      <c r="E2758" s="23"/>
      <c r="F2758" s="23" t="s">
        <v>157</v>
      </c>
      <c r="G2758" s="24" t="s">
        <v>5022</v>
      </c>
      <c r="H2758" s="24">
        <v>75.909090909090907</v>
      </c>
      <c r="I2758" s="24">
        <v>75.909090909090907</v>
      </c>
    </row>
    <row r="2759" spans="1:9" x14ac:dyDescent="0.3">
      <c r="A2759" s="21" t="s">
        <v>1502</v>
      </c>
      <c r="B2759" s="21">
        <v>50510050</v>
      </c>
      <c r="C2759" s="21" t="s">
        <v>1501</v>
      </c>
      <c r="D2759" s="21"/>
      <c r="E2759" s="21"/>
      <c r="F2759" s="21" t="s">
        <v>157</v>
      </c>
      <c r="G2759" s="22" t="s">
        <v>5022</v>
      </c>
      <c r="H2759" s="22">
        <v>222.18181818181799</v>
      </c>
      <c r="I2759" s="22">
        <v>222.18181818181799</v>
      </c>
    </row>
    <row r="2760" spans="1:9" x14ac:dyDescent="0.3">
      <c r="A2760" s="23" t="s">
        <v>4544</v>
      </c>
      <c r="B2760" s="23">
        <v>59250110</v>
      </c>
      <c r="C2760" s="23" t="s">
        <v>2337</v>
      </c>
      <c r="D2760" s="23"/>
      <c r="E2760" s="23"/>
      <c r="F2760" s="23" t="s">
        <v>4973</v>
      </c>
      <c r="G2760" s="24">
        <v>16</v>
      </c>
      <c r="H2760" s="24" t="s">
        <v>5022</v>
      </c>
      <c r="I2760" s="24">
        <v>16</v>
      </c>
    </row>
    <row r="2761" spans="1:9" x14ac:dyDescent="0.3">
      <c r="A2761" s="21" t="s">
        <v>3421</v>
      </c>
      <c r="B2761" s="21">
        <v>50100120</v>
      </c>
      <c r="C2761" s="21" t="s">
        <v>3422</v>
      </c>
      <c r="D2761" s="21"/>
      <c r="E2761" s="21"/>
      <c r="F2761" s="21" t="s">
        <v>179</v>
      </c>
      <c r="G2761" s="22">
        <v>590.72727272727275</v>
      </c>
      <c r="H2761" s="22">
        <v>136.636363636364</v>
      </c>
      <c r="I2761" s="22">
        <v>727.36363636363672</v>
      </c>
    </row>
    <row r="2762" spans="1:9" x14ac:dyDescent="0.3">
      <c r="A2762" s="23" t="s">
        <v>3423</v>
      </c>
      <c r="B2762" s="23">
        <v>50200011</v>
      </c>
      <c r="C2762" s="23" t="s">
        <v>3422</v>
      </c>
      <c r="D2762" s="23"/>
      <c r="E2762" s="23"/>
      <c r="F2762" s="23" t="s">
        <v>179</v>
      </c>
      <c r="G2762" s="24">
        <v>274.90909090909093</v>
      </c>
      <c r="H2762" s="24">
        <v>98.318181818181799</v>
      </c>
      <c r="I2762" s="24">
        <v>373.22727272727275</v>
      </c>
    </row>
    <row r="2763" spans="1:9" x14ac:dyDescent="0.3">
      <c r="A2763" s="21" t="s">
        <v>3652</v>
      </c>
      <c r="B2763" s="21">
        <v>59250140</v>
      </c>
      <c r="C2763" s="21" t="s">
        <v>3653</v>
      </c>
      <c r="D2763" s="21"/>
      <c r="E2763" s="21"/>
      <c r="F2763" s="21" t="s">
        <v>4973</v>
      </c>
      <c r="G2763" s="22">
        <v>31.136363636363637</v>
      </c>
      <c r="H2763" s="22" t="s">
        <v>5022</v>
      </c>
      <c r="I2763" s="22">
        <v>31.136363636363637</v>
      </c>
    </row>
    <row r="2764" spans="1:9" x14ac:dyDescent="0.3">
      <c r="A2764" s="21" t="s">
        <v>3654</v>
      </c>
      <c r="B2764" s="21">
        <v>59250150</v>
      </c>
      <c r="C2764" s="21" t="s">
        <v>3653</v>
      </c>
      <c r="D2764" s="21"/>
      <c r="E2764" s="21"/>
      <c r="F2764" s="21" t="s">
        <v>4973</v>
      </c>
      <c r="G2764" s="22">
        <v>9.545454545454545</v>
      </c>
      <c r="H2764" s="22" t="s">
        <v>5022</v>
      </c>
      <c r="I2764" s="22">
        <v>9.545454545454545</v>
      </c>
    </row>
    <row r="2765" spans="1:9" x14ac:dyDescent="0.3">
      <c r="A2765" s="21" t="s">
        <v>3430</v>
      </c>
      <c r="B2765" s="21">
        <v>59250160</v>
      </c>
      <c r="C2765" s="21" t="s">
        <v>3431</v>
      </c>
      <c r="D2765" s="21"/>
      <c r="E2765" s="21"/>
      <c r="F2765" s="21" t="s">
        <v>4973</v>
      </c>
      <c r="G2765" s="22">
        <v>23.727272727272727</v>
      </c>
      <c r="H2765" s="22" t="s">
        <v>5022</v>
      </c>
      <c r="I2765" s="22">
        <v>23.727272727272727</v>
      </c>
    </row>
    <row r="2766" spans="1:9" x14ac:dyDescent="0.3">
      <c r="A2766" s="21" t="s">
        <v>3432</v>
      </c>
      <c r="B2766" s="21">
        <v>59250170</v>
      </c>
      <c r="C2766" s="21" t="s">
        <v>3431</v>
      </c>
      <c r="D2766" s="21"/>
      <c r="E2766" s="21"/>
      <c r="F2766" s="21" t="s">
        <v>4973</v>
      </c>
      <c r="G2766" s="22">
        <v>19.40909090909091</v>
      </c>
      <c r="H2766" s="22" t="s">
        <v>5022</v>
      </c>
      <c r="I2766" s="22">
        <v>19.40909090909091</v>
      </c>
    </row>
    <row r="2767" spans="1:9" x14ac:dyDescent="0.3">
      <c r="A2767" s="21" t="s">
        <v>4298</v>
      </c>
      <c r="B2767" s="21">
        <v>59250180</v>
      </c>
      <c r="C2767" s="21" t="s">
        <v>4299</v>
      </c>
      <c r="D2767" s="21"/>
      <c r="E2767" s="21"/>
      <c r="F2767" s="21" t="s">
        <v>4973</v>
      </c>
      <c r="G2767" s="22">
        <v>7.8636363636363633</v>
      </c>
      <c r="H2767" s="22" t="s">
        <v>5022</v>
      </c>
      <c r="I2767" s="22">
        <v>7.8636363636363633</v>
      </c>
    </row>
    <row r="2768" spans="1:9" x14ac:dyDescent="0.3">
      <c r="A2768" s="21" t="s">
        <v>4300</v>
      </c>
      <c r="B2768" s="21">
        <v>59250190</v>
      </c>
      <c r="C2768" s="21" t="s">
        <v>4299</v>
      </c>
      <c r="D2768" s="21"/>
      <c r="E2768" s="21"/>
      <c r="F2768" s="21" t="s">
        <v>4973</v>
      </c>
      <c r="G2768" s="22">
        <v>15.818181818181818</v>
      </c>
      <c r="H2768" s="22" t="s">
        <v>5022</v>
      </c>
      <c r="I2768" s="22">
        <v>15.818181818181818</v>
      </c>
    </row>
    <row r="2769" spans="1:9" x14ac:dyDescent="0.3">
      <c r="A2769" s="23" t="s">
        <v>3904</v>
      </c>
      <c r="B2769" s="23">
        <v>59250200</v>
      </c>
      <c r="C2769" s="23" t="s">
        <v>3905</v>
      </c>
      <c r="D2769" s="23"/>
      <c r="E2769" s="23"/>
      <c r="F2769" s="23" t="s">
        <v>4973</v>
      </c>
      <c r="G2769" s="24">
        <v>11.454545454545455</v>
      </c>
      <c r="H2769" s="24" t="s">
        <v>5022</v>
      </c>
      <c r="I2769" s="24">
        <v>11.454545454545455</v>
      </c>
    </row>
    <row r="2770" spans="1:9" x14ac:dyDescent="0.3">
      <c r="A2770" s="23" t="s">
        <v>3906</v>
      </c>
      <c r="B2770" s="23">
        <v>59250212</v>
      </c>
      <c r="C2770" s="23" t="s">
        <v>3905</v>
      </c>
      <c r="D2770" s="23"/>
      <c r="E2770" s="23"/>
      <c r="F2770" s="23" t="s">
        <v>4973</v>
      </c>
      <c r="G2770" s="24">
        <v>6.8181818181818183</v>
      </c>
      <c r="H2770" s="24" t="s">
        <v>5022</v>
      </c>
      <c r="I2770" s="24">
        <v>6.8181818181818183</v>
      </c>
    </row>
    <row r="2771" spans="1:9" x14ac:dyDescent="0.3">
      <c r="A2771" s="21" t="s">
        <v>4002</v>
      </c>
      <c r="B2771" s="21">
        <v>59250220</v>
      </c>
      <c r="C2771" s="21" t="s">
        <v>888</v>
      </c>
      <c r="D2771" s="21"/>
      <c r="E2771" s="21"/>
      <c r="F2771" s="21" t="s">
        <v>4973</v>
      </c>
      <c r="G2771" s="22">
        <v>16.363636363636363</v>
      </c>
      <c r="H2771" s="22" t="s">
        <v>5022</v>
      </c>
      <c r="I2771" s="22">
        <v>16.363636363636363</v>
      </c>
    </row>
    <row r="2772" spans="1:9" x14ac:dyDescent="0.3">
      <c r="A2772" s="23" t="s">
        <v>4003</v>
      </c>
      <c r="B2772" s="23">
        <v>59250232</v>
      </c>
      <c r="C2772" s="23" t="s">
        <v>888</v>
      </c>
      <c r="D2772" s="23"/>
      <c r="E2772" s="23"/>
      <c r="F2772" s="23" t="s">
        <v>4973</v>
      </c>
      <c r="G2772" s="24">
        <v>31.5</v>
      </c>
      <c r="H2772" s="24" t="s">
        <v>5022</v>
      </c>
      <c r="I2772" s="24">
        <v>31.5</v>
      </c>
    </row>
    <row r="2773" spans="1:9" x14ac:dyDescent="0.3">
      <c r="A2773" s="21" t="s">
        <v>4545</v>
      </c>
      <c r="B2773" s="21">
        <v>50200040</v>
      </c>
      <c r="C2773" s="21" t="s">
        <v>4546</v>
      </c>
      <c r="D2773" s="21"/>
      <c r="E2773" s="21"/>
      <c r="F2773" s="21" t="s">
        <v>179</v>
      </c>
      <c r="G2773" s="22">
        <v>449.81818181818181</v>
      </c>
      <c r="H2773" s="22" t="s">
        <v>5022</v>
      </c>
      <c r="I2773" s="22">
        <v>449.81818181818181</v>
      </c>
    </row>
    <row r="2774" spans="1:9" x14ac:dyDescent="0.3">
      <c r="A2774" s="23" t="s">
        <v>4547</v>
      </c>
      <c r="B2774" s="23">
        <v>50200050</v>
      </c>
      <c r="C2774" s="23" t="s">
        <v>4546</v>
      </c>
      <c r="D2774" s="23"/>
      <c r="E2774" s="23"/>
      <c r="F2774" s="23" t="s">
        <v>179</v>
      </c>
      <c r="G2774" s="24">
        <v>111.36363636363636</v>
      </c>
      <c r="H2774" s="24" t="s">
        <v>5022</v>
      </c>
      <c r="I2774" s="24">
        <v>111.36363636363636</v>
      </c>
    </row>
    <row r="2775" spans="1:9" x14ac:dyDescent="0.3">
      <c r="A2775" s="21" t="s">
        <v>4603</v>
      </c>
      <c r="B2775" s="21">
        <v>59250270</v>
      </c>
      <c r="C2775" s="21" t="s">
        <v>4602</v>
      </c>
      <c r="D2775" s="21"/>
      <c r="E2775" s="21"/>
      <c r="F2775" s="21" t="s">
        <v>4977</v>
      </c>
      <c r="G2775" s="22" t="s">
        <v>5022</v>
      </c>
      <c r="H2775" s="22">
        <v>17.681818181818201</v>
      </c>
      <c r="I2775" s="22">
        <v>17.681818181818201</v>
      </c>
    </row>
    <row r="2776" spans="1:9" x14ac:dyDescent="0.3">
      <c r="A2776" s="23" t="s">
        <v>3247</v>
      </c>
      <c r="B2776" s="23">
        <v>50200060</v>
      </c>
      <c r="C2776" s="23" t="s">
        <v>3248</v>
      </c>
      <c r="D2776" s="23"/>
      <c r="E2776" s="23"/>
      <c r="F2776" s="23" t="s">
        <v>179</v>
      </c>
      <c r="G2776" s="24">
        <v>189.04545454545453</v>
      </c>
      <c r="H2776" s="24" t="s">
        <v>5022</v>
      </c>
      <c r="I2776" s="24">
        <v>189.04545454545453</v>
      </c>
    </row>
    <row r="2777" spans="1:9" x14ac:dyDescent="0.3">
      <c r="A2777" s="21" t="s">
        <v>3249</v>
      </c>
      <c r="B2777" s="21">
        <v>50200070</v>
      </c>
      <c r="C2777" s="21" t="s">
        <v>3248</v>
      </c>
      <c r="D2777" s="21"/>
      <c r="E2777" s="21"/>
      <c r="F2777" s="21" t="s">
        <v>179</v>
      </c>
      <c r="G2777" s="22">
        <v>36.409090909090907</v>
      </c>
      <c r="H2777" s="22" t="s">
        <v>5022</v>
      </c>
      <c r="I2777" s="22">
        <v>36.409090909090907</v>
      </c>
    </row>
    <row r="2778" spans="1:9" x14ac:dyDescent="0.3">
      <c r="A2778" s="23" t="s">
        <v>3552</v>
      </c>
      <c r="B2778" s="23">
        <v>50200080</v>
      </c>
      <c r="C2778" s="23" t="s">
        <v>3553</v>
      </c>
      <c r="D2778" s="23"/>
      <c r="E2778" s="23"/>
      <c r="F2778" s="23" t="s">
        <v>179</v>
      </c>
      <c r="G2778" s="24">
        <v>160.40909090909091</v>
      </c>
      <c r="H2778" s="24" t="s">
        <v>5022</v>
      </c>
      <c r="I2778" s="24">
        <v>160.40909090909091</v>
      </c>
    </row>
    <row r="2779" spans="1:9" x14ac:dyDescent="0.3">
      <c r="A2779" s="21" t="s">
        <v>2933</v>
      </c>
      <c r="B2779" s="21">
        <v>50200110</v>
      </c>
      <c r="C2779" s="21" t="s">
        <v>2932</v>
      </c>
      <c r="D2779" s="21"/>
      <c r="E2779" s="21"/>
      <c r="F2779" s="21" t="s">
        <v>179</v>
      </c>
      <c r="G2779" s="22">
        <v>63.272727272727273</v>
      </c>
      <c r="H2779" s="22" t="s">
        <v>5022</v>
      </c>
      <c r="I2779" s="22">
        <v>63.272727272727273</v>
      </c>
    </row>
    <row r="2780" spans="1:9" x14ac:dyDescent="0.3">
      <c r="A2780" s="23" t="s">
        <v>623</v>
      </c>
      <c r="B2780" s="23">
        <v>59250320</v>
      </c>
      <c r="C2780" s="23" t="s">
        <v>624</v>
      </c>
      <c r="D2780" s="23"/>
      <c r="E2780" s="23"/>
      <c r="F2780" s="23" t="s">
        <v>511</v>
      </c>
      <c r="G2780" s="24" t="s">
        <v>5022</v>
      </c>
      <c r="H2780" s="24">
        <v>2.2631578947368398</v>
      </c>
      <c r="I2780" s="24">
        <v>2.2631578947368398</v>
      </c>
    </row>
    <row r="2781" spans="1:9" x14ac:dyDescent="0.3">
      <c r="A2781" s="21" t="s">
        <v>740</v>
      </c>
      <c r="B2781" s="21">
        <v>59250330</v>
      </c>
      <c r="C2781" s="21" t="s">
        <v>624</v>
      </c>
      <c r="D2781" s="21"/>
      <c r="E2781" s="21"/>
      <c r="F2781" s="21" t="s">
        <v>511</v>
      </c>
      <c r="G2781" s="22" t="s">
        <v>5022</v>
      </c>
      <c r="H2781" s="22">
        <v>1.2307692307692299</v>
      </c>
      <c r="I2781" s="22">
        <v>1.2307692307692299</v>
      </c>
    </row>
    <row r="2782" spans="1:9" x14ac:dyDescent="0.3">
      <c r="A2782" s="23" t="s">
        <v>509</v>
      </c>
      <c r="B2782" s="23">
        <v>59250340</v>
      </c>
      <c r="C2782" s="23" t="s">
        <v>510</v>
      </c>
      <c r="D2782" s="23"/>
      <c r="E2782" s="23"/>
      <c r="F2782" s="23" t="s">
        <v>511</v>
      </c>
      <c r="G2782" s="24" t="s">
        <v>5022</v>
      </c>
      <c r="H2782" s="24">
        <v>4.3181818181818201</v>
      </c>
      <c r="I2782" s="24">
        <v>4.3181818181818201</v>
      </c>
    </row>
    <row r="2783" spans="1:9" x14ac:dyDescent="0.3">
      <c r="A2783" s="21" t="s">
        <v>4586</v>
      </c>
      <c r="B2783" s="21">
        <v>59250342</v>
      </c>
      <c r="C2783" s="21" t="s">
        <v>4587</v>
      </c>
      <c r="D2783" s="21"/>
      <c r="E2783" s="21"/>
      <c r="F2783" s="21" t="s">
        <v>4974</v>
      </c>
      <c r="G2783" s="22">
        <v>69.318181818181813</v>
      </c>
      <c r="H2783" s="22" t="s">
        <v>5022</v>
      </c>
      <c r="I2783" s="22">
        <v>69.318181818181813</v>
      </c>
    </row>
    <row r="2784" spans="1:9" x14ac:dyDescent="0.3">
      <c r="A2784" s="23" t="s">
        <v>4588</v>
      </c>
      <c r="B2784" s="23">
        <v>59250350</v>
      </c>
      <c r="C2784" s="23" t="s">
        <v>4587</v>
      </c>
      <c r="D2784" s="23"/>
      <c r="E2784" s="23"/>
      <c r="F2784" s="23" t="s">
        <v>4974</v>
      </c>
      <c r="G2784" s="24">
        <v>14.181818181818182</v>
      </c>
      <c r="H2784" s="24" t="s">
        <v>5022</v>
      </c>
      <c r="I2784" s="24">
        <v>14.181818181818182</v>
      </c>
    </row>
    <row r="2785" spans="1:9" x14ac:dyDescent="0.3">
      <c r="A2785" s="21" t="s">
        <v>3747</v>
      </c>
      <c r="B2785" s="21">
        <v>50200140</v>
      </c>
      <c r="C2785" s="21" t="s">
        <v>3748</v>
      </c>
      <c r="D2785" s="21"/>
      <c r="E2785" s="21"/>
      <c r="F2785" s="21" t="s">
        <v>179</v>
      </c>
      <c r="G2785" s="22">
        <v>86.545454545454547</v>
      </c>
      <c r="H2785" s="22">
        <v>1.5384615384615401</v>
      </c>
      <c r="I2785" s="22">
        <v>88.08391608391608</v>
      </c>
    </row>
    <row r="2786" spans="1:9" x14ac:dyDescent="0.3">
      <c r="A2786" s="23" t="s">
        <v>4110</v>
      </c>
      <c r="B2786" s="23">
        <v>50200260</v>
      </c>
      <c r="C2786" s="23" t="s">
        <v>4111</v>
      </c>
      <c r="D2786" s="23"/>
      <c r="E2786" s="23"/>
      <c r="F2786" s="23" t="s">
        <v>179</v>
      </c>
      <c r="G2786" s="24">
        <v>84.818181818181813</v>
      </c>
      <c r="H2786" s="24">
        <v>1.2222222222222201</v>
      </c>
      <c r="I2786" s="24">
        <v>86.040404040404027</v>
      </c>
    </row>
    <row r="2787" spans="1:9" x14ac:dyDescent="0.3">
      <c r="A2787" s="21" t="s">
        <v>4758</v>
      </c>
      <c r="B2787" s="21">
        <v>59250520</v>
      </c>
      <c r="C2787" s="21" t="s">
        <v>4759</v>
      </c>
      <c r="D2787" s="21"/>
      <c r="E2787" s="21"/>
      <c r="F2787" s="21" t="s">
        <v>4992</v>
      </c>
      <c r="G2787" s="22">
        <v>0.86363636363636365</v>
      </c>
      <c r="H2787" s="22" t="s">
        <v>5022</v>
      </c>
      <c r="I2787" s="22">
        <v>0.86363636363636365</v>
      </c>
    </row>
    <row r="2788" spans="1:9" x14ac:dyDescent="0.3">
      <c r="A2788" s="21" t="s">
        <v>4760</v>
      </c>
      <c r="B2788" s="21">
        <v>59250550</v>
      </c>
      <c r="C2788" s="21" t="s">
        <v>4759</v>
      </c>
      <c r="D2788" s="21"/>
      <c r="E2788" s="21"/>
      <c r="F2788" s="21" t="s">
        <v>4992</v>
      </c>
      <c r="G2788" s="22">
        <v>1.5</v>
      </c>
      <c r="H2788" s="22" t="s">
        <v>5022</v>
      </c>
      <c r="I2788" s="22">
        <v>1.5</v>
      </c>
    </row>
    <row r="2789" spans="1:9" x14ac:dyDescent="0.3">
      <c r="A2789" s="21" t="s">
        <v>709</v>
      </c>
      <c r="B2789" s="21">
        <v>59250570</v>
      </c>
      <c r="C2789" s="21" t="s">
        <v>698</v>
      </c>
      <c r="D2789" s="21"/>
      <c r="E2789" s="21"/>
      <c r="F2789" s="21" t="s">
        <v>511</v>
      </c>
      <c r="G2789" s="22" t="s">
        <v>5022</v>
      </c>
      <c r="H2789" s="22">
        <v>1.5714285714285701</v>
      </c>
      <c r="I2789" s="22">
        <v>1.5714285714285701</v>
      </c>
    </row>
    <row r="2790" spans="1:9" x14ac:dyDescent="0.3">
      <c r="A2790" s="21" t="s">
        <v>697</v>
      </c>
      <c r="B2790" s="21">
        <v>59250580</v>
      </c>
      <c r="C2790" s="21" t="s">
        <v>698</v>
      </c>
      <c r="D2790" s="21"/>
      <c r="E2790" s="21"/>
      <c r="F2790" s="21" t="s">
        <v>511</v>
      </c>
      <c r="G2790" s="22" t="s">
        <v>5022</v>
      </c>
      <c r="H2790" s="22">
        <v>1.25</v>
      </c>
      <c r="I2790" s="22">
        <v>1.25</v>
      </c>
    </row>
    <row r="2791" spans="1:9" x14ac:dyDescent="0.3">
      <c r="A2791" s="21" t="s">
        <v>2667</v>
      </c>
      <c r="B2791" s="21">
        <v>59250610</v>
      </c>
      <c r="C2791" s="21" t="s">
        <v>2668</v>
      </c>
      <c r="D2791" s="21"/>
      <c r="E2791" s="21"/>
      <c r="F2791" s="21" t="s">
        <v>4974</v>
      </c>
      <c r="G2791" s="22">
        <v>1.8181818181818181</v>
      </c>
      <c r="H2791" s="22" t="s">
        <v>5022</v>
      </c>
      <c r="I2791" s="22">
        <v>1.8181818181818181</v>
      </c>
    </row>
    <row r="2792" spans="1:9" x14ac:dyDescent="0.3">
      <c r="A2792" s="23" t="s">
        <v>3935</v>
      </c>
      <c r="B2792" s="23">
        <v>59250620</v>
      </c>
      <c r="C2792" s="23" t="s">
        <v>1669</v>
      </c>
      <c r="D2792" s="23"/>
      <c r="E2792" s="23"/>
      <c r="F2792" s="23" t="s">
        <v>4974</v>
      </c>
      <c r="G2792" s="24">
        <v>49.409090909090907</v>
      </c>
      <c r="H2792" s="24" t="s">
        <v>5022</v>
      </c>
      <c r="I2792" s="24">
        <v>49.409090909090907</v>
      </c>
    </row>
    <row r="2793" spans="1:9" x14ac:dyDescent="0.3">
      <c r="A2793" s="21" t="s">
        <v>3936</v>
      </c>
      <c r="B2793" s="21">
        <v>59250630</v>
      </c>
      <c r="C2793" s="21" t="s">
        <v>1669</v>
      </c>
      <c r="D2793" s="21"/>
      <c r="E2793" s="21"/>
      <c r="F2793" s="21" t="s">
        <v>4974</v>
      </c>
      <c r="G2793" s="22">
        <v>26.454545454545453</v>
      </c>
      <c r="H2793" s="22" t="s">
        <v>5022</v>
      </c>
      <c r="I2793" s="22">
        <v>26.454545454545453</v>
      </c>
    </row>
    <row r="2794" spans="1:9" x14ac:dyDescent="0.3">
      <c r="A2794" s="21" t="s">
        <v>2871</v>
      </c>
      <c r="B2794" s="21">
        <v>59250640</v>
      </c>
      <c r="C2794" s="21" t="s">
        <v>2872</v>
      </c>
      <c r="D2794" s="21"/>
      <c r="E2794" s="21"/>
      <c r="F2794" s="21" t="s">
        <v>15</v>
      </c>
      <c r="G2794" s="22" t="s">
        <v>5022</v>
      </c>
      <c r="H2794" s="22" t="s">
        <v>5022</v>
      </c>
      <c r="I2794" s="22">
        <v>0</v>
      </c>
    </row>
    <row r="2795" spans="1:9" x14ac:dyDescent="0.3">
      <c r="A2795" s="23" t="s">
        <v>2873</v>
      </c>
      <c r="B2795" s="23">
        <v>59250650</v>
      </c>
      <c r="C2795" s="23" t="s">
        <v>2872</v>
      </c>
      <c r="D2795" s="23"/>
      <c r="E2795" s="23"/>
      <c r="F2795" s="23" t="s">
        <v>15</v>
      </c>
      <c r="G2795" s="24" t="s">
        <v>5022</v>
      </c>
      <c r="H2795" s="24" t="s">
        <v>5022</v>
      </c>
      <c r="I2795" s="24">
        <v>0</v>
      </c>
    </row>
    <row r="2796" spans="1:9" x14ac:dyDescent="0.3">
      <c r="A2796" s="23" t="s">
        <v>4019</v>
      </c>
      <c r="B2796" s="23">
        <v>59250700</v>
      </c>
      <c r="C2796" s="23" t="s">
        <v>4020</v>
      </c>
      <c r="D2796" s="23"/>
      <c r="E2796" s="23"/>
      <c r="F2796" s="23" t="s">
        <v>4973</v>
      </c>
      <c r="G2796" s="24">
        <v>50</v>
      </c>
      <c r="H2796" s="24" t="s">
        <v>5022</v>
      </c>
      <c r="I2796" s="24">
        <v>50</v>
      </c>
    </row>
    <row r="2797" spans="1:9" x14ac:dyDescent="0.3">
      <c r="A2797" s="23" t="s">
        <v>4021</v>
      </c>
      <c r="B2797" s="23">
        <v>59250711</v>
      </c>
      <c r="C2797" s="23" t="s">
        <v>4020</v>
      </c>
      <c r="D2797" s="23"/>
      <c r="E2797" s="23"/>
      <c r="F2797" s="23" t="s">
        <v>4973</v>
      </c>
      <c r="G2797" s="24">
        <v>6.4545454545454541</v>
      </c>
      <c r="H2797" s="24" t="s">
        <v>5022</v>
      </c>
      <c r="I2797" s="24">
        <v>6.4545454545454541</v>
      </c>
    </row>
    <row r="2798" spans="1:9" x14ac:dyDescent="0.3">
      <c r="A2798" s="21" t="s">
        <v>2889</v>
      </c>
      <c r="B2798" s="21">
        <v>59250720</v>
      </c>
      <c r="C2798" s="21" t="s">
        <v>2890</v>
      </c>
      <c r="D2798" s="21"/>
      <c r="E2798" s="21"/>
      <c r="F2798" s="21" t="s">
        <v>4973</v>
      </c>
      <c r="G2798" s="22">
        <v>71.409090909090907</v>
      </c>
      <c r="H2798" s="22" t="s">
        <v>5022</v>
      </c>
      <c r="I2798" s="22">
        <v>71.409090909090907</v>
      </c>
    </row>
    <row r="2799" spans="1:9" x14ac:dyDescent="0.3">
      <c r="A2799" s="21" t="s">
        <v>2891</v>
      </c>
      <c r="B2799" s="21">
        <v>59250730</v>
      </c>
      <c r="C2799" s="21" t="s">
        <v>2890</v>
      </c>
      <c r="D2799" s="21"/>
      <c r="E2799" s="21"/>
      <c r="F2799" s="21" t="s">
        <v>4973</v>
      </c>
      <c r="G2799" s="22">
        <v>15.818181818181818</v>
      </c>
      <c r="H2799" s="22" t="s">
        <v>5022</v>
      </c>
      <c r="I2799" s="22">
        <v>15.818181818181818</v>
      </c>
    </row>
    <row r="2800" spans="1:9" x14ac:dyDescent="0.3">
      <c r="A2800" s="21" t="s">
        <v>4397</v>
      </c>
      <c r="B2800" s="21">
        <v>59250740</v>
      </c>
      <c r="C2800" s="21" t="s">
        <v>4398</v>
      </c>
      <c r="D2800" s="21"/>
      <c r="E2800" s="21"/>
      <c r="F2800" s="21" t="s">
        <v>4974</v>
      </c>
      <c r="G2800" s="22">
        <v>1.2272727272727273</v>
      </c>
      <c r="H2800" s="22" t="s">
        <v>5022</v>
      </c>
      <c r="I2800" s="22">
        <v>1.2272727272727273</v>
      </c>
    </row>
    <row r="2801" spans="1:9" x14ac:dyDescent="0.3">
      <c r="A2801" s="23" t="s">
        <v>4399</v>
      </c>
      <c r="B2801" s="23">
        <v>59250752</v>
      </c>
      <c r="C2801" s="23" t="s">
        <v>4398</v>
      </c>
      <c r="D2801" s="23"/>
      <c r="E2801" s="23"/>
      <c r="F2801" s="23" t="s">
        <v>4974</v>
      </c>
      <c r="G2801" s="24">
        <v>8.5909090909090917</v>
      </c>
      <c r="H2801" s="24" t="s">
        <v>5022</v>
      </c>
      <c r="I2801" s="24">
        <v>8.5909090909090917</v>
      </c>
    </row>
    <row r="2802" spans="1:9" x14ac:dyDescent="0.3">
      <c r="A2802" s="21" t="s">
        <v>4178</v>
      </c>
      <c r="B2802" s="21">
        <v>59250800</v>
      </c>
      <c r="C2802" s="21" t="s">
        <v>4179</v>
      </c>
      <c r="D2802" s="21"/>
      <c r="E2802" s="21"/>
      <c r="F2802" s="21" t="s">
        <v>4973</v>
      </c>
      <c r="G2802" s="22">
        <v>15.227272727272727</v>
      </c>
      <c r="H2802" s="22" t="s">
        <v>5022</v>
      </c>
      <c r="I2802" s="22">
        <v>15.227272727272727</v>
      </c>
    </row>
    <row r="2803" spans="1:9" x14ac:dyDescent="0.3">
      <c r="A2803" s="23" t="s">
        <v>4180</v>
      </c>
      <c r="B2803" s="23">
        <v>59250810</v>
      </c>
      <c r="C2803" s="23" t="s">
        <v>4179</v>
      </c>
      <c r="D2803" s="23"/>
      <c r="E2803" s="23"/>
      <c r="F2803" s="23" t="s">
        <v>4973</v>
      </c>
      <c r="G2803" s="24">
        <v>0.77272727272727271</v>
      </c>
      <c r="H2803" s="24" t="s">
        <v>5022</v>
      </c>
      <c r="I2803" s="24">
        <v>0.77272727272727271</v>
      </c>
    </row>
    <row r="2804" spans="1:9" x14ac:dyDescent="0.3">
      <c r="A2804" s="21" t="s">
        <v>2669</v>
      </c>
      <c r="B2804" s="21">
        <v>59250820</v>
      </c>
      <c r="C2804" s="21" t="s">
        <v>2668</v>
      </c>
      <c r="D2804" s="21"/>
      <c r="E2804" s="21"/>
      <c r="F2804" s="21" t="s">
        <v>4974</v>
      </c>
      <c r="G2804" s="22">
        <v>62.863636363636367</v>
      </c>
      <c r="H2804" s="22" t="s">
        <v>5022</v>
      </c>
      <c r="I2804" s="22">
        <v>62.863636363636367</v>
      </c>
    </row>
    <row r="2805" spans="1:9" x14ac:dyDescent="0.3">
      <c r="A2805" s="23" t="s">
        <v>3307</v>
      </c>
      <c r="B2805" s="23">
        <v>59250840</v>
      </c>
      <c r="C2805" s="23" t="s">
        <v>3308</v>
      </c>
      <c r="D2805" s="23"/>
      <c r="E2805" s="23"/>
      <c r="F2805" s="23" t="s">
        <v>4974</v>
      </c>
      <c r="G2805" s="24">
        <v>9.2272727272727266</v>
      </c>
      <c r="H2805" s="24" t="s">
        <v>5022</v>
      </c>
      <c r="I2805" s="24">
        <v>9.2272727272727266</v>
      </c>
    </row>
    <row r="2806" spans="1:9" x14ac:dyDescent="0.3">
      <c r="A2806" s="21" t="s">
        <v>3309</v>
      </c>
      <c r="B2806" s="21">
        <v>59250850</v>
      </c>
      <c r="C2806" s="21" t="s">
        <v>3308</v>
      </c>
      <c r="D2806" s="21"/>
      <c r="E2806" s="21"/>
      <c r="F2806" s="21" t="s">
        <v>4974</v>
      </c>
      <c r="G2806" s="22">
        <v>5.2272727272727275</v>
      </c>
      <c r="H2806" s="22" t="s">
        <v>5022</v>
      </c>
      <c r="I2806" s="22">
        <v>5.2272727272727275</v>
      </c>
    </row>
    <row r="2807" spans="1:9" x14ac:dyDescent="0.3">
      <c r="A2807" s="23" t="s">
        <v>3821</v>
      </c>
      <c r="B2807" s="23">
        <v>59250888</v>
      </c>
      <c r="C2807" s="23" t="s">
        <v>3822</v>
      </c>
      <c r="D2807" s="23"/>
      <c r="E2807" s="23"/>
      <c r="F2807" s="23" t="s">
        <v>4973</v>
      </c>
      <c r="G2807" s="24" t="s">
        <v>5022</v>
      </c>
      <c r="H2807" s="24" t="s">
        <v>5022</v>
      </c>
      <c r="I2807" s="24">
        <v>0</v>
      </c>
    </row>
    <row r="2808" spans="1:9" x14ac:dyDescent="0.3">
      <c r="A2808" s="21" t="s">
        <v>3823</v>
      </c>
      <c r="B2808" s="21">
        <v>59250889</v>
      </c>
      <c r="C2808" s="21" t="s">
        <v>3822</v>
      </c>
      <c r="D2808" s="21"/>
      <c r="E2808" s="21"/>
      <c r="F2808" s="21" t="s">
        <v>4973</v>
      </c>
      <c r="G2808" s="22" t="s">
        <v>5022</v>
      </c>
      <c r="H2808" s="22" t="s">
        <v>5022</v>
      </c>
      <c r="I2808" s="22">
        <v>0</v>
      </c>
    </row>
    <row r="2809" spans="1:9" x14ac:dyDescent="0.3">
      <c r="A2809" s="23" t="s">
        <v>3334</v>
      </c>
      <c r="B2809" s="23">
        <v>50200280</v>
      </c>
      <c r="C2809" s="23" t="s">
        <v>1400</v>
      </c>
      <c r="D2809" s="23"/>
      <c r="E2809" s="23"/>
      <c r="F2809" s="23" t="s">
        <v>179</v>
      </c>
      <c r="G2809" s="24">
        <v>5.0454545454545459</v>
      </c>
      <c r="H2809" s="24">
        <v>56.863636363636402</v>
      </c>
      <c r="I2809" s="24">
        <v>61.909090909090949</v>
      </c>
    </row>
    <row r="2810" spans="1:9" x14ac:dyDescent="0.3">
      <c r="A2810" s="21" t="s">
        <v>3335</v>
      </c>
      <c r="B2810" s="21">
        <v>50200290</v>
      </c>
      <c r="C2810" s="21" t="s">
        <v>1400</v>
      </c>
      <c r="D2810" s="21"/>
      <c r="E2810" s="21"/>
      <c r="F2810" s="21" t="s">
        <v>179</v>
      </c>
      <c r="G2810" s="22">
        <v>38.454545454545453</v>
      </c>
      <c r="H2810" s="22">
        <v>23.136363636363601</v>
      </c>
      <c r="I2810" s="22">
        <v>61.590909090909051</v>
      </c>
    </row>
    <row r="2811" spans="1:9" x14ac:dyDescent="0.3">
      <c r="A2811" s="23" t="s">
        <v>2928</v>
      </c>
      <c r="B2811" s="23">
        <v>50200410</v>
      </c>
      <c r="C2811" s="23" t="s">
        <v>2929</v>
      </c>
      <c r="D2811" s="23"/>
      <c r="E2811" s="23"/>
      <c r="F2811" s="23" t="s">
        <v>179</v>
      </c>
      <c r="G2811" s="24">
        <v>69.5</v>
      </c>
      <c r="H2811" s="24" t="s">
        <v>5022</v>
      </c>
      <c r="I2811" s="24">
        <v>69.5</v>
      </c>
    </row>
    <row r="2812" spans="1:9" x14ac:dyDescent="0.3">
      <c r="A2812" s="21" t="s">
        <v>4162</v>
      </c>
      <c r="B2812" s="22">
        <v>59252007</v>
      </c>
      <c r="C2812" s="21" t="s">
        <v>4163</v>
      </c>
      <c r="D2812" s="21"/>
      <c r="E2812" s="21"/>
      <c r="F2812" s="21" t="s">
        <v>4974</v>
      </c>
      <c r="G2812" s="22">
        <v>33.18181818181818</v>
      </c>
      <c r="H2812" s="22" t="s">
        <v>5022</v>
      </c>
      <c r="I2812" s="22">
        <v>33.18181818181818</v>
      </c>
    </row>
    <row r="2813" spans="1:9" x14ac:dyDescent="0.3">
      <c r="A2813" s="23" t="s">
        <v>4423</v>
      </c>
      <c r="B2813" s="23">
        <v>59252009</v>
      </c>
      <c r="C2813" s="23" t="s">
        <v>4424</v>
      </c>
      <c r="D2813" s="23"/>
      <c r="E2813" s="23"/>
      <c r="F2813" s="23" t="s">
        <v>4974</v>
      </c>
      <c r="G2813" s="24">
        <v>38.863636363636367</v>
      </c>
      <c r="H2813" s="24" t="s">
        <v>5022</v>
      </c>
      <c r="I2813" s="24">
        <v>38.863636363636367</v>
      </c>
    </row>
    <row r="2814" spans="1:9" x14ac:dyDescent="0.3">
      <c r="A2814" s="21" t="s">
        <v>4567</v>
      </c>
      <c r="B2814" s="21">
        <v>59252011</v>
      </c>
      <c r="C2814" s="21" t="s">
        <v>4568</v>
      </c>
      <c r="D2814" s="21"/>
      <c r="E2814" s="21"/>
      <c r="F2814" s="21" t="s">
        <v>4974</v>
      </c>
      <c r="G2814" s="22">
        <v>10.909090909090908</v>
      </c>
      <c r="H2814" s="22" t="s">
        <v>5022</v>
      </c>
      <c r="I2814" s="22">
        <v>10.909090909090908</v>
      </c>
    </row>
    <row r="2815" spans="1:9" x14ac:dyDescent="0.3">
      <c r="A2815" s="23" t="s">
        <v>3433</v>
      </c>
      <c r="B2815" s="23">
        <v>59252013</v>
      </c>
      <c r="C2815" s="23" t="s">
        <v>3434</v>
      </c>
      <c r="D2815" s="23"/>
      <c r="E2815" s="23"/>
      <c r="F2815" s="23" t="s">
        <v>4974</v>
      </c>
      <c r="G2815" s="24">
        <v>1.9545454545454546</v>
      </c>
      <c r="H2815" s="24" t="s">
        <v>5022</v>
      </c>
      <c r="I2815" s="24">
        <v>1.9545454545454546</v>
      </c>
    </row>
    <row r="2816" spans="1:9" x14ac:dyDescent="0.3">
      <c r="A2816" s="21" t="s">
        <v>3435</v>
      </c>
      <c r="B2816" s="21">
        <v>59252021</v>
      </c>
      <c r="C2816" s="21" t="s">
        <v>3434</v>
      </c>
      <c r="D2816" s="21"/>
      <c r="E2816" s="21"/>
      <c r="F2816" s="21" t="s">
        <v>4974</v>
      </c>
      <c r="G2816" s="22">
        <v>15.636363636363637</v>
      </c>
      <c r="H2816" s="22" t="s">
        <v>5022</v>
      </c>
      <c r="I2816" s="22">
        <v>15.636363636363637</v>
      </c>
    </row>
    <row r="2817" spans="1:9" x14ac:dyDescent="0.3">
      <c r="A2817" s="23" t="s">
        <v>4569</v>
      </c>
      <c r="B2817" s="23">
        <v>59252023</v>
      </c>
      <c r="C2817" s="23" t="s">
        <v>4568</v>
      </c>
      <c r="D2817" s="23"/>
      <c r="E2817" s="23"/>
      <c r="F2817" s="23" t="s">
        <v>4974</v>
      </c>
      <c r="G2817" s="24">
        <v>17.59090909090909</v>
      </c>
      <c r="H2817" s="24" t="s">
        <v>5022</v>
      </c>
      <c r="I2817" s="24">
        <v>17.59090909090909</v>
      </c>
    </row>
    <row r="2818" spans="1:9" x14ac:dyDescent="0.3">
      <c r="A2818" s="21" t="s">
        <v>4425</v>
      </c>
      <c r="B2818" s="21">
        <v>59252025</v>
      </c>
      <c r="C2818" s="21" t="s">
        <v>4424</v>
      </c>
      <c r="D2818" s="21"/>
      <c r="E2818" s="21"/>
      <c r="F2818" s="21" t="s">
        <v>4974</v>
      </c>
      <c r="G2818" s="22">
        <v>78.045454545454547</v>
      </c>
      <c r="H2818" s="22" t="s">
        <v>5022</v>
      </c>
      <c r="I2818" s="22">
        <v>78.045454545454547</v>
      </c>
    </row>
    <row r="2819" spans="1:9" x14ac:dyDescent="0.3">
      <c r="A2819" s="23" t="s">
        <v>4164</v>
      </c>
      <c r="B2819" s="23">
        <v>59252027</v>
      </c>
      <c r="C2819" s="23" t="s">
        <v>4163</v>
      </c>
      <c r="D2819" s="23"/>
      <c r="E2819" s="23"/>
      <c r="F2819" s="23" t="s">
        <v>4974</v>
      </c>
      <c r="G2819" s="24">
        <v>108.90909090909091</v>
      </c>
      <c r="H2819" s="24" t="s">
        <v>5022</v>
      </c>
      <c r="I2819" s="24">
        <v>108.90909090909091</v>
      </c>
    </row>
    <row r="2820" spans="1:9" x14ac:dyDescent="0.3">
      <c r="A2820" s="21" t="s">
        <v>2996</v>
      </c>
      <c r="B2820" s="21">
        <v>50200470</v>
      </c>
      <c r="C2820" s="21" t="s">
        <v>2997</v>
      </c>
      <c r="D2820" s="21"/>
      <c r="E2820" s="21"/>
      <c r="F2820" s="21" t="s">
        <v>179</v>
      </c>
      <c r="G2820" s="22">
        <v>118.36363636363636</v>
      </c>
      <c r="H2820" s="22" t="s">
        <v>5022</v>
      </c>
      <c r="I2820" s="22">
        <v>118.36363636363636</v>
      </c>
    </row>
    <row r="2821" spans="1:9" x14ac:dyDescent="0.3">
      <c r="A2821" s="23" t="s">
        <v>2916</v>
      </c>
      <c r="B2821" s="23">
        <v>50200530</v>
      </c>
      <c r="C2821" s="23" t="s">
        <v>2917</v>
      </c>
      <c r="D2821" s="23"/>
      <c r="E2821" s="23"/>
      <c r="F2821" s="23" t="s">
        <v>179</v>
      </c>
      <c r="G2821" s="24">
        <v>38.590909090909093</v>
      </c>
      <c r="H2821" s="24" t="s">
        <v>5022</v>
      </c>
      <c r="I2821" s="24">
        <v>38.590909090909093</v>
      </c>
    </row>
    <row r="2822" spans="1:9" x14ac:dyDescent="0.3">
      <c r="A2822" s="21" t="s">
        <v>2918</v>
      </c>
      <c r="B2822" s="21">
        <v>50200540</v>
      </c>
      <c r="C2822" s="21" t="s">
        <v>2917</v>
      </c>
      <c r="D2822" s="21"/>
      <c r="E2822" s="21"/>
      <c r="F2822" s="21" t="s">
        <v>179</v>
      </c>
      <c r="G2822" s="22">
        <v>131.5</v>
      </c>
      <c r="H2822" s="22" t="s">
        <v>5022</v>
      </c>
      <c r="I2822" s="22">
        <v>131.5</v>
      </c>
    </row>
    <row r="2823" spans="1:9" x14ac:dyDescent="0.3">
      <c r="A2823" s="23" t="s">
        <v>3744</v>
      </c>
      <c r="B2823" s="23">
        <v>59270040</v>
      </c>
      <c r="C2823" s="23" t="s">
        <v>3745</v>
      </c>
      <c r="D2823" s="23"/>
      <c r="E2823" s="23"/>
      <c r="F2823" s="23" t="s">
        <v>5012</v>
      </c>
      <c r="G2823" s="24">
        <v>1.3181818181818181</v>
      </c>
      <c r="H2823" s="24" t="s">
        <v>5022</v>
      </c>
      <c r="I2823" s="24">
        <v>1.3181818181818181</v>
      </c>
    </row>
    <row r="2824" spans="1:9" x14ac:dyDescent="0.3">
      <c r="A2824" s="21" t="s">
        <v>3463</v>
      </c>
      <c r="B2824" s="21">
        <v>59270050</v>
      </c>
      <c r="C2824" s="21" t="s">
        <v>3464</v>
      </c>
      <c r="D2824" s="21"/>
      <c r="E2824" s="21"/>
      <c r="F2824" s="21" t="s">
        <v>5010</v>
      </c>
      <c r="G2824" s="22" t="s">
        <v>5022</v>
      </c>
      <c r="H2824" s="22" t="s">
        <v>5022</v>
      </c>
      <c r="I2824" s="22">
        <v>0</v>
      </c>
    </row>
    <row r="2825" spans="1:9" x14ac:dyDescent="0.3">
      <c r="A2825" s="23" t="s">
        <v>4894</v>
      </c>
      <c r="B2825" s="23">
        <v>59270060</v>
      </c>
      <c r="C2825" s="23" t="s">
        <v>3464</v>
      </c>
      <c r="D2825" s="23"/>
      <c r="E2825" s="23"/>
      <c r="F2825" s="23" t="s">
        <v>5010</v>
      </c>
      <c r="G2825" s="24">
        <v>0.63636363636363635</v>
      </c>
      <c r="H2825" s="24" t="s">
        <v>5022</v>
      </c>
      <c r="I2825" s="24">
        <v>0.63636363636363635</v>
      </c>
    </row>
    <row r="2826" spans="1:9" x14ac:dyDescent="0.3">
      <c r="A2826" s="21" t="s">
        <v>3465</v>
      </c>
      <c r="B2826" s="21">
        <v>59270070</v>
      </c>
      <c r="C2826" s="21" t="s">
        <v>3466</v>
      </c>
      <c r="D2826" s="21"/>
      <c r="E2826" s="21"/>
      <c r="F2826" s="21" t="s">
        <v>5010</v>
      </c>
      <c r="G2826" s="22">
        <v>4.5454545454545456E-2</v>
      </c>
      <c r="H2826" s="22" t="s">
        <v>5022</v>
      </c>
      <c r="I2826" s="22">
        <v>4.5454545454545456E-2</v>
      </c>
    </row>
    <row r="2827" spans="1:9" x14ac:dyDescent="0.3">
      <c r="A2827" s="23" t="s">
        <v>4895</v>
      </c>
      <c r="B2827" s="23">
        <v>59270080</v>
      </c>
      <c r="C2827" s="23" t="s">
        <v>3466</v>
      </c>
      <c r="D2827" s="23"/>
      <c r="E2827" s="23"/>
      <c r="F2827" s="23" t="s">
        <v>5010</v>
      </c>
      <c r="G2827" s="24">
        <v>1.1818181818181819</v>
      </c>
      <c r="H2827" s="24" t="s">
        <v>5022</v>
      </c>
      <c r="I2827" s="24">
        <v>1.1818181818181819</v>
      </c>
    </row>
    <row r="2828" spans="1:9" x14ac:dyDescent="0.3">
      <c r="A2828" s="21" t="s">
        <v>3194</v>
      </c>
      <c r="B2828" s="21">
        <v>59270090</v>
      </c>
      <c r="C2828" s="21" t="s">
        <v>3195</v>
      </c>
      <c r="D2828" s="21"/>
      <c r="E2828" s="21"/>
      <c r="F2828" s="21" t="s">
        <v>5010</v>
      </c>
      <c r="G2828" s="22" t="s">
        <v>5022</v>
      </c>
      <c r="H2828" s="22" t="s">
        <v>5022</v>
      </c>
      <c r="I2828" s="22">
        <v>0</v>
      </c>
    </row>
    <row r="2829" spans="1:9" x14ac:dyDescent="0.3">
      <c r="A2829" s="23" t="s">
        <v>4896</v>
      </c>
      <c r="B2829" s="23">
        <v>59270100</v>
      </c>
      <c r="C2829" s="23" t="s">
        <v>3195</v>
      </c>
      <c r="D2829" s="23"/>
      <c r="E2829" s="23"/>
      <c r="F2829" s="23" t="s">
        <v>5010</v>
      </c>
      <c r="G2829" s="24">
        <v>1.0909090909090908</v>
      </c>
      <c r="H2829" s="24" t="s">
        <v>5022</v>
      </c>
      <c r="I2829" s="24">
        <v>1.0909090909090908</v>
      </c>
    </row>
    <row r="2830" spans="1:9" x14ac:dyDescent="0.3">
      <c r="A2830" s="21" t="s">
        <v>3739</v>
      </c>
      <c r="B2830" s="21">
        <v>59270110</v>
      </c>
      <c r="C2830" s="21" t="s">
        <v>3740</v>
      </c>
      <c r="D2830" s="21"/>
      <c r="E2830" s="21"/>
      <c r="F2830" s="21" t="s">
        <v>5010</v>
      </c>
      <c r="G2830" s="22">
        <v>0.27272727272727271</v>
      </c>
      <c r="H2830" s="22" t="s">
        <v>5022</v>
      </c>
      <c r="I2830" s="22">
        <v>0.27272727272727271</v>
      </c>
    </row>
    <row r="2831" spans="1:9" x14ac:dyDescent="0.3">
      <c r="A2831" s="23" t="s">
        <v>3741</v>
      </c>
      <c r="B2831" s="23">
        <v>59270120</v>
      </c>
      <c r="C2831" s="23" t="s">
        <v>3740</v>
      </c>
      <c r="D2831" s="23"/>
      <c r="E2831" s="23"/>
      <c r="F2831" s="23" t="s">
        <v>5010</v>
      </c>
      <c r="G2831" s="24">
        <v>2.7727272727272729</v>
      </c>
      <c r="H2831" s="24" t="s">
        <v>5022</v>
      </c>
      <c r="I2831" s="24">
        <v>2.7727272727272729</v>
      </c>
    </row>
    <row r="2832" spans="1:9" x14ac:dyDescent="0.3">
      <c r="A2832" s="21" t="s">
        <v>3981</v>
      </c>
      <c r="B2832" s="21">
        <v>59270130</v>
      </c>
      <c r="C2832" s="21" t="s">
        <v>3982</v>
      </c>
      <c r="D2832" s="21"/>
      <c r="E2832" s="21"/>
      <c r="F2832" s="21" t="s">
        <v>5010</v>
      </c>
      <c r="G2832" s="22" t="s">
        <v>5022</v>
      </c>
      <c r="H2832" s="22" t="s">
        <v>5022</v>
      </c>
      <c r="I2832" s="22">
        <v>0</v>
      </c>
    </row>
    <row r="2833" spans="1:9" x14ac:dyDescent="0.3">
      <c r="A2833" s="23" t="s">
        <v>3983</v>
      </c>
      <c r="B2833" s="23">
        <v>59270140</v>
      </c>
      <c r="C2833" s="23" t="s">
        <v>3982</v>
      </c>
      <c r="D2833" s="23"/>
      <c r="E2833" s="23"/>
      <c r="F2833" s="23" t="s">
        <v>5010</v>
      </c>
      <c r="G2833" s="24">
        <v>3.3636363636363638</v>
      </c>
      <c r="H2833" s="24" t="s">
        <v>5022</v>
      </c>
      <c r="I2833" s="24">
        <v>3.3636363636363638</v>
      </c>
    </row>
    <row r="2834" spans="1:9" x14ac:dyDescent="0.3">
      <c r="A2834" s="21" t="s">
        <v>3513</v>
      </c>
      <c r="B2834" s="21">
        <v>59270150</v>
      </c>
      <c r="C2834" s="21" t="s">
        <v>3514</v>
      </c>
      <c r="D2834" s="21"/>
      <c r="E2834" s="21"/>
      <c r="F2834" s="21" t="s">
        <v>5010</v>
      </c>
      <c r="G2834" s="22">
        <v>0.27272727272727271</v>
      </c>
      <c r="H2834" s="22" t="s">
        <v>5022</v>
      </c>
      <c r="I2834" s="22">
        <v>0.27272727272727271</v>
      </c>
    </row>
    <row r="2835" spans="1:9" x14ac:dyDescent="0.3">
      <c r="A2835" s="23" t="s">
        <v>3515</v>
      </c>
      <c r="B2835" s="23">
        <v>59270160</v>
      </c>
      <c r="C2835" s="23" t="s">
        <v>3514</v>
      </c>
      <c r="D2835" s="23"/>
      <c r="E2835" s="23"/>
      <c r="F2835" s="23" t="s">
        <v>5010</v>
      </c>
      <c r="G2835" s="24">
        <v>0.63636363636363635</v>
      </c>
      <c r="H2835" s="24" t="s">
        <v>5022</v>
      </c>
      <c r="I2835" s="24">
        <v>0.63636363636363635</v>
      </c>
    </row>
    <row r="2836" spans="1:9" x14ac:dyDescent="0.3">
      <c r="A2836" s="21" t="s">
        <v>4500</v>
      </c>
      <c r="B2836" s="21">
        <v>59270170</v>
      </c>
      <c r="C2836" s="21" t="s">
        <v>4499</v>
      </c>
      <c r="D2836" s="21"/>
      <c r="E2836" s="21"/>
      <c r="F2836" s="21" t="s">
        <v>5010</v>
      </c>
      <c r="G2836" s="22">
        <v>4.5454545454545456E-2</v>
      </c>
      <c r="H2836" s="22" t="s">
        <v>5022</v>
      </c>
      <c r="I2836" s="22">
        <v>4.5454545454545456E-2</v>
      </c>
    </row>
    <row r="2837" spans="1:9" x14ac:dyDescent="0.3">
      <c r="A2837" s="23" t="s">
        <v>595</v>
      </c>
      <c r="B2837" s="23">
        <v>59300070</v>
      </c>
      <c r="C2837" s="23" t="s">
        <v>519</v>
      </c>
      <c r="D2837" s="23"/>
      <c r="E2837" s="23"/>
      <c r="F2837" s="23" t="s">
        <v>520</v>
      </c>
      <c r="G2837" s="24">
        <v>3.7272727272727271</v>
      </c>
      <c r="H2837" s="24" t="s">
        <v>5022</v>
      </c>
      <c r="I2837" s="24">
        <v>3.7272727272727271</v>
      </c>
    </row>
    <row r="2838" spans="1:9" x14ac:dyDescent="0.3">
      <c r="A2838" s="21" t="s">
        <v>2342</v>
      </c>
      <c r="B2838" s="21">
        <v>59320040</v>
      </c>
      <c r="C2838" s="21" t="s">
        <v>2343</v>
      </c>
      <c r="D2838" s="21"/>
      <c r="E2838" s="21"/>
      <c r="F2838" s="21" t="s">
        <v>452</v>
      </c>
      <c r="G2838" s="22" t="s">
        <v>5022</v>
      </c>
      <c r="H2838" s="22">
        <v>36.772727272727302</v>
      </c>
      <c r="I2838" s="22">
        <v>36.772727272727302</v>
      </c>
    </row>
    <row r="2839" spans="1:9" x14ac:dyDescent="0.3">
      <c r="A2839" s="23" t="s">
        <v>2344</v>
      </c>
      <c r="B2839" s="23">
        <v>59320050</v>
      </c>
      <c r="C2839" s="23" t="s">
        <v>2345</v>
      </c>
      <c r="D2839" s="23"/>
      <c r="E2839" s="23"/>
      <c r="F2839" s="23" t="s">
        <v>452</v>
      </c>
      <c r="G2839" s="24" t="s">
        <v>5022</v>
      </c>
      <c r="H2839" s="24">
        <v>2.5</v>
      </c>
      <c r="I2839" s="24">
        <v>2.5</v>
      </c>
    </row>
    <row r="2840" spans="1:9" x14ac:dyDescent="0.3">
      <c r="A2840" s="21" t="s">
        <v>2346</v>
      </c>
      <c r="B2840" s="21">
        <v>59320060</v>
      </c>
      <c r="C2840" s="21" t="s">
        <v>2345</v>
      </c>
      <c r="D2840" s="21"/>
      <c r="E2840" s="21"/>
      <c r="F2840" s="21" t="s">
        <v>452</v>
      </c>
      <c r="G2840" s="22" t="s">
        <v>5022</v>
      </c>
      <c r="H2840" s="22">
        <v>5.9545454545454497</v>
      </c>
      <c r="I2840" s="22">
        <v>5.9545454545454497</v>
      </c>
    </row>
    <row r="2841" spans="1:9" x14ac:dyDescent="0.3">
      <c r="A2841" s="23" t="s">
        <v>2347</v>
      </c>
      <c r="B2841" s="23">
        <v>59320070</v>
      </c>
      <c r="C2841" s="23" t="s">
        <v>2348</v>
      </c>
      <c r="D2841" s="23"/>
      <c r="E2841" s="23"/>
      <c r="F2841" s="23" t="s">
        <v>452</v>
      </c>
      <c r="G2841" s="24" t="s">
        <v>5022</v>
      </c>
      <c r="H2841" s="24">
        <v>4.7619047619047601</v>
      </c>
      <c r="I2841" s="24">
        <v>4.7619047619047601</v>
      </c>
    </row>
    <row r="2842" spans="1:9" x14ac:dyDescent="0.3">
      <c r="A2842" s="21" t="s">
        <v>2349</v>
      </c>
      <c r="B2842" s="21">
        <v>59320080</v>
      </c>
      <c r="C2842" s="21" t="s">
        <v>2348</v>
      </c>
      <c r="D2842" s="21"/>
      <c r="E2842" s="21"/>
      <c r="F2842" s="21" t="s">
        <v>452</v>
      </c>
      <c r="G2842" s="22" t="s">
        <v>5022</v>
      </c>
      <c r="H2842" s="22">
        <v>14.409090909090899</v>
      </c>
      <c r="I2842" s="22">
        <v>14.409090909090899</v>
      </c>
    </row>
    <row r="2843" spans="1:9" x14ac:dyDescent="0.3">
      <c r="A2843" s="23" t="s">
        <v>2350</v>
      </c>
      <c r="B2843" s="23">
        <v>59320090</v>
      </c>
      <c r="C2843" s="23" t="s">
        <v>2351</v>
      </c>
      <c r="D2843" s="23"/>
      <c r="E2843" s="23"/>
      <c r="F2843" s="23" t="s">
        <v>23</v>
      </c>
      <c r="G2843" s="24" t="s">
        <v>5022</v>
      </c>
      <c r="H2843" s="24">
        <v>17.181818181818201</v>
      </c>
      <c r="I2843" s="24">
        <v>17.181818181818201</v>
      </c>
    </row>
    <row r="2844" spans="1:9" x14ac:dyDescent="0.3">
      <c r="A2844" s="21" t="s">
        <v>2352</v>
      </c>
      <c r="B2844" s="21">
        <v>59320100</v>
      </c>
      <c r="C2844" s="21" t="s">
        <v>2351</v>
      </c>
      <c r="D2844" s="21"/>
      <c r="E2844" s="21"/>
      <c r="F2844" s="21" t="s">
        <v>23</v>
      </c>
      <c r="G2844" s="22" t="s">
        <v>5022</v>
      </c>
      <c r="H2844" s="22">
        <v>218.31818181818201</v>
      </c>
      <c r="I2844" s="22">
        <v>218.31818181818201</v>
      </c>
    </row>
    <row r="2845" spans="1:9" x14ac:dyDescent="0.3">
      <c r="A2845" s="23" t="s">
        <v>2353</v>
      </c>
      <c r="B2845" s="23">
        <v>59320110</v>
      </c>
      <c r="C2845" s="23" t="s">
        <v>1120</v>
      </c>
      <c r="D2845" s="23"/>
      <c r="E2845" s="23"/>
      <c r="F2845" s="23" t="s">
        <v>23</v>
      </c>
      <c r="G2845" s="24" t="s">
        <v>5022</v>
      </c>
      <c r="H2845" s="24">
        <v>7.4090909090909101</v>
      </c>
      <c r="I2845" s="24">
        <v>7.4090909090909101</v>
      </c>
    </row>
    <row r="2846" spans="1:9" x14ac:dyDescent="0.3">
      <c r="A2846" s="21" t="s">
        <v>3875</v>
      </c>
      <c r="B2846" s="21">
        <v>59330010</v>
      </c>
      <c r="C2846" s="21" t="s">
        <v>989</v>
      </c>
      <c r="D2846" s="21"/>
      <c r="E2846" s="21"/>
      <c r="F2846" s="21" t="s">
        <v>5011</v>
      </c>
      <c r="G2846" s="22" t="s">
        <v>5022</v>
      </c>
      <c r="H2846" s="22" t="s">
        <v>5022</v>
      </c>
      <c r="I2846" s="22">
        <v>0</v>
      </c>
    </row>
    <row r="2847" spans="1:9" x14ac:dyDescent="0.3">
      <c r="A2847" s="23" t="s">
        <v>3953</v>
      </c>
      <c r="B2847" s="23">
        <v>59330020</v>
      </c>
      <c r="C2847" s="23" t="s">
        <v>3954</v>
      </c>
      <c r="D2847" s="23"/>
      <c r="E2847" s="23"/>
      <c r="F2847" s="23" t="s">
        <v>5011</v>
      </c>
      <c r="G2847" s="24">
        <v>4.5454545454545456E-2</v>
      </c>
      <c r="H2847" s="24" t="s">
        <v>5022</v>
      </c>
      <c r="I2847" s="24">
        <v>4.5454545454545456E-2</v>
      </c>
    </row>
    <row r="2848" spans="1:9" x14ac:dyDescent="0.3">
      <c r="A2848" s="21" t="s">
        <v>3955</v>
      </c>
      <c r="B2848" s="21">
        <v>59330030</v>
      </c>
      <c r="C2848" s="21" t="s">
        <v>3954</v>
      </c>
      <c r="D2848" s="21"/>
      <c r="E2848" s="21"/>
      <c r="F2848" s="21" t="s">
        <v>5011</v>
      </c>
      <c r="G2848" s="22">
        <v>4.5454545454545456E-2</v>
      </c>
      <c r="H2848" s="22" t="s">
        <v>5022</v>
      </c>
      <c r="I2848" s="22">
        <v>4.5454545454545456E-2</v>
      </c>
    </row>
    <row r="2849" spans="1:9" x14ac:dyDescent="0.3">
      <c r="A2849" s="23" t="s">
        <v>3493</v>
      </c>
      <c r="B2849" s="23">
        <v>59330040</v>
      </c>
      <c r="C2849" s="23" t="s">
        <v>3494</v>
      </c>
      <c r="D2849" s="23"/>
      <c r="E2849" s="23"/>
      <c r="F2849" s="23" t="s">
        <v>5011</v>
      </c>
      <c r="G2849" s="24">
        <v>2.3636363636363638</v>
      </c>
      <c r="H2849" s="24" t="s">
        <v>5022</v>
      </c>
      <c r="I2849" s="24">
        <v>2.3636363636363638</v>
      </c>
    </row>
    <row r="2850" spans="1:9" x14ac:dyDescent="0.3">
      <c r="A2850" s="23" t="s">
        <v>3495</v>
      </c>
      <c r="B2850" s="23">
        <v>59330050</v>
      </c>
      <c r="C2850" s="23" t="s">
        <v>3494</v>
      </c>
      <c r="D2850" s="23"/>
      <c r="E2850" s="23"/>
      <c r="F2850" s="23" t="s">
        <v>5011</v>
      </c>
      <c r="G2850" s="24">
        <v>0.18181818181818182</v>
      </c>
      <c r="H2850" s="24" t="s">
        <v>5022</v>
      </c>
      <c r="I2850" s="24">
        <v>0.18181818181818182</v>
      </c>
    </row>
    <row r="2851" spans="1:9" x14ac:dyDescent="0.3">
      <c r="A2851" s="21" t="s">
        <v>3468</v>
      </c>
      <c r="B2851" s="21">
        <v>59330060</v>
      </c>
      <c r="C2851" s="21" t="s">
        <v>3469</v>
      </c>
      <c r="D2851" s="21"/>
      <c r="E2851" s="21"/>
      <c r="F2851" s="21" t="s">
        <v>5011</v>
      </c>
      <c r="G2851" s="22">
        <v>1.5</v>
      </c>
      <c r="H2851" s="22" t="s">
        <v>5022</v>
      </c>
      <c r="I2851" s="22">
        <v>1.5</v>
      </c>
    </row>
    <row r="2852" spans="1:9" x14ac:dyDescent="0.3">
      <c r="A2852" s="23" t="s">
        <v>3470</v>
      </c>
      <c r="B2852" s="23">
        <v>59330070</v>
      </c>
      <c r="C2852" s="23" t="s">
        <v>3469</v>
      </c>
      <c r="D2852" s="23"/>
      <c r="E2852" s="23"/>
      <c r="F2852" s="23" t="s">
        <v>5011</v>
      </c>
      <c r="G2852" s="24">
        <v>4.5454545454545456E-2</v>
      </c>
      <c r="H2852" s="24" t="s">
        <v>5022</v>
      </c>
      <c r="I2852" s="24">
        <v>4.5454545454545456E-2</v>
      </c>
    </row>
    <row r="2853" spans="1:9" x14ac:dyDescent="0.3">
      <c r="A2853" s="21" t="s">
        <v>4509</v>
      </c>
      <c r="B2853" s="21">
        <v>59330080</v>
      </c>
      <c r="C2853" s="21" t="s">
        <v>4510</v>
      </c>
      <c r="D2853" s="21"/>
      <c r="E2853" s="21"/>
      <c r="F2853" s="21" t="s">
        <v>5011</v>
      </c>
      <c r="G2853" s="22">
        <v>1.1818181818181819</v>
      </c>
      <c r="H2853" s="22" t="s">
        <v>5022</v>
      </c>
      <c r="I2853" s="22">
        <v>1.1818181818181819</v>
      </c>
    </row>
    <row r="2854" spans="1:9" x14ac:dyDescent="0.3">
      <c r="A2854" s="23" t="s">
        <v>4511</v>
      </c>
      <c r="B2854" s="23">
        <v>59330090</v>
      </c>
      <c r="C2854" s="23" t="s">
        <v>4510</v>
      </c>
      <c r="D2854" s="23"/>
      <c r="E2854" s="23"/>
      <c r="F2854" s="23" t="s">
        <v>5011</v>
      </c>
      <c r="G2854" s="24" t="s">
        <v>5022</v>
      </c>
      <c r="H2854" s="24" t="s">
        <v>5022</v>
      </c>
      <c r="I2854" s="24">
        <v>0</v>
      </c>
    </row>
    <row r="2855" spans="1:9" x14ac:dyDescent="0.3">
      <c r="A2855" s="21" t="s">
        <v>3071</v>
      </c>
      <c r="B2855" s="21">
        <v>59330100</v>
      </c>
      <c r="C2855" s="21" t="s">
        <v>3072</v>
      </c>
      <c r="D2855" s="21"/>
      <c r="E2855" s="21"/>
      <c r="F2855" s="21" t="s">
        <v>5011</v>
      </c>
      <c r="G2855" s="22">
        <v>4.5</v>
      </c>
      <c r="H2855" s="22">
        <v>8.1363636363636402</v>
      </c>
      <c r="I2855" s="22">
        <v>12.63636363636364</v>
      </c>
    </row>
    <row r="2856" spans="1:9" x14ac:dyDescent="0.3">
      <c r="A2856" s="23" t="s">
        <v>3073</v>
      </c>
      <c r="B2856" s="23">
        <v>59330110</v>
      </c>
      <c r="C2856" s="23" t="s">
        <v>3072</v>
      </c>
      <c r="D2856" s="23"/>
      <c r="E2856" s="23"/>
      <c r="F2856" s="23" t="s">
        <v>5011</v>
      </c>
      <c r="G2856" s="24">
        <v>0.27272727272727271</v>
      </c>
      <c r="H2856" s="24">
        <v>3.3888888888888902</v>
      </c>
      <c r="I2856" s="24">
        <v>3.6616161616161627</v>
      </c>
    </row>
    <row r="2857" spans="1:9" x14ac:dyDescent="0.3">
      <c r="A2857" s="21" t="s">
        <v>4073</v>
      </c>
      <c r="B2857" s="21">
        <v>59330120</v>
      </c>
      <c r="C2857" s="21" t="s">
        <v>2313</v>
      </c>
      <c r="D2857" s="21"/>
      <c r="E2857" s="21"/>
      <c r="F2857" s="21" t="s">
        <v>5011</v>
      </c>
      <c r="G2857" s="22">
        <v>2.0454545454545454</v>
      </c>
      <c r="H2857" s="22">
        <v>2.2222222222222201</v>
      </c>
      <c r="I2857" s="22">
        <v>4.2676767676767655</v>
      </c>
    </row>
    <row r="2858" spans="1:9" x14ac:dyDescent="0.3">
      <c r="A2858" s="23" t="s">
        <v>4074</v>
      </c>
      <c r="B2858" s="23">
        <v>59330130</v>
      </c>
      <c r="C2858" s="23" t="s">
        <v>2313</v>
      </c>
      <c r="D2858" s="23"/>
      <c r="E2858" s="23"/>
      <c r="F2858" s="23" t="s">
        <v>5011</v>
      </c>
      <c r="G2858" s="24">
        <v>0.36363636363636365</v>
      </c>
      <c r="H2858" s="24">
        <v>2</v>
      </c>
      <c r="I2858" s="24">
        <v>2.3636363636363638</v>
      </c>
    </row>
    <row r="2859" spans="1:9" x14ac:dyDescent="0.3">
      <c r="A2859" s="21" t="s">
        <v>592</v>
      </c>
      <c r="B2859" s="21">
        <v>59330140</v>
      </c>
      <c r="C2859" s="21" t="s">
        <v>393</v>
      </c>
      <c r="D2859" s="21"/>
      <c r="E2859" s="21"/>
      <c r="F2859" s="21" t="s">
        <v>394</v>
      </c>
      <c r="G2859" s="22" t="s">
        <v>5022</v>
      </c>
      <c r="H2859" s="22">
        <v>6.6</v>
      </c>
      <c r="I2859" s="22">
        <v>6.6</v>
      </c>
    </row>
    <row r="2860" spans="1:9" x14ac:dyDescent="0.3">
      <c r="A2860" s="21" t="s">
        <v>2354</v>
      </c>
      <c r="B2860" s="21">
        <v>59330150</v>
      </c>
      <c r="C2860" s="21" t="s">
        <v>2355</v>
      </c>
      <c r="D2860" s="21"/>
      <c r="E2860" s="21"/>
      <c r="F2860" s="21" t="s">
        <v>371</v>
      </c>
      <c r="G2860" s="22" t="s">
        <v>5022</v>
      </c>
      <c r="H2860" s="22">
        <v>1.3333333333333299</v>
      </c>
      <c r="I2860" s="22">
        <v>1.3333333333333299</v>
      </c>
    </row>
    <row r="2861" spans="1:9" x14ac:dyDescent="0.3">
      <c r="A2861" s="21" t="s">
        <v>2356</v>
      </c>
      <c r="B2861" s="21">
        <v>59330160</v>
      </c>
      <c r="C2861" s="21" t="s">
        <v>2355</v>
      </c>
      <c r="D2861" s="21"/>
      <c r="E2861" s="21"/>
      <c r="F2861" s="21" t="s">
        <v>371</v>
      </c>
      <c r="G2861" s="22" t="s">
        <v>5022</v>
      </c>
      <c r="H2861" s="22">
        <v>3.35</v>
      </c>
      <c r="I2861" s="22">
        <v>3.35</v>
      </c>
    </row>
    <row r="2862" spans="1:9" x14ac:dyDescent="0.3">
      <c r="A2862" s="23" t="s">
        <v>2357</v>
      </c>
      <c r="B2862" s="23">
        <v>59330170</v>
      </c>
      <c r="C2862" s="23" t="s">
        <v>2358</v>
      </c>
      <c r="D2862" s="23"/>
      <c r="E2862" s="23"/>
      <c r="F2862" s="23" t="s">
        <v>275</v>
      </c>
      <c r="G2862" s="24" t="s">
        <v>5022</v>
      </c>
      <c r="H2862" s="24">
        <v>14.789473684210501</v>
      </c>
      <c r="I2862" s="24">
        <v>14.789473684210501</v>
      </c>
    </row>
    <row r="2863" spans="1:9" x14ac:dyDescent="0.3">
      <c r="A2863" s="21" t="s">
        <v>2359</v>
      </c>
      <c r="B2863" s="21">
        <v>59330200</v>
      </c>
      <c r="C2863" s="21" t="s">
        <v>2360</v>
      </c>
      <c r="D2863" s="21"/>
      <c r="E2863" s="21"/>
      <c r="F2863" s="21" t="s">
        <v>5013</v>
      </c>
      <c r="G2863" s="22" t="s">
        <v>5022</v>
      </c>
      <c r="H2863" s="22">
        <v>1.9375</v>
      </c>
      <c r="I2863" s="22">
        <v>1.9375</v>
      </c>
    </row>
    <row r="2864" spans="1:9" x14ac:dyDescent="0.3">
      <c r="A2864" s="23" t="s">
        <v>2361</v>
      </c>
      <c r="B2864" s="23">
        <v>59330210</v>
      </c>
      <c r="C2864" s="23" t="s">
        <v>2360</v>
      </c>
      <c r="D2864" s="23"/>
      <c r="E2864" s="23"/>
      <c r="F2864" s="23" t="s">
        <v>5013</v>
      </c>
      <c r="G2864" s="24" t="s">
        <v>5022</v>
      </c>
      <c r="H2864" s="24">
        <v>2.75</v>
      </c>
      <c r="I2864" s="24">
        <v>2.75</v>
      </c>
    </row>
    <row r="2865" spans="1:9" x14ac:dyDescent="0.3">
      <c r="A2865" s="23" t="s">
        <v>2362</v>
      </c>
      <c r="B2865" s="23">
        <v>59330220</v>
      </c>
      <c r="C2865" s="23" t="s">
        <v>2358</v>
      </c>
      <c r="D2865" s="23"/>
      <c r="E2865" s="23"/>
      <c r="F2865" s="23" t="s">
        <v>275</v>
      </c>
      <c r="G2865" s="24" t="s">
        <v>5022</v>
      </c>
      <c r="H2865" s="24">
        <v>1</v>
      </c>
      <c r="I2865" s="24">
        <v>1</v>
      </c>
    </row>
    <row r="2866" spans="1:9" x14ac:dyDescent="0.3">
      <c r="A2866" s="23" t="s">
        <v>765</v>
      </c>
      <c r="B2866" s="23">
        <v>59332150</v>
      </c>
      <c r="C2866" s="23" t="s">
        <v>370</v>
      </c>
      <c r="D2866" s="23"/>
      <c r="E2866" s="23"/>
      <c r="F2866" s="23" t="s">
        <v>371</v>
      </c>
      <c r="G2866" s="24" t="s">
        <v>5022</v>
      </c>
      <c r="H2866" s="24">
        <v>1.125</v>
      </c>
      <c r="I2866" s="24">
        <v>1.125</v>
      </c>
    </row>
    <row r="2867" spans="1:9" x14ac:dyDescent="0.3">
      <c r="A2867" s="21" t="s">
        <v>2363</v>
      </c>
      <c r="B2867" s="21">
        <v>59332160</v>
      </c>
      <c r="C2867" s="21" t="s">
        <v>1877</v>
      </c>
      <c r="D2867" s="21"/>
      <c r="E2867" s="21"/>
      <c r="F2867" s="21" t="s">
        <v>371</v>
      </c>
      <c r="G2867" s="22" t="s">
        <v>5022</v>
      </c>
      <c r="H2867" s="22">
        <v>20.636363636363601</v>
      </c>
      <c r="I2867" s="22">
        <v>20.636363636363601</v>
      </c>
    </row>
    <row r="2868" spans="1:9" x14ac:dyDescent="0.3">
      <c r="A2868" s="21" t="s">
        <v>2364</v>
      </c>
      <c r="B2868" s="21">
        <v>59332170</v>
      </c>
      <c r="C2868" s="21" t="s">
        <v>1877</v>
      </c>
      <c r="D2868" s="21"/>
      <c r="E2868" s="21"/>
      <c r="F2868" s="21" t="s">
        <v>371</v>
      </c>
      <c r="G2868" s="22" t="s">
        <v>5022</v>
      </c>
      <c r="H2868" s="22">
        <v>3.71428571428571</v>
      </c>
      <c r="I2868" s="22">
        <v>3.71428571428571</v>
      </c>
    </row>
    <row r="2869" spans="1:9" x14ac:dyDescent="0.3">
      <c r="A2869" s="23" t="s">
        <v>4400</v>
      </c>
      <c r="B2869" s="23">
        <v>59332390</v>
      </c>
      <c r="C2869" s="23" t="s">
        <v>4401</v>
      </c>
      <c r="D2869" s="23"/>
      <c r="E2869" s="23"/>
      <c r="F2869" s="23" t="s">
        <v>394</v>
      </c>
      <c r="G2869" s="24" t="s">
        <v>5022</v>
      </c>
      <c r="H2869" s="24">
        <v>1</v>
      </c>
      <c r="I2869" s="24">
        <v>1</v>
      </c>
    </row>
    <row r="2870" spans="1:9" x14ac:dyDescent="0.3">
      <c r="A2870" s="21" t="s">
        <v>4402</v>
      </c>
      <c r="B2870" s="21">
        <v>59332400</v>
      </c>
      <c r="C2870" s="21" t="s">
        <v>4401</v>
      </c>
      <c r="D2870" s="21"/>
      <c r="E2870" s="21"/>
      <c r="F2870" s="21" t="s">
        <v>394</v>
      </c>
      <c r="G2870" s="22" t="s">
        <v>5022</v>
      </c>
      <c r="H2870" s="22">
        <v>2</v>
      </c>
      <c r="I2870" s="22">
        <v>2</v>
      </c>
    </row>
    <row r="2871" spans="1:9" x14ac:dyDescent="0.3">
      <c r="A2871" s="23" t="s">
        <v>4458</v>
      </c>
      <c r="B2871" s="23">
        <v>59332410</v>
      </c>
      <c r="C2871" s="23" t="s">
        <v>4459</v>
      </c>
      <c r="D2871" s="23"/>
      <c r="E2871" s="23"/>
      <c r="F2871" s="23" t="s">
        <v>394</v>
      </c>
      <c r="G2871" s="24" t="s">
        <v>5022</v>
      </c>
      <c r="H2871" s="24" t="s">
        <v>5022</v>
      </c>
      <c r="I2871" s="24">
        <v>0</v>
      </c>
    </row>
    <row r="2872" spans="1:9" x14ac:dyDescent="0.3">
      <c r="A2872" s="21" t="s">
        <v>4460</v>
      </c>
      <c r="B2872" s="21">
        <v>59332411</v>
      </c>
      <c r="C2872" s="21" t="s">
        <v>4459</v>
      </c>
      <c r="D2872" s="21"/>
      <c r="E2872" s="21"/>
      <c r="F2872" s="21" t="s">
        <v>394</v>
      </c>
      <c r="G2872" s="22" t="s">
        <v>5022</v>
      </c>
      <c r="H2872" s="22" t="s">
        <v>5022</v>
      </c>
      <c r="I2872" s="22">
        <v>0</v>
      </c>
    </row>
    <row r="2873" spans="1:9" x14ac:dyDescent="0.3">
      <c r="A2873" s="23" t="s">
        <v>3336</v>
      </c>
      <c r="B2873" s="23">
        <v>59332430</v>
      </c>
      <c r="C2873" s="23" t="s">
        <v>3337</v>
      </c>
      <c r="D2873" s="23"/>
      <c r="E2873" s="23"/>
      <c r="F2873" s="23" t="s">
        <v>394</v>
      </c>
      <c r="G2873" s="24" t="s">
        <v>5022</v>
      </c>
      <c r="H2873" s="24" t="s">
        <v>5022</v>
      </c>
      <c r="I2873" s="24">
        <v>0</v>
      </c>
    </row>
    <row r="2874" spans="1:9" x14ac:dyDescent="0.3">
      <c r="A2874" s="21" t="s">
        <v>3338</v>
      </c>
      <c r="B2874" s="21">
        <v>59332431</v>
      </c>
      <c r="C2874" s="21" t="s">
        <v>3337</v>
      </c>
      <c r="D2874" s="21"/>
      <c r="E2874" s="21"/>
      <c r="F2874" s="21" t="s">
        <v>394</v>
      </c>
      <c r="G2874" s="22" t="s">
        <v>5022</v>
      </c>
      <c r="H2874" s="22">
        <v>1</v>
      </c>
      <c r="I2874" s="22">
        <v>1</v>
      </c>
    </row>
    <row r="2875" spans="1:9" x14ac:dyDescent="0.3">
      <c r="A2875" s="23" t="s">
        <v>2365</v>
      </c>
      <c r="B2875" s="23">
        <v>59332450</v>
      </c>
      <c r="C2875" s="23" t="s">
        <v>2366</v>
      </c>
      <c r="D2875" s="23"/>
      <c r="E2875" s="23"/>
      <c r="F2875" s="23" t="s">
        <v>275</v>
      </c>
      <c r="G2875" s="24" t="s">
        <v>5022</v>
      </c>
      <c r="H2875" s="24">
        <v>1</v>
      </c>
      <c r="I2875" s="24">
        <v>1</v>
      </c>
    </row>
    <row r="2876" spans="1:9" x14ac:dyDescent="0.3">
      <c r="A2876" s="21" t="s">
        <v>2367</v>
      </c>
      <c r="B2876" s="21">
        <v>59332451</v>
      </c>
      <c r="C2876" s="21" t="s">
        <v>2366</v>
      </c>
      <c r="D2876" s="21"/>
      <c r="E2876" s="21"/>
      <c r="F2876" s="21" t="s">
        <v>275</v>
      </c>
      <c r="G2876" s="22" t="s">
        <v>5022</v>
      </c>
      <c r="H2876" s="22">
        <v>1</v>
      </c>
      <c r="I2876" s="22">
        <v>1</v>
      </c>
    </row>
    <row r="2877" spans="1:9" x14ac:dyDescent="0.3">
      <c r="A2877" s="23" t="s">
        <v>2368</v>
      </c>
      <c r="B2877" s="24">
        <v>59332470</v>
      </c>
      <c r="C2877" s="23" t="s">
        <v>2369</v>
      </c>
      <c r="D2877" s="23"/>
      <c r="E2877" s="23"/>
      <c r="F2877" s="23" t="s">
        <v>275</v>
      </c>
      <c r="G2877" s="24" t="s">
        <v>5022</v>
      </c>
      <c r="H2877" s="24">
        <v>1</v>
      </c>
      <c r="I2877" s="24">
        <v>1</v>
      </c>
    </row>
    <row r="2878" spans="1:9" x14ac:dyDescent="0.3">
      <c r="A2878" s="21" t="s">
        <v>2370</v>
      </c>
      <c r="B2878" s="22">
        <v>59332471</v>
      </c>
      <c r="C2878" s="21" t="s">
        <v>2369</v>
      </c>
      <c r="D2878" s="21"/>
      <c r="E2878" s="21"/>
      <c r="F2878" s="21" t="s">
        <v>275</v>
      </c>
      <c r="G2878" s="22" t="s">
        <v>5022</v>
      </c>
      <c r="H2878" s="22" t="s">
        <v>5022</v>
      </c>
      <c r="I2878" s="22">
        <v>0</v>
      </c>
    </row>
    <row r="2879" spans="1:9" x14ac:dyDescent="0.3">
      <c r="A2879" s="23" t="s">
        <v>2371</v>
      </c>
      <c r="B2879" s="23">
        <v>59332490</v>
      </c>
      <c r="C2879" s="23" t="s">
        <v>2372</v>
      </c>
      <c r="D2879" s="23"/>
      <c r="E2879" s="23"/>
      <c r="F2879" s="23" t="s">
        <v>275</v>
      </c>
      <c r="G2879" s="24" t="s">
        <v>5022</v>
      </c>
      <c r="H2879" s="24">
        <v>11</v>
      </c>
      <c r="I2879" s="24">
        <v>11</v>
      </c>
    </row>
    <row r="2880" spans="1:9" x14ac:dyDescent="0.3">
      <c r="A2880" s="21" t="s">
        <v>2373</v>
      </c>
      <c r="B2880" s="21">
        <v>59332491</v>
      </c>
      <c r="C2880" s="21" t="s">
        <v>2372</v>
      </c>
      <c r="D2880" s="21"/>
      <c r="E2880" s="21"/>
      <c r="F2880" s="21" t="s">
        <v>275</v>
      </c>
      <c r="G2880" s="22" t="s">
        <v>5022</v>
      </c>
      <c r="H2880" s="22" t="s">
        <v>5022</v>
      </c>
      <c r="I2880" s="22">
        <v>0</v>
      </c>
    </row>
    <row r="2881" spans="1:9" x14ac:dyDescent="0.3">
      <c r="A2881" s="23" t="s">
        <v>673</v>
      </c>
      <c r="B2881" s="23">
        <v>59332500</v>
      </c>
      <c r="C2881" s="23" t="s">
        <v>274</v>
      </c>
      <c r="D2881" s="23"/>
      <c r="E2881" s="23"/>
      <c r="F2881" s="23" t="s">
        <v>275</v>
      </c>
      <c r="G2881" s="24" t="s">
        <v>5022</v>
      </c>
      <c r="H2881" s="24">
        <v>4.3846153846153904</v>
      </c>
      <c r="I2881" s="24">
        <v>4.3846153846153904</v>
      </c>
    </row>
    <row r="2882" spans="1:9" x14ac:dyDescent="0.3">
      <c r="A2882" s="21" t="s">
        <v>273</v>
      </c>
      <c r="B2882" s="21">
        <v>59332510</v>
      </c>
      <c r="C2882" s="21" t="s">
        <v>274</v>
      </c>
      <c r="D2882" s="21"/>
      <c r="E2882" s="21"/>
      <c r="F2882" s="21" t="s">
        <v>275</v>
      </c>
      <c r="G2882" s="22" t="s">
        <v>5022</v>
      </c>
      <c r="H2882" s="22">
        <v>27.1</v>
      </c>
      <c r="I2882" s="22">
        <v>27.1</v>
      </c>
    </row>
    <row r="2883" spans="1:9" x14ac:dyDescent="0.3">
      <c r="A2883" s="23" t="s">
        <v>604</v>
      </c>
      <c r="B2883" s="23">
        <v>59350010</v>
      </c>
      <c r="C2883" s="23" t="s">
        <v>510</v>
      </c>
      <c r="D2883" s="23"/>
      <c r="E2883" s="23"/>
      <c r="F2883" s="23" t="s">
        <v>511</v>
      </c>
      <c r="G2883" s="24" t="s">
        <v>5022</v>
      </c>
      <c r="H2883" s="24">
        <v>2.8823529411764701</v>
      </c>
      <c r="I2883" s="24">
        <v>2.8823529411764701</v>
      </c>
    </row>
    <row r="2884" spans="1:9" x14ac:dyDescent="0.3">
      <c r="A2884" s="21" t="s">
        <v>551</v>
      </c>
      <c r="B2884" s="21">
        <v>59350020</v>
      </c>
      <c r="C2884" s="21" t="s">
        <v>552</v>
      </c>
      <c r="D2884" s="21"/>
      <c r="E2884" s="21"/>
      <c r="F2884" s="21" t="s">
        <v>202</v>
      </c>
      <c r="G2884" s="22" t="s">
        <v>5022</v>
      </c>
      <c r="H2884" s="22">
        <v>4.7727272727272698</v>
      </c>
      <c r="I2884" s="22">
        <v>4.7727272727272698</v>
      </c>
    </row>
    <row r="2885" spans="1:9" x14ac:dyDescent="0.3">
      <c r="A2885" s="23" t="s">
        <v>776</v>
      </c>
      <c r="B2885" s="24">
        <v>59350030</v>
      </c>
      <c r="C2885" s="23" t="s">
        <v>552</v>
      </c>
      <c r="D2885" s="23"/>
      <c r="E2885" s="23"/>
      <c r="F2885" s="23" t="s">
        <v>202</v>
      </c>
      <c r="G2885" s="24" t="s">
        <v>5022</v>
      </c>
      <c r="H2885" s="24">
        <v>2.61904761904762</v>
      </c>
      <c r="I2885" s="24">
        <v>2.61904761904762</v>
      </c>
    </row>
    <row r="2886" spans="1:9" x14ac:dyDescent="0.3">
      <c r="A2886" s="21" t="s">
        <v>200</v>
      </c>
      <c r="B2886" s="21">
        <v>59350040</v>
      </c>
      <c r="C2886" s="21" t="s">
        <v>201</v>
      </c>
      <c r="D2886" s="21"/>
      <c r="E2886" s="21"/>
      <c r="F2886" s="21" t="s">
        <v>202</v>
      </c>
      <c r="G2886" s="22" t="s">
        <v>5022</v>
      </c>
      <c r="H2886" s="22">
        <v>32.909090909090899</v>
      </c>
      <c r="I2886" s="22">
        <v>32.909090909090899</v>
      </c>
    </row>
    <row r="2887" spans="1:9" x14ac:dyDescent="0.3">
      <c r="A2887" s="23" t="s">
        <v>271</v>
      </c>
      <c r="B2887" s="23">
        <v>59350050</v>
      </c>
      <c r="C2887" s="23" t="s">
        <v>201</v>
      </c>
      <c r="D2887" s="23"/>
      <c r="E2887" s="23"/>
      <c r="F2887" s="23" t="s">
        <v>202</v>
      </c>
      <c r="G2887" s="24" t="s">
        <v>5022</v>
      </c>
      <c r="H2887" s="24">
        <v>17.045454545454501</v>
      </c>
      <c r="I2887" s="24">
        <v>17.045454545454501</v>
      </c>
    </row>
    <row r="2888" spans="1:9" x14ac:dyDescent="0.3">
      <c r="A2888" s="21" t="s">
        <v>2799</v>
      </c>
      <c r="B2888" s="21">
        <v>59350060</v>
      </c>
      <c r="C2888" s="21" t="s">
        <v>2800</v>
      </c>
      <c r="D2888" s="21"/>
      <c r="E2888" s="21"/>
      <c r="F2888" s="21" t="s">
        <v>202</v>
      </c>
      <c r="G2888" s="22" t="s">
        <v>5022</v>
      </c>
      <c r="H2888" s="22">
        <v>38.545454545454497</v>
      </c>
      <c r="I2888" s="22">
        <v>38.545454545454497</v>
      </c>
    </row>
    <row r="2889" spans="1:9" x14ac:dyDescent="0.3">
      <c r="A2889" s="23" t="s">
        <v>2801</v>
      </c>
      <c r="B2889" s="23">
        <v>59350070</v>
      </c>
      <c r="C2889" s="23" t="s">
        <v>2800</v>
      </c>
      <c r="D2889" s="23"/>
      <c r="E2889" s="23"/>
      <c r="F2889" s="23" t="s">
        <v>202</v>
      </c>
      <c r="G2889" s="24" t="s">
        <v>5022</v>
      </c>
      <c r="H2889" s="24">
        <v>7.0454545454545503</v>
      </c>
      <c r="I2889" s="24">
        <v>7.0454545454545503</v>
      </c>
    </row>
    <row r="2890" spans="1:9" x14ac:dyDescent="0.3">
      <c r="A2890" s="21" t="s">
        <v>3521</v>
      </c>
      <c r="B2890" s="21">
        <v>50200600</v>
      </c>
      <c r="C2890" s="21" t="s">
        <v>3520</v>
      </c>
      <c r="D2890" s="21"/>
      <c r="E2890" s="21"/>
      <c r="F2890" s="21" t="s">
        <v>179</v>
      </c>
      <c r="G2890" s="22">
        <v>126.04545454545455</v>
      </c>
      <c r="H2890" s="22" t="s">
        <v>5022</v>
      </c>
      <c r="I2890" s="22">
        <v>126.04545454545455</v>
      </c>
    </row>
    <row r="2891" spans="1:9" x14ac:dyDescent="0.3">
      <c r="A2891" s="23" t="s">
        <v>4577</v>
      </c>
      <c r="B2891" s="23">
        <v>50200620</v>
      </c>
      <c r="C2891" s="23" t="s">
        <v>4576</v>
      </c>
      <c r="D2891" s="23"/>
      <c r="E2891" s="23"/>
      <c r="F2891" s="23" t="s">
        <v>179</v>
      </c>
      <c r="G2891" s="24">
        <v>79.590909090909093</v>
      </c>
      <c r="H2891" s="24" t="s">
        <v>5022</v>
      </c>
      <c r="I2891" s="24">
        <v>79.590909090909093</v>
      </c>
    </row>
    <row r="2892" spans="1:9" x14ac:dyDescent="0.3">
      <c r="A2892" s="21" t="s">
        <v>4443</v>
      </c>
      <c r="B2892" s="21">
        <v>59350140</v>
      </c>
      <c r="C2892" s="21" t="s">
        <v>4444</v>
      </c>
      <c r="D2892" s="21"/>
      <c r="E2892" s="21"/>
      <c r="F2892" s="21" t="s">
        <v>202</v>
      </c>
      <c r="G2892" s="22" t="s">
        <v>5022</v>
      </c>
      <c r="H2892" s="22">
        <v>6.1818181818181799</v>
      </c>
      <c r="I2892" s="22">
        <v>6.1818181818181799</v>
      </c>
    </row>
    <row r="2893" spans="1:9" x14ac:dyDescent="0.3">
      <c r="A2893" s="23" t="s">
        <v>4445</v>
      </c>
      <c r="B2893" s="23">
        <v>59350150</v>
      </c>
      <c r="C2893" s="23" t="s">
        <v>4444</v>
      </c>
      <c r="D2893" s="23"/>
      <c r="E2893" s="23"/>
      <c r="F2893" s="23" t="s">
        <v>202</v>
      </c>
      <c r="G2893" s="24" t="s">
        <v>5022</v>
      </c>
      <c r="H2893" s="24">
        <v>5</v>
      </c>
      <c r="I2893" s="24">
        <v>5</v>
      </c>
    </row>
    <row r="2894" spans="1:9" x14ac:dyDescent="0.3">
      <c r="A2894" s="21" t="s">
        <v>777</v>
      </c>
      <c r="B2894" s="21">
        <v>59350160</v>
      </c>
      <c r="C2894" s="21" t="s">
        <v>778</v>
      </c>
      <c r="D2894" s="21"/>
      <c r="E2894" s="21"/>
      <c r="F2894" s="21" t="s">
        <v>306</v>
      </c>
      <c r="G2894" s="22" t="s">
        <v>5022</v>
      </c>
      <c r="H2894" s="22">
        <v>1.6666666666666701</v>
      </c>
      <c r="I2894" s="22">
        <v>1.6666666666666701</v>
      </c>
    </row>
    <row r="2895" spans="1:9" x14ac:dyDescent="0.3">
      <c r="A2895" s="23" t="s">
        <v>3279</v>
      </c>
      <c r="B2895" s="23">
        <v>59350170</v>
      </c>
      <c r="C2895" s="23" t="s">
        <v>3280</v>
      </c>
      <c r="D2895" s="23"/>
      <c r="E2895" s="23"/>
      <c r="F2895" s="23" t="s">
        <v>202</v>
      </c>
      <c r="G2895" s="24" t="s">
        <v>5022</v>
      </c>
      <c r="H2895" s="24">
        <v>6.3181818181818201</v>
      </c>
      <c r="I2895" s="24">
        <v>6.3181818181818201</v>
      </c>
    </row>
    <row r="2896" spans="1:9" x14ac:dyDescent="0.3">
      <c r="A2896" s="21" t="s">
        <v>3281</v>
      </c>
      <c r="B2896" s="21">
        <v>59350180</v>
      </c>
      <c r="C2896" s="21" t="s">
        <v>3280</v>
      </c>
      <c r="D2896" s="21"/>
      <c r="E2896" s="21"/>
      <c r="F2896" s="21" t="s">
        <v>202</v>
      </c>
      <c r="G2896" s="22" t="s">
        <v>5022</v>
      </c>
      <c r="H2896" s="22">
        <v>20.590909090909101</v>
      </c>
      <c r="I2896" s="22">
        <v>20.590909090909101</v>
      </c>
    </row>
    <row r="2897" spans="1:9" x14ac:dyDescent="0.3">
      <c r="A2897" s="23" t="s">
        <v>2719</v>
      </c>
      <c r="B2897" s="23">
        <v>50200660</v>
      </c>
      <c r="C2897" s="23" t="s">
        <v>2720</v>
      </c>
      <c r="D2897" s="23"/>
      <c r="E2897" s="23"/>
      <c r="F2897" s="23" t="s">
        <v>179</v>
      </c>
      <c r="G2897" s="24">
        <v>105.59090909090909</v>
      </c>
      <c r="H2897" s="24">
        <v>30.5</v>
      </c>
      <c r="I2897" s="24">
        <v>136.09090909090909</v>
      </c>
    </row>
    <row r="2898" spans="1:9" x14ac:dyDescent="0.3">
      <c r="A2898" s="21" t="s">
        <v>2721</v>
      </c>
      <c r="B2898" s="21">
        <v>50200670</v>
      </c>
      <c r="C2898" s="21" t="s">
        <v>2720</v>
      </c>
      <c r="D2898" s="21"/>
      <c r="E2898" s="21"/>
      <c r="F2898" s="21" t="s">
        <v>179</v>
      </c>
      <c r="G2898" s="22">
        <v>0.95454545454545459</v>
      </c>
      <c r="H2898" s="22">
        <v>1.1428571428571399</v>
      </c>
      <c r="I2898" s="22">
        <v>2.0974025974025947</v>
      </c>
    </row>
    <row r="2899" spans="1:9" x14ac:dyDescent="0.3">
      <c r="A2899" s="23" t="s">
        <v>3449</v>
      </c>
      <c r="B2899" s="23">
        <v>59350210</v>
      </c>
      <c r="C2899" s="23" t="s">
        <v>3450</v>
      </c>
      <c r="D2899" s="23"/>
      <c r="E2899" s="23"/>
      <c r="F2899" s="23" t="s">
        <v>202</v>
      </c>
      <c r="G2899" s="24" t="s">
        <v>5022</v>
      </c>
      <c r="H2899" s="24">
        <v>14.5</v>
      </c>
      <c r="I2899" s="24">
        <v>14.5</v>
      </c>
    </row>
    <row r="2900" spans="1:9" x14ac:dyDescent="0.3">
      <c r="A2900" s="21" t="s">
        <v>4442</v>
      </c>
      <c r="B2900" s="21">
        <v>59350220</v>
      </c>
      <c r="C2900" s="21" t="s">
        <v>122</v>
      </c>
      <c r="D2900" s="21"/>
      <c r="E2900" s="21"/>
      <c r="F2900" s="21" t="s">
        <v>202</v>
      </c>
      <c r="G2900" s="22" t="s">
        <v>5022</v>
      </c>
      <c r="H2900" s="22">
        <v>2.1052631578947398</v>
      </c>
      <c r="I2900" s="22">
        <v>2.1052631578947398</v>
      </c>
    </row>
    <row r="2901" spans="1:9" x14ac:dyDescent="0.3">
      <c r="A2901" s="23" t="s">
        <v>3173</v>
      </c>
      <c r="B2901" s="23">
        <v>59350230</v>
      </c>
      <c r="C2901" s="23" t="s">
        <v>3174</v>
      </c>
      <c r="D2901" s="23"/>
      <c r="E2901" s="23"/>
      <c r="F2901" s="23" t="s">
        <v>202</v>
      </c>
      <c r="G2901" s="24" t="s">
        <v>5022</v>
      </c>
      <c r="H2901" s="24">
        <v>2.3636363636363602</v>
      </c>
      <c r="I2901" s="24">
        <v>2.3636363636363602</v>
      </c>
    </row>
    <row r="2902" spans="1:9" x14ac:dyDescent="0.3">
      <c r="A2902" s="21" t="s">
        <v>3451</v>
      </c>
      <c r="B2902" s="21">
        <v>59350240</v>
      </c>
      <c r="C2902" s="21" t="s">
        <v>3450</v>
      </c>
      <c r="D2902" s="21"/>
      <c r="E2902" s="21"/>
      <c r="F2902" s="21" t="s">
        <v>202</v>
      </c>
      <c r="G2902" s="22" t="s">
        <v>5022</v>
      </c>
      <c r="H2902" s="22">
        <v>77.5</v>
      </c>
      <c r="I2902" s="22">
        <v>77.5</v>
      </c>
    </row>
    <row r="2903" spans="1:9" x14ac:dyDescent="0.3">
      <c r="A2903" s="23" t="s">
        <v>2838</v>
      </c>
      <c r="B2903" s="24">
        <v>59350250</v>
      </c>
      <c r="C2903" s="23" t="s">
        <v>2839</v>
      </c>
      <c r="D2903" s="23"/>
      <c r="E2903" s="23"/>
      <c r="F2903" s="23" t="s">
        <v>5014</v>
      </c>
      <c r="G2903" s="24" t="s">
        <v>5022</v>
      </c>
      <c r="H2903" s="24">
        <v>1</v>
      </c>
      <c r="I2903" s="24">
        <v>1</v>
      </c>
    </row>
    <row r="2904" spans="1:9" x14ac:dyDescent="0.3">
      <c r="A2904" s="21" t="s">
        <v>392</v>
      </c>
      <c r="B2904" s="21">
        <v>59350270</v>
      </c>
      <c r="C2904" s="21" t="s">
        <v>393</v>
      </c>
      <c r="D2904" s="21"/>
      <c r="E2904" s="21"/>
      <c r="F2904" s="21" t="s">
        <v>394</v>
      </c>
      <c r="G2904" s="22" t="s">
        <v>5022</v>
      </c>
      <c r="H2904" s="22">
        <v>8.9090909090909101</v>
      </c>
      <c r="I2904" s="22">
        <v>8.9090909090909101</v>
      </c>
    </row>
    <row r="2905" spans="1:9" x14ac:dyDescent="0.3">
      <c r="A2905" s="23" t="s">
        <v>3116</v>
      </c>
      <c r="B2905" s="23">
        <v>59350320</v>
      </c>
      <c r="C2905" s="23" t="s">
        <v>3117</v>
      </c>
      <c r="D2905" s="23"/>
      <c r="E2905" s="23"/>
      <c r="F2905" s="23" t="s">
        <v>202</v>
      </c>
      <c r="G2905" s="24" t="s">
        <v>5022</v>
      </c>
      <c r="H2905" s="24">
        <v>20.181818181818201</v>
      </c>
      <c r="I2905" s="24">
        <v>20.181818181818201</v>
      </c>
    </row>
    <row r="2906" spans="1:9" x14ac:dyDescent="0.3">
      <c r="A2906" s="21" t="s">
        <v>3118</v>
      </c>
      <c r="B2906" s="21">
        <v>59350330</v>
      </c>
      <c r="C2906" s="21" t="s">
        <v>3117</v>
      </c>
      <c r="D2906" s="21"/>
      <c r="E2906" s="21"/>
      <c r="F2906" s="21" t="s">
        <v>202</v>
      </c>
      <c r="G2906" s="22" t="s">
        <v>5022</v>
      </c>
      <c r="H2906" s="22">
        <v>57.636363636363598</v>
      </c>
      <c r="I2906" s="22">
        <v>57.636363636363598</v>
      </c>
    </row>
    <row r="2907" spans="1:9" x14ac:dyDescent="0.3">
      <c r="A2907" s="23" t="s">
        <v>3850</v>
      </c>
      <c r="B2907" s="23">
        <v>59350340</v>
      </c>
      <c r="C2907" s="23" t="s">
        <v>3851</v>
      </c>
      <c r="D2907" s="23"/>
      <c r="E2907" s="23"/>
      <c r="F2907" s="23" t="s">
        <v>202</v>
      </c>
      <c r="G2907" s="24" t="s">
        <v>5022</v>
      </c>
      <c r="H2907" s="24" t="s">
        <v>5022</v>
      </c>
      <c r="I2907" s="24">
        <v>0</v>
      </c>
    </row>
    <row r="2908" spans="1:9" x14ac:dyDescent="0.3">
      <c r="A2908" s="21" t="s">
        <v>3956</v>
      </c>
      <c r="B2908" s="21">
        <v>59350360</v>
      </c>
      <c r="C2908" s="21" t="s">
        <v>3957</v>
      </c>
      <c r="D2908" s="21"/>
      <c r="E2908" s="21"/>
      <c r="F2908" s="21" t="s">
        <v>202</v>
      </c>
      <c r="G2908" s="22" t="s">
        <v>5022</v>
      </c>
      <c r="H2908" s="22">
        <v>1</v>
      </c>
      <c r="I2908" s="22">
        <v>1</v>
      </c>
    </row>
    <row r="2909" spans="1:9" x14ac:dyDescent="0.3">
      <c r="A2909" s="23" t="s">
        <v>3852</v>
      </c>
      <c r="B2909" s="23">
        <v>59350370</v>
      </c>
      <c r="C2909" s="23" t="s">
        <v>3851</v>
      </c>
      <c r="D2909" s="23"/>
      <c r="E2909" s="23"/>
      <c r="F2909" s="23" t="s">
        <v>202</v>
      </c>
      <c r="G2909" s="24" t="s">
        <v>5022</v>
      </c>
      <c r="H2909" s="24">
        <v>2</v>
      </c>
      <c r="I2909" s="24">
        <v>2</v>
      </c>
    </row>
    <row r="2910" spans="1:9" x14ac:dyDescent="0.3">
      <c r="A2910" s="21" t="s">
        <v>3958</v>
      </c>
      <c r="B2910" s="21">
        <v>59350380</v>
      </c>
      <c r="C2910" s="21" t="s">
        <v>3957</v>
      </c>
      <c r="D2910" s="21"/>
      <c r="E2910" s="21"/>
      <c r="F2910" s="21" t="s">
        <v>202</v>
      </c>
      <c r="G2910" s="22" t="s">
        <v>5022</v>
      </c>
      <c r="H2910" s="22">
        <v>1</v>
      </c>
      <c r="I2910" s="22">
        <v>1</v>
      </c>
    </row>
    <row r="2911" spans="1:9" x14ac:dyDescent="0.3">
      <c r="A2911" s="23" t="s">
        <v>3058</v>
      </c>
      <c r="B2911" s="23">
        <v>59350390</v>
      </c>
      <c r="C2911" s="23" t="s">
        <v>3056</v>
      </c>
      <c r="D2911" s="23"/>
      <c r="E2911" s="23"/>
      <c r="F2911" s="23" t="s">
        <v>5014</v>
      </c>
      <c r="G2911" s="24" t="s">
        <v>5022</v>
      </c>
      <c r="H2911" s="24">
        <v>1.84615384615385</v>
      </c>
      <c r="I2911" s="24">
        <v>1.84615384615385</v>
      </c>
    </row>
    <row r="2912" spans="1:9" x14ac:dyDescent="0.3">
      <c r="A2912" s="21" t="s">
        <v>2840</v>
      </c>
      <c r="B2912" s="21">
        <v>59350400</v>
      </c>
      <c r="C2912" s="21" t="s">
        <v>2839</v>
      </c>
      <c r="D2912" s="21"/>
      <c r="E2912" s="21"/>
      <c r="F2912" s="21" t="s">
        <v>5014</v>
      </c>
      <c r="G2912" s="22" t="s">
        <v>5022</v>
      </c>
      <c r="H2912" s="22">
        <v>1</v>
      </c>
      <c r="I2912" s="22">
        <v>1</v>
      </c>
    </row>
    <row r="2913" spans="1:9" x14ac:dyDescent="0.3">
      <c r="A2913" s="23" t="s">
        <v>3175</v>
      </c>
      <c r="B2913" s="23">
        <v>59350420</v>
      </c>
      <c r="C2913" s="23" t="s">
        <v>3174</v>
      </c>
      <c r="D2913" s="23"/>
      <c r="E2913" s="23"/>
      <c r="F2913" s="23" t="s">
        <v>202</v>
      </c>
      <c r="G2913" s="24" t="s">
        <v>5022</v>
      </c>
      <c r="H2913" s="24">
        <v>10.681818181818199</v>
      </c>
      <c r="I2913" s="24">
        <v>10.681818181818199</v>
      </c>
    </row>
    <row r="2914" spans="1:9" x14ac:dyDescent="0.3">
      <c r="A2914" s="21" t="s">
        <v>4100</v>
      </c>
      <c r="B2914" s="21">
        <v>50200900</v>
      </c>
      <c r="C2914" s="21" t="s">
        <v>4101</v>
      </c>
      <c r="D2914" s="21"/>
      <c r="E2914" s="21"/>
      <c r="F2914" s="21" t="s">
        <v>179</v>
      </c>
      <c r="G2914" s="22">
        <v>191.59090909090909</v>
      </c>
      <c r="H2914" s="22">
        <v>166.136363636364</v>
      </c>
      <c r="I2914" s="22">
        <v>357.72727272727309</v>
      </c>
    </row>
    <row r="2915" spans="1:9" x14ac:dyDescent="0.3">
      <c r="A2915" s="23" t="s">
        <v>4102</v>
      </c>
      <c r="B2915" s="23">
        <v>50200911</v>
      </c>
      <c r="C2915" s="23" t="s">
        <v>4101</v>
      </c>
      <c r="D2915" s="23"/>
      <c r="E2915" s="23"/>
      <c r="F2915" s="23" t="s">
        <v>179</v>
      </c>
      <c r="G2915" s="24">
        <v>36.272727272727273</v>
      </c>
      <c r="H2915" s="24">
        <v>51.545454545454497</v>
      </c>
      <c r="I2915" s="24">
        <v>87.81818181818177</v>
      </c>
    </row>
    <row r="2916" spans="1:9" x14ac:dyDescent="0.3">
      <c r="A2916" s="21" t="s">
        <v>3226</v>
      </c>
      <c r="B2916" s="21">
        <v>50200920</v>
      </c>
      <c r="C2916" s="21" t="s">
        <v>3227</v>
      </c>
      <c r="D2916" s="21"/>
      <c r="E2916" s="21"/>
      <c r="F2916" s="21" t="s">
        <v>179</v>
      </c>
      <c r="G2916" s="22">
        <v>114.81818181818181</v>
      </c>
      <c r="H2916" s="22">
        <v>116.727272727273</v>
      </c>
      <c r="I2916" s="22">
        <v>231.54545454545482</v>
      </c>
    </row>
    <row r="2917" spans="1:9" x14ac:dyDescent="0.3">
      <c r="A2917" s="23" t="s">
        <v>3228</v>
      </c>
      <c r="B2917" s="23">
        <v>50200931</v>
      </c>
      <c r="C2917" s="23" t="s">
        <v>3227</v>
      </c>
      <c r="D2917" s="23"/>
      <c r="E2917" s="23"/>
      <c r="F2917" s="23" t="s">
        <v>179</v>
      </c>
      <c r="G2917" s="24">
        <v>18.954545454545453</v>
      </c>
      <c r="H2917" s="24">
        <v>26.772727272727298</v>
      </c>
      <c r="I2917" s="24">
        <v>45.727272727272748</v>
      </c>
    </row>
    <row r="2918" spans="1:9" x14ac:dyDescent="0.3">
      <c r="A2918" s="21" t="s">
        <v>3229</v>
      </c>
      <c r="B2918" s="21">
        <v>59370110</v>
      </c>
      <c r="C2918" s="21" t="s">
        <v>3230</v>
      </c>
      <c r="D2918" s="21"/>
      <c r="E2918" s="21"/>
      <c r="F2918" s="21" t="s">
        <v>5015</v>
      </c>
      <c r="G2918" s="22" t="s">
        <v>5022</v>
      </c>
      <c r="H2918" s="22" t="s">
        <v>5022</v>
      </c>
      <c r="I2918" s="22">
        <v>0</v>
      </c>
    </row>
    <row r="2919" spans="1:9" x14ac:dyDescent="0.3">
      <c r="A2919" s="23" t="s">
        <v>4891</v>
      </c>
      <c r="B2919" s="23">
        <v>59370120</v>
      </c>
      <c r="C2919" s="23" t="s">
        <v>3230</v>
      </c>
      <c r="D2919" s="23"/>
      <c r="E2919" s="23"/>
      <c r="F2919" s="23" t="s">
        <v>5015</v>
      </c>
      <c r="G2919" s="24">
        <v>0.72727272727272729</v>
      </c>
      <c r="H2919" s="24" t="s">
        <v>5022</v>
      </c>
      <c r="I2919" s="24">
        <v>0.72727272727272729</v>
      </c>
    </row>
    <row r="2920" spans="1:9" x14ac:dyDescent="0.3">
      <c r="A2920" s="23" t="s">
        <v>3742</v>
      </c>
      <c r="B2920" s="23">
        <v>59370130</v>
      </c>
      <c r="C2920" s="23" t="s">
        <v>3740</v>
      </c>
      <c r="D2920" s="23"/>
      <c r="E2920" s="23"/>
      <c r="F2920" s="23" t="s">
        <v>5015</v>
      </c>
      <c r="G2920" s="24">
        <v>9.0909090909090912E-2</v>
      </c>
      <c r="H2920" s="24" t="s">
        <v>5022</v>
      </c>
      <c r="I2920" s="24">
        <v>9.0909090909090912E-2</v>
      </c>
    </row>
    <row r="2921" spans="1:9" x14ac:dyDescent="0.3">
      <c r="A2921" s="21" t="s">
        <v>3743</v>
      </c>
      <c r="B2921" s="21">
        <v>59370140</v>
      </c>
      <c r="C2921" s="21" t="s">
        <v>3740</v>
      </c>
      <c r="D2921" s="21"/>
      <c r="E2921" s="21"/>
      <c r="F2921" s="21" t="s">
        <v>5015</v>
      </c>
      <c r="G2921" s="22">
        <v>0.31818181818181818</v>
      </c>
      <c r="H2921" s="22" t="s">
        <v>5022</v>
      </c>
      <c r="I2921" s="22">
        <v>0.31818181818181818</v>
      </c>
    </row>
    <row r="2922" spans="1:9" x14ac:dyDescent="0.3">
      <c r="A2922" s="23" t="s">
        <v>3196</v>
      </c>
      <c r="B2922" s="23">
        <v>59370150</v>
      </c>
      <c r="C2922" s="23" t="s">
        <v>3195</v>
      </c>
      <c r="D2922" s="23"/>
      <c r="E2922" s="23"/>
      <c r="F2922" s="23" t="s">
        <v>5015</v>
      </c>
      <c r="G2922" s="24">
        <v>9.0909090909090912E-2</v>
      </c>
      <c r="H2922" s="24" t="s">
        <v>5022</v>
      </c>
      <c r="I2922" s="24">
        <v>9.0909090909090912E-2</v>
      </c>
    </row>
    <row r="2923" spans="1:9" x14ac:dyDescent="0.3">
      <c r="A2923" s="21" t="s">
        <v>4892</v>
      </c>
      <c r="B2923" s="21">
        <v>59370160</v>
      </c>
      <c r="C2923" s="21" t="s">
        <v>3195</v>
      </c>
      <c r="D2923" s="21"/>
      <c r="E2923" s="21"/>
      <c r="F2923" s="21" t="s">
        <v>5015</v>
      </c>
      <c r="G2923" s="22">
        <v>0.5</v>
      </c>
      <c r="H2923" s="22" t="s">
        <v>5022</v>
      </c>
      <c r="I2923" s="22">
        <v>0.5</v>
      </c>
    </row>
    <row r="2924" spans="1:9" x14ac:dyDescent="0.3">
      <c r="A2924" s="23" t="s">
        <v>3079</v>
      </c>
      <c r="B2924" s="23">
        <v>59370170</v>
      </c>
      <c r="C2924" s="23" t="s">
        <v>3080</v>
      </c>
      <c r="D2924" s="23"/>
      <c r="E2924" s="23"/>
      <c r="F2924" s="23" t="s">
        <v>5015</v>
      </c>
      <c r="G2924" s="24">
        <v>0.18181818181818182</v>
      </c>
      <c r="H2924" s="24" t="s">
        <v>5022</v>
      </c>
      <c r="I2924" s="24">
        <v>0.18181818181818182</v>
      </c>
    </row>
    <row r="2925" spans="1:9" x14ac:dyDescent="0.3">
      <c r="A2925" s="21" t="s">
        <v>3081</v>
      </c>
      <c r="B2925" s="21">
        <v>59370180</v>
      </c>
      <c r="C2925" s="21" t="s">
        <v>3080</v>
      </c>
      <c r="D2925" s="21"/>
      <c r="E2925" s="21"/>
      <c r="F2925" s="21" t="s">
        <v>5015</v>
      </c>
      <c r="G2925" s="22">
        <v>1.9090909090909092</v>
      </c>
      <c r="H2925" s="22" t="s">
        <v>5022</v>
      </c>
      <c r="I2925" s="22">
        <v>1.9090909090909092</v>
      </c>
    </row>
    <row r="2926" spans="1:9" x14ac:dyDescent="0.3">
      <c r="A2926" s="23" t="s">
        <v>3608</v>
      </c>
      <c r="B2926" s="23">
        <v>59370190</v>
      </c>
      <c r="C2926" s="23" t="s">
        <v>3606</v>
      </c>
      <c r="D2926" s="23"/>
      <c r="E2926" s="23"/>
      <c r="F2926" s="23" t="s">
        <v>5012</v>
      </c>
      <c r="G2926" s="24" t="s">
        <v>5022</v>
      </c>
      <c r="H2926" s="24" t="s">
        <v>5022</v>
      </c>
      <c r="I2926" s="24">
        <v>0</v>
      </c>
    </row>
    <row r="2927" spans="1:9" x14ac:dyDescent="0.3">
      <c r="A2927" s="21" t="s">
        <v>4893</v>
      </c>
      <c r="B2927" s="21">
        <v>59370200</v>
      </c>
      <c r="C2927" s="21" t="s">
        <v>3606</v>
      </c>
      <c r="D2927" s="21"/>
      <c r="E2927" s="21"/>
      <c r="F2927" s="21" t="s">
        <v>5012</v>
      </c>
      <c r="G2927" s="22">
        <v>0.63636363636363635</v>
      </c>
      <c r="H2927" s="22" t="s">
        <v>5022</v>
      </c>
      <c r="I2927" s="22">
        <v>0.63636363636363635</v>
      </c>
    </row>
    <row r="2928" spans="1:9" x14ac:dyDescent="0.3">
      <c r="A2928" s="23" t="s">
        <v>3623</v>
      </c>
      <c r="B2928" s="23">
        <v>59370210</v>
      </c>
      <c r="C2928" s="23" t="s">
        <v>3621</v>
      </c>
      <c r="D2928" s="23"/>
      <c r="E2928" s="23"/>
      <c r="F2928" s="23" t="s">
        <v>5012</v>
      </c>
      <c r="G2928" s="24" t="s">
        <v>5022</v>
      </c>
      <c r="H2928" s="24" t="s">
        <v>5022</v>
      </c>
      <c r="I2928" s="24">
        <v>0</v>
      </c>
    </row>
    <row r="2929" spans="1:9" x14ac:dyDescent="0.3">
      <c r="A2929" s="23" t="s">
        <v>3624</v>
      </c>
      <c r="B2929" s="23">
        <v>59370220</v>
      </c>
      <c r="C2929" s="23" t="s">
        <v>3621</v>
      </c>
      <c r="D2929" s="23"/>
      <c r="E2929" s="23"/>
      <c r="F2929" s="23" t="s">
        <v>5012</v>
      </c>
      <c r="G2929" s="24">
        <v>1.5454545454545454</v>
      </c>
      <c r="H2929" s="24" t="s">
        <v>5022</v>
      </c>
      <c r="I2929" s="24">
        <v>1.5454545454545454</v>
      </c>
    </row>
    <row r="2930" spans="1:9" x14ac:dyDescent="0.3">
      <c r="A2930" s="23" t="s">
        <v>3746</v>
      </c>
      <c r="B2930" s="23">
        <v>59370230</v>
      </c>
      <c r="C2930" s="23" t="s">
        <v>3745</v>
      </c>
      <c r="D2930" s="23"/>
      <c r="E2930" s="23"/>
      <c r="F2930" s="23" t="s">
        <v>5012</v>
      </c>
      <c r="G2930" s="24">
        <v>0</v>
      </c>
      <c r="H2930" s="24" t="s">
        <v>5022</v>
      </c>
      <c r="I2930" s="24">
        <v>0</v>
      </c>
    </row>
    <row r="2931" spans="1:9" x14ac:dyDescent="0.3">
      <c r="A2931" s="23" t="s">
        <v>3167</v>
      </c>
      <c r="B2931" s="23">
        <v>59390020</v>
      </c>
      <c r="C2931" s="23" t="s">
        <v>3168</v>
      </c>
      <c r="D2931" s="23"/>
      <c r="E2931" s="23"/>
      <c r="F2931" s="23" t="s">
        <v>294</v>
      </c>
      <c r="G2931" s="24">
        <v>0.18181818181818182</v>
      </c>
      <c r="H2931" s="24" t="s">
        <v>5022</v>
      </c>
      <c r="I2931" s="24">
        <v>0.18181818181818182</v>
      </c>
    </row>
    <row r="2932" spans="1:9" x14ac:dyDescent="0.3">
      <c r="A2932" s="23" t="s">
        <v>3169</v>
      </c>
      <c r="B2932" s="23">
        <v>59390030</v>
      </c>
      <c r="C2932" s="23" t="s">
        <v>3168</v>
      </c>
      <c r="D2932" s="23"/>
      <c r="E2932" s="23"/>
      <c r="F2932" s="23" t="s">
        <v>294</v>
      </c>
      <c r="G2932" s="24">
        <v>0.27272727272727271</v>
      </c>
      <c r="H2932" s="24" t="s">
        <v>5022</v>
      </c>
      <c r="I2932" s="24">
        <v>0.27272727272727271</v>
      </c>
    </row>
    <row r="2933" spans="1:9" x14ac:dyDescent="0.3">
      <c r="A2933" s="21" t="s">
        <v>3902</v>
      </c>
      <c r="B2933" s="21">
        <v>59390040</v>
      </c>
      <c r="C2933" s="21" t="s">
        <v>3903</v>
      </c>
      <c r="D2933" s="21"/>
      <c r="E2933" s="21"/>
      <c r="F2933" s="21" t="s">
        <v>294</v>
      </c>
      <c r="G2933" s="22">
        <v>0.45454545454545453</v>
      </c>
      <c r="H2933" s="22" t="s">
        <v>5022</v>
      </c>
      <c r="I2933" s="22">
        <v>0.45454545454545453</v>
      </c>
    </row>
    <row r="2934" spans="1:9" x14ac:dyDescent="0.3">
      <c r="A2934" s="21" t="s">
        <v>4616</v>
      </c>
      <c r="B2934" s="21">
        <v>59390050</v>
      </c>
      <c r="C2934" s="21" t="s">
        <v>3903</v>
      </c>
      <c r="D2934" s="21"/>
      <c r="E2934" s="21"/>
      <c r="F2934" s="21" t="s">
        <v>294</v>
      </c>
      <c r="G2934" s="22">
        <v>2.2727272727272729</v>
      </c>
      <c r="H2934" s="22" t="s">
        <v>5022</v>
      </c>
      <c r="I2934" s="22">
        <v>2.2727272727272729</v>
      </c>
    </row>
    <row r="2935" spans="1:9" x14ac:dyDescent="0.3">
      <c r="A2935" s="23" t="s">
        <v>4431</v>
      </c>
      <c r="B2935" s="23">
        <v>59390060</v>
      </c>
      <c r="C2935" s="23" t="s">
        <v>4432</v>
      </c>
      <c r="D2935" s="23"/>
      <c r="E2935" s="23"/>
      <c r="F2935" s="23" t="s">
        <v>5016</v>
      </c>
      <c r="G2935" s="24">
        <v>2.4545454545454546</v>
      </c>
      <c r="H2935" s="24" t="s">
        <v>5022</v>
      </c>
      <c r="I2935" s="24">
        <v>2.4545454545454546</v>
      </c>
    </row>
    <row r="2936" spans="1:9" x14ac:dyDescent="0.3">
      <c r="A2936" s="21" t="s">
        <v>4433</v>
      </c>
      <c r="B2936" s="21">
        <v>59390070</v>
      </c>
      <c r="C2936" s="21" t="s">
        <v>4432</v>
      </c>
      <c r="D2936" s="21"/>
      <c r="E2936" s="21"/>
      <c r="F2936" s="21" t="s">
        <v>5016</v>
      </c>
      <c r="G2936" s="22">
        <v>1.5</v>
      </c>
      <c r="H2936" s="22" t="s">
        <v>5022</v>
      </c>
      <c r="I2936" s="22">
        <v>1.5</v>
      </c>
    </row>
    <row r="2937" spans="1:9" x14ac:dyDescent="0.3">
      <c r="A2937" s="23" t="s">
        <v>3299</v>
      </c>
      <c r="B2937" s="23">
        <v>59390080</v>
      </c>
      <c r="C2937" s="23" t="s">
        <v>3300</v>
      </c>
      <c r="D2937" s="23"/>
      <c r="E2937" s="23"/>
      <c r="F2937" s="23" t="s">
        <v>524</v>
      </c>
      <c r="G2937" s="24">
        <v>0.81818181818181823</v>
      </c>
      <c r="H2937" s="24" t="s">
        <v>5022</v>
      </c>
      <c r="I2937" s="24">
        <v>0.81818181818181823</v>
      </c>
    </row>
    <row r="2938" spans="1:9" x14ac:dyDescent="0.3">
      <c r="A2938" s="21" t="s">
        <v>3301</v>
      </c>
      <c r="B2938" s="21">
        <v>59390090</v>
      </c>
      <c r="C2938" s="21" t="s">
        <v>3300</v>
      </c>
      <c r="D2938" s="21"/>
      <c r="E2938" s="21"/>
      <c r="F2938" s="21" t="s">
        <v>524</v>
      </c>
      <c r="G2938" s="22">
        <v>4.5454545454545456E-2</v>
      </c>
      <c r="H2938" s="22" t="s">
        <v>5022</v>
      </c>
      <c r="I2938" s="22">
        <v>4.5454545454545456E-2</v>
      </c>
    </row>
    <row r="2939" spans="1:9" x14ac:dyDescent="0.3">
      <c r="A2939" s="23" t="s">
        <v>4368</v>
      </c>
      <c r="B2939" s="23">
        <v>59390100</v>
      </c>
      <c r="C2939" s="23" t="s">
        <v>4369</v>
      </c>
      <c r="D2939" s="23"/>
      <c r="E2939" s="23"/>
      <c r="F2939" s="23" t="s">
        <v>294</v>
      </c>
      <c r="G2939" s="24">
        <v>0.31818181818181818</v>
      </c>
      <c r="H2939" s="24" t="s">
        <v>5022</v>
      </c>
      <c r="I2939" s="24">
        <v>0.31818181818181818</v>
      </c>
    </row>
    <row r="2940" spans="1:9" x14ac:dyDescent="0.3">
      <c r="A2940" s="23" t="s">
        <v>4370</v>
      </c>
      <c r="B2940" s="23">
        <v>59390110</v>
      </c>
      <c r="C2940" s="23" t="s">
        <v>4369</v>
      </c>
      <c r="D2940" s="23"/>
      <c r="E2940" s="23"/>
      <c r="F2940" s="23" t="s">
        <v>294</v>
      </c>
      <c r="G2940" s="24">
        <v>2.3181818181818183</v>
      </c>
      <c r="H2940" s="24" t="s">
        <v>5022</v>
      </c>
      <c r="I2940" s="24">
        <v>2.3181818181818183</v>
      </c>
    </row>
    <row r="2941" spans="1:9" x14ac:dyDescent="0.3">
      <c r="A2941" s="23" t="s">
        <v>4822</v>
      </c>
      <c r="B2941" s="23">
        <v>50005980</v>
      </c>
      <c r="C2941" s="23" t="s">
        <v>4427</v>
      </c>
      <c r="D2941" s="23"/>
      <c r="E2941" s="23"/>
      <c r="F2941" s="23" t="s">
        <v>15</v>
      </c>
      <c r="G2941" s="24" t="s">
        <v>5022</v>
      </c>
      <c r="H2941" s="24" t="s">
        <v>5022</v>
      </c>
      <c r="I2941" s="24">
        <v>0</v>
      </c>
    </row>
    <row r="2942" spans="1:9" x14ac:dyDescent="0.3">
      <c r="A2942" s="21" t="s">
        <v>4227</v>
      </c>
      <c r="B2942" s="21">
        <v>50006540</v>
      </c>
      <c r="C2942" s="21" t="s">
        <v>4228</v>
      </c>
      <c r="D2942" s="21"/>
      <c r="E2942" s="21" t="s">
        <v>4953</v>
      </c>
      <c r="F2942" s="21" t="s">
        <v>15</v>
      </c>
      <c r="G2942" s="22" t="s">
        <v>5022</v>
      </c>
      <c r="H2942" s="22" t="s">
        <v>5022</v>
      </c>
      <c r="I2942" s="22">
        <v>0</v>
      </c>
    </row>
    <row r="2943" spans="1:9" x14ac:dyDescent="0.3">
      <c r="A2943" s="21" t="s">
        <v>3937</v>
      </c>
      <c r="B2943" s="21">
        <v>59390140</v>
      </c>
      <c r="C2943" s="21" t="s">
        <v>3938</v>
      </c>
      <c r="D2943" s="21"/>
      <c r="E2943" s="21"/>
      <c r="F2943" s="21" t="s">
        <v>524</v>
      </c>
      <c r="G2943" s="22">
        <v>6.4545454545454541</v>
      </c>
      <c r="H2943" s="22" t="s">
        <v>5022</v>
      </c>
      <c r="I2943" s="22">
        <v>6.4545454545454541</v>
      </c>
    </row>
    <row r="2944" spans="1:9" x14ac:dyDescent="0.3">
      <c r="A2944" s="23" t="s">
        <v>3939</v>
      </c>
      <c r="B2944" s="23">
        <v>59390150</v>
      </c>
      <c r="C2944" s="23" t="s">
        <v>3938</v>
      </c>
      <c r="D2944" s="23"/>
      <c r="E2944" s="23"/>
      <c r="F2944" s="23" t="s">
        <v>524</v>
      </c>
      <c r="G2944" s="24">
        <v>1.3636363636363635</v>
      </c>
      <c r="H2944" s="24" t="s">
        <v>5022</v>
      </c>
      <c r="I2944" s="24">
        <v>1.3636363636363635</v>
      </c>
    </row>
    <row r="2945" spans="1:9" x14ac:dyDescent="0.3">
      <c r="A2945" s="21" t="s">
        <v>674</v>
      </c>
      <c r="B2945" s="21">
        <v>59390160</v>
      </c>
      <c r="C2945" s="21" t="s">
        <v>675</v>
      </c>
      <c r="D2945" s="21"/>
      <c r="E2945" s="21"/>
      <c r="F2945" s="21" t="s">
        <v>524</v>
      </c>
      <c r="G2945" s="22">
        <v>1.5909090909090908</v>
      </c>
      <c r="H2945" s="22" t="s">
        <v>5022</v>
      </c>
      <c r="I2945" s="22">
        <v>1.5909090909090908</v>
      </c>
    </row>
    <row r="2946" spans="1:9" x14ac:dyDescent="0.3">
      <c r="A2946" s="23" t="s">
        <v>733</v>
      </c>
      <c r="B2946" s="23">
        <v>59390170</v>
      </c>
      <c r="C2946" s="23" t="s">
        <v>675</v>
      </c>
      <c r="D2946" s="23"/>
      <c r="E2946" s="23"/>
      <c r="F2946" s="23" t="s">
        <v>524</v>
      </c>
      <c r="G2946" s="24">
        <v>0.27272727272727271</v>
      </c>
      <c r="H2946" s="24" t="s">
        <v>5022</v>
      </c>
      <c r="I2946" s="24">
        <v>0.27272727272727271</v>
      </c>
    </row>
    <row r="2947" spans="1:9" x14ac:dyDescent="0.3">
      <c r="A2947" s="21" t="s">
        <v>759</v>
      </c>
      <c r="B2947" s="21">
        <v>59390180</v>
      </c>
      <c r="C2947" s="21" t="s">
        <v>760</v>
      </c>
      <c r="D2947" s="21"/>
      <c r="E2947" s="21"/>
      <c r="F2947" s="21" t="s">
        <v>524</v>
      </c>
      <c r="G2947" s="22">
        <v>4.5454545454545456E-2</v>
      </c>
      <c r="H2947" s="22" t="s">
        <v>5022</v>
      </c>
      <c r="I2947" s="22">
        <v>4.5454545454545456E-2</v>
      </c>
    </row>
    <row r="2948" spans="1:9" x14ac:dyDescent="0.3">
      <c r="A2948" s="23" t="s">
        <v>743</v>
      </c>
      <c r="B2948" s="23">
        <v>59420020</v>
      </c>
      <c r="C2948" s="23" t="s">
        <v>644</v>
      </c>
      <c r="D2948" s="23"/>
      <c r="E2948" s="23"/>
      <c r="F2948" s="23" t="s">
        <v>452</v>
      </c>
      <c r="G2948" s="24" t="s">
        <v>5022</v>
      </c>
      <c r="H2948" s="24">
        <v>1.63636363636364</v>
      </c>
      <c r="I2948" s="24">
        <v>1.63636363636364</v>
      </c>
    </row>
    <row r="2949" spans="1:9" x14ac:dyDescent="0.3">
      <c r="A2949" s="21" t="s">
        <v>643</v>
      </c>
      <c r="B2949" s="21">
        <v>59420030</v>
      </c>
      <c r="C2949" s="21" t="s">
        <v>644</v>
      </c>
      <c r="D2949" s="21"/>
      <c r="E2949" s="21"/>
      <c r="F2949" s="21" t="s">
        <v>452</v>
      </c>
      <c r="G2949" s="22" t="s">
        <v>5022</v>
      </c>
      <c r="H2949" s="22">
        <v>2.9047619047619002</v>
      </c>
      <c r="I2949" s="22">
        <v>2.9047619047619002</v>
      </c>
    </row>
    <row r="2950" spans="1:9" x14ac:dyDescent="0.3">
      <c r="A2950" s="23" t="s">
        <v>667</v>
      </c>
      <c r="B2950" s="23">
        <v>59420040</v>
      </c>
      <c r="C2950" s="23" t="s">
        <v>660</v>
      </c>
      <c r="D2950" s="23"/>
      <c r="E2950" s="23"/>
      <c r="F2950" s="23" t="s">
        <v>452</v>
      </c>
      <c r="G2950" s="24" t="s">
        <v>5022</v>
      </c>
      <c r="H2950" s="24">
        <v>1.4</v>
      </c>
      <c r="I2950" s="24">
        <v>1.4</v>
      </c>
    </row>
    <row r="2951" spans="1:9" x14ac:dyDescent="0.3">
      <c r="A2951" s="21" t="s">
        <v>659</v>
      </c>
      <c r="B2951" s="21">
        <v>59420050</v>
      </c>
      <c r="C2951" s="21" t="s">
        <v>660</v>
      </c>
      <c r="D2951" s="21"/>
      <c r="E2951" s="21"/>
      <c r="F2951" s="21" t="s">
        <v>452</v>
      </c>
      <c r="G2951" s="22" t="s">
        <v>5022</v>
      </c>
      <c r="H2951" s="22">
        <v>2.75</v>
      </c>
      <c r="I2951" s="22">
        <v>2.75</v>
      </c>
    </row>
    <row r="2952" spans="1:9" x14ac:dyDescent="0.3">
      <c r="A2952" s="23" t="s">
        <v>4761</v>
      </c>
      <c r="B2952" s="23">
        <v>59420060</v>
      </c>
      <c r="C2952" s="23" t="s">
        <v>4762</v>
      </c>
      <c r="D2952" s="23"/>
      <c r="E2952" s="23"/>
      <c r="F2952" s="23" t="s">
        <v>153</v>
      </c>
      <c r="G2952" s="24" t="s">
        <v>5022</v>
      </c>
      <c r="H2952" s="24">
        <v>5.5384615384615401</v>
      </c>
      <c r="I2952" s="24">
        <v>5.5384615384615401</v>
      </c>
    </row>
    <row r="2953" spans="1:9" x14ac:dyDescent="0.3">
      <c r="A2953" s="21" t="s">
        <v>2374</v>
      </c>
      <c r="B2953" s="21">
        <v>59432020</v>
      </c>
      <c r="C2953" s="21" t="s">
        <v>2375</v>
      </c>
      <c r="D2953" s="21"/>
      <c r="E2953" s="21"/>
      <c r="F2953" s="21" t="s">
        <v>5000</v>
      </c>
      <c r="G2953" s="22" t="s">
        <v>5022</v>
      </c>
      <c r="H2953" s="22" t="s">
        <v>5022</v>
      </c>
      <c r="I2953" s="22">
        <v>0</v>
      </c>
    </row>
    <row r="2954" spans="1:9" x14ac:dyDescent="0.3">
      <c r="A2954" s="23" t="s">
        <v>2376</v>
      </c>
      <c r="B2954" s="23">
        <v>59432030</v>
      </c>
      <c r="C2954" s="23" t="s">
        <v>2375</v>
      </c>
      <c r="D2954" s="23"/>
      <c r="E2954" s="23"/>
      <c r="F2954" s="23" t="s">
        <v>5000</v>
      </c>
      <c r="G2954" s="24" t="s">
        <v>5022</v>
      </c>
      <c r="H2954" s="24" t="s">
        <v>5022</v>
      </c>
      <c r="I2954" s="24">
        <v>0</v>
      </c>
    </row>
    <row r="2955" spans="1:9" x14ac:dyDescent="0.3">
      <c r="A2955" s="21" t="s">
        <v>2377</v>
      </c>
      <c r="B2955" s="21">
        <v>59432040</v>
      </c>
      <c r="C2955" s="21" t="s">
        <v>2378</v>
      </c>
      <c r="D2955" s="21"/>
      <c r="E2955" s="21"/>
      <c r="F2955" s="21" t="s">
        <v>5000</v>
      </c>
      <c r="G2955" s="22" t="s">
        <v>5022</v>
      </c>
      <c r="H2955" s="22" t="s">
        <v>5022</v>
      </c>
      <c r="I2955" s="22">
        <v>0</v>
      </c>
    </row>
    <row r="2956" spans="1:9" x14ac:dyDescent="0.3">
      <c r="A2956" s="23" t="s">
        <v>2379</v>
      </c>
      <c r="B2956" s="23">
        <v>59432050</v>
      </c>
      <c r="C2956" s="23" t="s">
        <v>2378</v>
      </c>
      <c r="D2956" s="23"/>
      <c r="E2956" s="23"/>
      <c r="F2956" s="23" t="s">
        <v>5000</v>
      </c>
      <c r="G2956" s="24" t="s">
        <v>5022</v>
      </c>
      <c r="H2956" s="24" t="s">
        <v>5022</v>
      </c>
      <c r="I2956" s="24">
        <v>0</v>
      </c>
    </row>
    <row r="2957" spans="1:9" x14ac:dyDescent="0.3">
      <c r="A2957" s="21" t="s">
        <v>2380</v>
      </c>
      <c r="B2957" s="21">
        <v>59432060</v>
      </c>
      <c r="C2957" s="21" t="s">
        <v>2381</v>
      </c>
      <c r="D2957" s="21"/>
      <c r="E2957" s="21"/>
      <c r="F2957" s="21" t="s">
        <v>5000</v>
      </c>
      <c r="G2957" s="22" t="s">
        <v>5022</v>
      </c>
      <c r="H2957" s="22" t="s">
        <v>5022</v>
      </c>
      <c r="I2957" s="22">
        <v>0</v>
      </c>
    </row>
    <row r="2958" spans="1:9" x14ac:dyDescent="0.3">
      <c r="A2958" s="23" t="s">
        <v>2382</v>
      </c>
      <c r="B2958" s="23">
        <v>59432070</v>
      </c>
      <c r="C2958" s="23" t="s">
        <v>2381</v>
      </c>
      <c r="D2958" s="23"/>
      <c r="E2958" s="23"/>
      <c r="F2958" s="23" t="s">
        <v>5000</v>
      </c>
      <c r="G2958" s="24" t="s">
        <v>5022</v>
      </c>
      <c r="H2958" s="24" t="s">
        <v>5022</v>
      </c>
      <c r="I2958" s="24">
        <v>0</v>
      </c>
    </row>
    <row r="2959" spans="1:9" x14ac:dyDescent="0.3">
      <c r="A2959" s="21" t="s">
        <v>653</v>
      </c>
      <c r="B2959" s="21">
        <v>59442020</v>
      </c>
      <c r="C2959" s="21" t="s">
        <v>325</v>
      </c>
      <c r="D2959" s="21"/>
      <c r="E2959" s="21"/>
      <c r="F2959" s="21" t="s">
        <v>326</v>
      </c>
      <c r="G2959" s="22" t="s">
        <v>5022</v>
      </c>
      <c r="H2959" s="22">
        <v>1.8333333333333299</v>
      </c>
      <c r="I2959" s="22">
        <v>1.8333333333333299</v>
      </c>
    </row>
    <row r="2960" spans="1:9" x14ac:dyDescent="0.3">
      <c r="A2960" s="23" t="s">
        <v>324</v>
      </c>
      <c r="B2960" s="23">
        <v>59442030</v>
      </c>
      <c r="C2960" s="23" t="s">
        <v>325</v>
      </c>
      <c r="D2960" s="23"/>
      <c r="E2960" s="23"/>
      <c r="F2960" s="23" t="s">
        <v>326</v>
      </c>
      <c r="G2960" s="24" t="s">
        <v>5022</v>
      </c>
      <c r="H2960" s="24">
        <v>16.2</v>
      </c>
      <c r="I2960" s="24">
        <v>16.2</v>
      </c>
    </row>
    <row r="2961" spans="1:9" x14ac:dyDescent="0.3">
      <c r="A2961" s="21" t="s">
        <v>683</v>
      </c>
      <c r="B2961" s="21">
        <v>59442040</v>
      </c>
      <c r="C2961" s="21" t="s">
        <v>684</v>
      </c>
      <c r="D2961" s="21"/>
      <c r="E2961" s="21"/>
      <c r="F2961" s="21" t="s">
        <v>326</v>
      </c>
      <c r="G2961" s="22" t="s">
        <v>5022</v>
      </c>
      <c r="H2961" s="22">
        <v>1.9090909090909101</v>
      </c>
      <c r="I2961" s="22">
        <v>1.9090909090909101</v>
      </c>
    </row>
    <row r="2962" spans="1:9" x14ac:dyDescent="0.3">
      <c r="A2962" s="23" t="s">
        <v>2383</v>
      </c>
      <c r="B2962" s="23">
        <v>59442050</v>
      </c>
      <c r="C2962" s="23" t="s">
        <v>684</v>
      </c>
      <c r="D2962" s="23"/>
      <c r="E2962" s="23"/>
      <c r="F2962" s="23" t="s">
        <v>326</v>
      </c>
      <c r="G2962" s="24" t="s">
        <v>5022</v>
      </c>
      <c r="H2962" s="24">
        <v>9.71428571428571</v>
      </c>
      <c r="I2962" s="24">
        <v>9.71428571428571</v>
      </c>
    </row>
    <row r="2963" spans="1:9" x14ac:dyDescent="0.3">
      <c r="A2963" s="21" t="s">
        <v>822</v>
      </c>
      <c r="B2963" s="21">
        <v>59450070</v>
      </c>
      <c r="C2963" s="21" t="s">
        <v>823</v>
      </c>
      <c r="D2963" s="21"/>
      <c r="E2963" s="21"/>
      <c r="F2963" s="21" t="s">
        <v>58</v>
      </c>
      <c r="G2963" s="22" t="s">
        <v>5022</v>
      </c>
      <c r="H2963" s="22" t="s">
        <v>5022</v>
      </c>
      <c r="I2963" s="22">
        <v>0</v>
      </c>
    </row>
    <row r="2964" spans="1:9" x14ac:dyDescent="0.3">
      <c r="A2964" s="23" t="s">
        <v>824</v>
      </c>
      <c r="B2964" s="23">
        <v>59450080</v>
      </c>
      <c r="C2964" s="23" t="s">
        <v>823</v>
      </c>
      <c r="D2964" s="23"/>
      <c r="E2964" s="23"/>
      <c r="F2964" s="23" t="s">
        <v>58</v>
      </c>
      <c r="G2964" s="24" t="s">
        <v>5022</v>
      </c>
      <c r="H2964" s="24" t="s">
        <v>5022</v>
      </c>
      <c r="I2964" s="24">
        <v>0</v>
      </c>
    </row>
    <row r="2965" spans="1:9" x14ac:dyDescent="0.3">
      <c r="A2965" s="21" t="s">
        <v>4371</v>
      </c>
      <c r="B2965" s="21">
        <v>50200940</v>
      </c>
      <c r="C2965" s="21" t="s">
        <v>4372</v>
      </c>
      <c r="D2965" s="21"/>
      <c r="E2965" s="21"/>
      <c r="F2965" s="21" t="s">
        <v>179</v>
      </c>
      <c r="G2965" s="22">
        <v>159.31818181818181</v>
      </c>
      <c r="H2965" s="22">
        <v>172.5</v>
      </c>
      <c r="I2965" s="22">
        <v>331.81818181818181</v>
      </c>
    </row>
    <row r="2966" spans="1:9" x14ac:dyDescent="0.3">
      <c r="A2966" s="23" t="s">
        <v>4373</v>
      </c>
      <c r="B2966" s="23">
        <v>50200951</v>
      </c>
      <c r="C2966" s="23" t="s">
        <v>4372</v>
      </c>
      <c r="D2966" s="23"/>
      <c r="E2966" s="23"/>
      <c r="F2966" s="23" t="s">
        <v>179</v>
      </c>
      <c r="G2966" s="24">
        <v>24.272727272727273</v>
      </c>
      <c r="H2966" s="24">
        <v>49.181818181818201</v>
      </c>
      <c r="I2966" s="24">
        <v>73.454545454545467</v>
      </c>
    </row>
    <row r="2967" spans="1:9" x14ac:dyDescent="0.3">
      <c r="A2967" s="21" t="s">
        <v>656</v>
      </c>
      <c r="B2967" s="21">
        <v>59450110</v>
      </c>
      <c r="C2967" s="21" t="s">
        <v>573</v>
      </c>
      <c r="D2967" s="21"/>
      <c r="E2967" s="21"/>
      <c r="F2967" s="21" t="s">
        <v>58</v>
      </c>
      <c r="G2967" s="22" t="s">
        <v>5022</v>
      </c>
      <c r="H2967" s="22">
        <v>1.4166666666666701</v>
      </c>
      <c r="I2967" s="22">
        <v>1.4166666666666701</v>
      </c>
    </row>
    <row r="2968" spans="1:9" x14ac:dyDescent="0.3">
      <c r="A2968" s="23" t="s">
        <v>572</v>
      </c>
      <c r="B2968" s="23">
        <v>59450120</v>
      </c>
      <c r="C2968" s="23" t="s">
        <v>573</v>
      </c>
      <c r="D2968" s="23"/>
      <c r="E2968" s="23"/>
      <c r="F2968" s="23" t="s">
        <v>58</v>
      </c>
      <c r="G2968" s="24" t="s">
        <v>5022</v>
      </c>
      <c r="H2968" s="24">
        <v>2.4545454545454501</v>
      </c>
      <c r="I2968" s="24">
        <v>2.4545454545454501</v>
      </c>
    </row>
    <row r="2969" spans="1:9" x14ac:dyDescent="0.3">
      <c r="A2969" s="21" t="s">
        <v>3467</v>
      </c>
      <c r="B2969" s="21">
        <v>59450130</v>
      </c>
      <c r="C2969" s="21" t="s">
        <v>76</v>
      </c>
      <c r="D2969" s="21"/>
      <c r="E2969" s="21"/>
      <c r="F2969" s="21" t="s">
        <v>58</v>
      </c>
      <c r="G2969" s="22" t="s">
        <v>5022</v>
      </c>
      <c r="H2969" s="22">
        <v>16.954545454545499</v>
      </c>
      <c r="I2969" s="22">
        <v>16.954545454545499</v>
      </c>
    </row>
    <row r="2970" spans="1:9" x14ac:dyDescent="0.3">
      <c r="A2970" s="23" t="s">
        <v>303</v>
      </c>
      <c r="B2970" s="23">
        <v>59450140</v>
      </c>
      <c r="C2970" s="23" t="s">
        <v>76</v>
      </c>
      <c r="D2970" s="23"/>
      <c r="E2970" s="23"/>
      <c r="F2970" s="23" t="s">
        <v>58</v>
      </c>
      <c r="G2970" s="24" t="s">
        <v>5022</v>
      </c>
      <c r="H2970" s="24">
        <v>14.7272727272727</v>
      </c>
      <c r="I2970" s="24">
        <v>14.7272727272727</v>
      </c>
    </row>
    <row r="2971" spans="1:9" x14ac:dyDescent="0.3">
      <c r="A2971" s="21" t="s">
        <v>825</v>
      </c>
      <c r="B2971" s="21">
        <v>59450150</v>
      </c>
      <c r="C2971" s="21" t="s">
        <v>823</v>
      </c>
      <c r="D2971" s="21"/>
      <c r="E2971" s="21"/>
      <c r="F2971" s="21" t="s">
        <v>58</v>
      </c>
      <c r="G2971" s="22" t="s">
        <v>5022</v>
      </c>
      <c r="H2971" s="22" t="s">
        <v>5022</v>
      </c>
      <c r="I2971" s="22">
        <v>0</v>
      </c>
    </row>
    <row r="2972" spans="1:9" x14ac:dyDescent="0.3">
      <c r="A2972" s="23" t="s">
        <v>4795</v>
      </c>
      <c r="B2972" s="23">
        <v>59450160</v>
      </c>
      <c r="C2972" s="23" t="s">
        <v>4796</v>
      </c>
      <c r="D2972" s="23"/>
      <c r="E2972" s="23"/>
      <c r="F2972" s="23" t="s">
        <v>5017</v>
      </c>
      <c r="G2972" s="24" t="s">
        <v>5022</v>
      </c>
      <c r="H2972" s="24">
        <v>1.1111111111111101</v>
      </c>
      <c r="I2972" s="24">
        <v>1.1111111111111101</v>
      </c>
    </row>
    <row r="2973" spans="1:9" x14ac:dyDescent="0.3">
      <c r="A2973" s="21" t="s">
        <v>4797</v>
      </c>
      <c r="B2973" s="21">
        <v>59450170</v>
      </c>
      <c r="C2973" s="21" t="s">
        <v>4796</v>
      </c>
      <c r="D2973" s="21"/>
      <c r="E2973" s="21"/>
      <c r="F2973" s="21" t="s">
        <v>5017</v>
      </c>
      <c r="G2973" s="22" t="s">
        <v>5022</v>
      </c>
      <c r="H2973" s="22">
        <v>1</v>
      </c>
      <c r="I2973" s="22">
        <v>1</v>
      </c>
    </row>
    <row r="2974" spans="1:9" x14ac:dyDescent="0.3">
      <c r="A2974" s="23" t="s">
        <v>827</v>
      </c>
      <c r="B2974" s="23">
        <v>59450190</v>
      </c>
      <c r="C2974" s="23" t="s">
        <v>823</v>
      </c>
      <c r="D2974" s="23"/>
      <c r="E2974" s="23"/>
      <c r="F2974" s="23" t="s">
        <v>58</v>
      </c>
      <c r="G2974" s="24" t="s">
        <v>5022</v>
      </c>
      <c r="H2974" s="24" t="s">
        <v>5022</v>
      </c>
      <c r="I2974" s="24">
        <v>0</v>
      </c>
    </row>
    <row r="2975" spans="1:9" x14ac:dyDescent="0.3">
      <c r="A2975" s="21" t="s">
        <v>829</v>
      </c>
      <c r="B2975" s="21">
        <v>59450200</v>
      </c>
      <c r="C2975" s="21" t="s">
        <v>823</v>
      </c>
      <c r="D2975" s="21"/>
      <c r="E2975" s="21"/>
      <c r="F2975" s="21" t="s">
        <v>58</v>
      </c>
      <c r="G2975" s="22" t="s">
        <v>5022</v>
      </c>
      <c r="H2975" s="22" t="s">
        <v>5022</v>
      </c>
      <c r="I2975" s="22">
        <v>0</v>
      </c>
    </row>
    <row r="2976" spans="1:9" x14ac:dyDescent="0.3">
      <c r="A2976" s="23" t="s">
        <v>831</v>
      </c>
      <c r="B2976" s="23">
        <v>59450210</v>
      </c>
      <c r="C2976" s="23" t="s">
        <v>778</v>
      </c>
      <c r="D2976" s="23"/>
      <c r="E2976" s="23"/>
      <c r="F2976" s="23" t="s">
        <v>306</v>
      </c>
      <c r="G2976" s="24" t="s">
        <v>5022</v>
      </c>
      <c r="H2976" s="24">
        <v>1</v>
      </c>
      <c r="I2976" s="24">
        <v>1</v>
      </c>
    </row>
    <row r="2977" spans="1:9" x14ac:dyDescent="0.3">
      <c r="A2977" s="21" t="s">
        <v>305</v>
      </c>
      <c r="B2977" s="21">
        <v>59450220</v>
      </c>
      <c r="C2977" s="21" t="s">
        <v>57</v>
      </c>
      <c r="D2977" s="21"/>
      <c r="E2977" s="21"/>
      <c r="F2977" s="21" t="s">
        <v>306</v>
      </c>
      <c r="G2977" s="22" t="s">
        <v>5022</v>
      </c>
      <c r="H2977" s="22">
        <v>20.318181818181799</v>
      </c>
      <c r="I2977" s="22">
        <v>20.318181818181799</v>
      </c>
    </row>
    <row r="2978" spans="1:9" x14ac:dyDescent="0.3">
      <c r="A2978" s="23" t="s">
        <v>396</v>
      </c>
      <c r="B2978" s="23">
        <v>59450230</v>
      </c>
      <c r="C2978" s="23" t="s">
        <v>57</v>
      </c>
      <c r="D2978" s="23"/>
      <c r="E2978" s="23"/>
      <c r="F2978" s="23" t="s">
        <v>306</v>
      </c>
      <c r="G2978" s="24" t="s">
        <v>5022</v>
      </c>
      <c r="H2978" s="24">
        <v>12.318181818181801</v>
      </c>
      <c r="I2978" s="24">
        <v>12.318181818181801</v>
      </c>
    </row>
    <row r="2979" spans="1:9" x14ac:dyDescent="0.3">
      <c r="A2979" s="21" t="s">
        <v>678</v>
      </c>
      <c r="B2979" s="21">
        <v>59450240</v>
      </c>
      <c r="C2979" s="21" t="s">
        <v>679</v>
      </c>
      <c r="D2979" s="21"/>
      <c r="E2979" s="21"/>
      <c r="F2979" s="21" t="s">
        <v>58</v>
      </c>
      <c r="G2979" s="22" t="s">
        <v>5022</v>
      </c>
      <c r="H2979" s="22">
        <v>2.2272727272727302</v>
      </c>
      <c r="I2979" s="22">
        <v>2.2272727272727302</v>
      </c>
    </row>
    <row r="2980" spans="1:9" x14ac:dyDescent="0.3">
      <c r="A2980" s="23" t="s">
        <v>721</v>
      </c>
      <c r="B2980" s="23">
        <v>59450250</v>
      </c>
      <c r="C2980" s="23" t="s">
        <v>679</v>
      </c>
      <c r="D2980" s="23"/>
      <c r="E2980" s="23"/>
      <c r="F2980" s="23" t="s">
        <v>58</v>
      </c>
      <c r="G2980" s="24" t="s">
        <v>5022</v>
      </c>
      <c r="H2980" s="24">
        <v>1.3</v>
      </c>
      <c r="I2980" s="24">
        <v>1.3</v>
      </c>
    </row>
    <row r="2981" spans="1:9" x14ac:dyDescent="0.3">
      <c r="A2981" s="21" t="s">
        <v>219</v>
      </c>
      <c r="B2981" s="21">
        <v>59450260</v>
      </c>
      <c r="C2981" s="21" t="s">
        <v>220</v>
      </c>
      <c r="D2981" s="21"/>
      <c r="E2981" s="21"/>
      <c r="F2981" s="21" t="s">
        <v>58</v>
      </c>
      <c r="G2981" s="22" t="s">
        <v>5022</v>
      </c>
      <c r="H2981" s="22">
        <v>27</v>
      </c>
      <c r="I2981" s="22">
        <v>27</v>
      </c>
    </row>
    <row r="2982" spans="1:9" x14ac:dyDescent="0.3">
      <c r="A2982" s="23" t="s">
        <v>384</v>
      </c>
      <c r="B2982" s="23">
        <v>59450270</v>
      </c>
      <c r="C2982" s="23" t="s">
        <v>220</v>
      </c>
      <c r="D2982" s="23"/>
      <c r="E2982" s="23"/>
      <c r="F2982" s="23" t="s">
        <v>58</v>
      </c>
      <c r="G2982" s="24" t="s">
        <v>5022</v>
      </c>
      <c r="H2982" s="24">
        <v>10.545454545454501</v>
      </c>
      <c r="I2982" s="24">
        <v>10.545454545454501</v>
      </c>
    </row>
    <row r="2983" spans="1:9" x14ac:dyDescent="0.3">
      <c r="A2983" s="21" t="s">
        <v>2662</v>
      </c>
      <c r="B2983" s="21">
        <v>59450280</v>
      </c>
      <c r="C2983" s="21" t="s">
        <v>648</v>
      </c>
      <c r="D2983" s="21"/>
      <c r="E2983" s="21"/>
      <c r="F2983" s="21" t="s">
        <v>649</v>
      </c>
      <c r="G2983" s="22" t="s">
        <v>5022</v>
      </c>
      <c r="H2983" s="22">
        <v>3.4545454545454501</v>
      </c>
      <c r="I2983" s="22">
        <v>3.4545454545454501</v>
      </c>
    </row>
    <row r="2984" spans="1:9" x14ac:dyDescent="0.3">
      <c r="A2984" s="23" t="s">
        <v>2663</v>
      </c>
      <c r="B2984" s="23">
        <v>59450290</v>
      </c>
      <c r="C2984" s="23" t="s">
        <v>648</v>
      </c>
      <c r="D2984" s="23"/>
      <c r="E2984" s="23"/>
      <c r="F2984" s="23" t="s">
        <v>649</v>
      </c>
      <c r="G2984" s="24" t="s">
        <v>5022</v>
      </c>
      <c r="H2984" s="24">
        <v>3</v>
      </c>
      <c r="I2984" s="24">
        <v>3</v>
      </c>
    </row>
    <row r="2985" spans="1:9" x14ac:dyDescent="0.3">
      <c r="A2985" s="21" t="s">
        <v>3049</v>
      </c>
      <c r="B2985" s="21">
        <v>59450300</v>
      </c>
      <c r="C2985" s="21" t="s">
        <v>57</v>
      </c>
      <c r="D2985" s="21"/>
      <c r="E2985" s="21"/>
      <c r="F2985" s="21" t="s">
        <v>649</v>
      </c>
      <c r="G2985" s="22" t="s">
        <v>5022</v>
      </c>
      <c r="H2985" s="22">
        <v>6.4090909090909101</v>
      </c>
      <c r="I2985" s="22">
        <v>6.4090909090909101</v>
      </c>
    </row>
    <row r="2986" spans="1:9" x14ac:dyDescent="0.3">
      <c r="A2986" s="23" t="s">
        <v>3050</v>
      </c>
      <c r="B2986" s="23">
        <v>59450310</v>
      </c>
      <c r="C2986" s="23" t="s">
        <v>57</v>
      </c>
      <c r="D2986" s="23"/>
      <c r="E2986" s="23"/>
      <c r="F2986" s="23" t="s">
        <v>649</v>
      </c>
      <c r="G2986" s="24" t="s">
        <v>5022</v>
      </c>
      <c r="H2986" s="24">
        <v>9.2727272727272698</v>
      </c>
      <c r="I2986" s="24">
        <v>9.2727272727272698</v>
      </c>
    </row>
    <row r="2987" spans="1:9" x14ac:dyDescent="0.3">
      <c r="A2987" s="21" t="s">
        <v>2384</v>
      </c>
      <c r="B2987" s="21">
        <v>59450320</v>
      </c>
      <c r="C2987" s="21" t="s">
        <v>2211</v>
      </c>
      <c r="D2987" s="21"/>
      <c r="E2987" s="21"/>
      <c r="F2987" s="21" t="s">
        <v>5006</v>
      </c>
      <c r="G2987" s="22" t="s">
        <v>5022</v>
      </c>
      <c r="H2987" s="22">
        <v>2.5</v>
      </c>
      <c r="I2987" s="22">
        <v>2.5</v>
      </c>
    </row>
    <row r="2988" spans="1:9" x14ac:dyDescent="0.3">
      <c r="A2988" s="23" t="s">
        <v>3051</v>
      </c>
      <c r="B2988" s="23">
        <v>59451110</v>
      </c>
      <c r="C2988" s="23" t="s">
        <v>57</v>
      </c>
      <c r="D2988" s="23"/>
      <c r="E2988" s="23"/>
      <c r="F2988" s="23" t="s">
        <v>5018</v>
      </c>
      <c r="G2988" s="24" t="s">
        <v>5022</v>
      </c>
      <c r="H2988" s="24">
        <v>12.5</v>
      </c>
      <c r="I2988" s="24">
        <v>12.5</v>
      </c>
    </row>
    <row r="2989" spans="1:9" x14ac:dyDescent="0.3">
      <c r="A2989" s="21" t="s">
        <v>647</v>
      </c>
      <c r="B2989" s="21">
        <v>59455100</v>
      </c>
      <c r="C2989" s="21" t="s">
        <v>648</v>
      </c>
      <c r="D2989" s="21"/>
      <c r="E2989" s="21"/>
      <c r="F2989" s="21" t="s">
        <v>649</v>
      </c>
      <c r="G2989" s="22" t="s">
        <v>5022</v>
      </c>
      <c r="H2989" s="22">
        <v>1.28571428571429</v>
      </c>
      <c r="I2989" s="22">
        <v>1.28571428571429</v>
      </c>
    </row>
    <row r="2990" spans="1:9" x14ac:dyDescent="0.3">
      <c r="A2990" s="23" t="s">
        <v>4897</v>
      </c>
      <c r="B2990" s="23">
        <v>59470040</v>
      </c>
      <c r="C2990" s="23" t="s">
        <v>4898</v>
      </c>
      <c r="D2990" s="23"/>
      <c r="E2990" s="23"/>
      <c r="F2990" s="23" t="s">
        <v>5019</v>
      </c>
      <c r="G2990" s="24" t="s">
        <v>5022</v>
      </c>
      <c r="H2990" s="24" t="s">
        <v>5022</v>
      </c>
      <c r="I2990" s="24">
        <v>0</v>
      </c>
    </row>
    <row r="2991" spans="1:9" x14ac:dyDescent="0.3">
      <c r="A2991" s="21" t="s">
        <v>832</v>
      </c>
      <c r="B2991" s="21">
        <v>59490010</v>
      </c>
      <c r="C2991" s="21" t="s">
        <v>760</v>
      </c>
      <c r="D2991" s="21"/>
      <c r="E2991" s="21"/>
      <c r="F2991" s="21" t="s">
        <v>524</v>
      </c>
      <c r="G2991" s="22" t="s">
        <v>5022</v>
      </c>
      <c r="H2991" s="22" t="s">
        <v>5022</v>
      </c>
      <c r="I2991" s="22">
        <v>0</v>
      </c>
    </row>
    <row r="2992" spans="1:9" x14ac:dyDescent="0.3">
      <c r="A2992" s="23" t="s">
        <v>522</v>
      </c>
      <c r="B2992" s="23">
        <v>59490020</v>
      </c>
      <c r="C2992" s="23" t="s">
        <v>523</v>
      </c>
      <c r="D2992" s="23"/>
      <c r="E2992" s="23"/>
      <c r="F2992" s="23" t="s">
        <v>524</v>
      </c>
      <c r="G2992" s="24">
        <v>4.2272727272727275</v>
      </c>
      <c r="H2992" s="24" t="s">
        <v>5022</v>
      </c>
      <c r="I2992" s="24">
        <v>4.2272727272727275</v>
      </c>
    </row>
    <row r="2993" spans="1:9" x14ac:dyDescent="0.3">
      <c r="A2993" s="21" t="s">
        <v>577</v>
      </c>
      <c r="B2993" s="21">
        <v>59490030</v>
      </c>
      <c r="C2993" s="21" t="s">
        <v>523</v>
      </c>
      <c r="D2993" s="21"/>
      <c r="E2993" s="21"/>
      <c r="F2993" s="21" t="s">
        <v>524</v>
      </c>
      <c r="G2993" s="22">
        <v>1.6363636363636365</v>
      </c>
      <c r="H2993" s="22" t="s">
        <v>5022</v>
      </c>
      <c r="I2993" s="22">
        <v>1.6363636363636365</v>
      </c>
    </row>
    <row r="2994" spans="1:9" x14ac:dyDescent="0.3">
      <c r="A2994" s="21" t="s">
        <v>2385</v>
      </c>
      <c r="B2994" s="21">
        <v>59490040</v>
      </c>
      <c r="C2994" s="21" t="s">
        <v>2386</v>
      </c>
      <c r="D2994" s="21"/>
      <c r="E2994" s="21"/>
      <c r="F2994" s="21" t="s">
        <v>799</v>
      </c>
      <c r="G2994" s="22" t="s">
        <v>5022</v>
      </c>
      <c r="H2994" s="22" t="s">
        <v>5022</v>
      </c>
      <c r="I2994" s="22">
        <v>0</v>
      </c>
    </row>
    <row r="2995" spans="1:9" x14ac:dyDescent="0.3">
      <c r="A2995" s="23" t="s">
        <v>3980</v>
      </c>
      <c r="B2995" s="23">
        <v>59490050</v>
      </c>
      <c r="C2995" s="23" t="s">
        <v>2386</v>
      </c>
      <c r="D2995" s="23"/>
      <c r="E2995" s="23"/>
      <c r="F2995" s="23" t="s">
        <v>799</v>
      </c>
      <c r="G2995" s="24" t="s">
        <v>5022</v>
      </c>
      <c r="H2995" s="24" t="s">
        <v>5022</v>
      </c>
      <c r="I2995" s="24">
        <v>0</v>
      </c>
    </row>
    <row r="2996" spans="1:9" x14ac:dyDescent="0.3">
      <c r="A2996" s="21" t="s">
        <v>2387</v>
      </c>
      <c r="B2996" s="21">
        <v>59490060</v>
      </c>
      <c r="C2996" s="21" t="s">
        <v>2388</v>
      </c>
      <c r="D2996" s="21"/>
      <c r="E2996" s="21"/>
      <c r="F2996" s="21" t="s">
        <v>799</v>
      </c>
      <c r="G2996" s="22">
        <v>0.40909090909090912</v>
      </c>
      <c r="H2996" s="22" t="s">
        <v>5022</v>
      </c>
      <c r="I2996" s="22">
        <v>0.40909090909090912</v>
      </c>
    </row>
    <row r="2997" spans="1:9" x14ac:dyDescent="0.3">
      <c r="A2997" s="23" t="s">
        <v>2389</v>
      </c>
      <c r="B2997" s="23">
        <v>59490070</v>
      </c>
      <c r="C2997" s="23" t="s">
        <v>2388</v>
      </c>
      <c r="D2997" s="23"/>
      <c r="E2997" s="23"/>
      <c r="F2997" s="23" t="s">
        <v>799</v>
      </c>
      <c r="G2997" s="24">
        <v>1</v>
      </c>
      <c r="H2997" s="24" t="s">
        <v>5022</v>
      </c>
      <c r="I2997" s="24">
        <v>1</v>
      </c>
    </row>
    <row r="2998" spans="1:9" x14ac:dyDescent="0.3">
      <c r="A2998" s="21" t="s">
        <v>2390</v>
      </c>
      <c r="B2998" s="21">
        <v>59490080</v>
      </c>
      <c r="C2998" s="21" t="s">
        <v>57</v>
      </c>
      <c r="D2998" s="21"/>
      <c r="E2998" s="21"/>
      <c r="F2998" s="21" t="s">
        <v>799</v>
      </c>
      <c r="G2998" s="22">
        <v>3.0909090909090908</v>
      </c>
      <c r="H2998" s="22" t="s">
        <v>5022</v>
      </c>
      <c r="I2998" s="22">
        <v>3.0909090909090908</v>
      </c>
    </row>
    <row r="2999" spans="1:9" x14ac:dyDescent="0.3">
      <c r="A2999" s="23" t="s">
        <v>2391</v>
      </c>
      <c r="B2999" s="23">
        <v>59500400</v>
      </c>
      <c r="C2999" s="23" t="s">
        <v>2392</v>
      </c>
      <c r="D2999" s="23"/>
      <c r="E2999" s="23"/>
      <c r="F2999" s="23" t="s">
        <v>5020</v>
      </c>
      <c r="G2999" s="24" t="s">
        <v>5022</v>
      </c>
      <c r="H2999" s="24" t="s">
        <v>5022</v>
      </c>
      <c r="I2999" s="24">
        <v>0</v>
      </c>
    </row>
    <row r="3000" spans="1:9" x14ac:dyDescent="0.3">
      <c r="A3000" s="21" t="s">
        <v>2393</v>
      </c>
      <c r="B3000" s="21">
        <v>59510010</v>
      </c>
      <c r="C3000" s="21" t="s">
        <v>2394</v>
      </c>
      <c r="D3000" s="21"/>
      <c r="E3000" s="21"/>
      <c r="F3000" s="21" t="s">
        <v>249</v>
      </c>
      <c r="G3000" s="22" t="s">
        <v>5022</v>
      </c>
      <c r="H3000" s="22" t="s">
        <v>5022</v>
      </c>
      <c r="I3000" s="22">
        <v>0</v>
      </c>
    </row>
    <row r="3001" spans="1:9" x14ac:dyDescent="0.3">
      <c r="A3001" s="23" t="s">
        <v>2395</v>
      </c>
      <c r="B3001" s="23">
        <v>59510030</v>
      </c>
      <c r="C3001" s="23" t="s">
        <v>780</v>
      </c>
      <c r="D3001" s="23"/>
      <c r="E3001" s="23"/>
      <c r="F3001" s="23" t="s">
        <v>249</v>
      </c>
      <c r="G3001" s="24" t="s">
        <v>5022</v>
      </c>
      <c r="H3001" s="24">
        <v>1.5</v>
      </c>
      <c r="I3001" s="24">
        <v>1.5</v>
      </c>
    </row>
    <row r="3002" spans="1:9" x14ac:dyDescent="0.3">
      <c r="A3002" s="21" t="s">
        <v>2396</v>
      </c>
      <c r="B3002" s="21">
        <v>59520010</v>
      </c>
      <c r="C3002" s="21" t="s">
        <v>2397</v>
      </c>
      <c r="D3002" s="21"/>
      <c r="E3002" s="21"/>
      <c r="F3002" s="21" t="s">
        <v>452</v>
      </c>
      <c r="G3002" s="22" t="s">
        <v>5022</v>
      </c>
      <c r="H3002" s="22">
        <v>19.636363636363601</v>
      </c>
      <c r="I3002" s="22">
        <v>19.636363636363601</v>
      </c>
    </row>
    <row r="3003" spans="1:9" x14ac:dyDescent="0.3">
      <c r="A3003" s="23" t="s">
        <v>450</v>
      </c>
      <c r="B3003" s="23">
        <v>59520020</v>
      </c>
      <c r="C3003" s="23" t="s">
        <v>451</v>
      </c>
      <c r="D3003" s="23"/>
      <c r="E3003" s="23"/>
      <c r="F3003" s="23" t="s">
        <v>452</v>
      </c>
      <c r="G3003" s="24" t="s">
        <v>5022</v>
      </c>
      <c r="H3003" s="24">
        <v>4.9090909090909101</v>
      </c>
      <c r="I3003" s="24">
        <v>4.9090909090909101</v>
      </c>
    </row>
    <row r="3004" spans="1:9" x14ac:dyDescent="0.3">
      <c r="A3004" s="21" t="s">
        <v>3313</v>
      </c>
      <c r="B3004" s="21">
        <v>50200960</v>
      </c>
      <c r="C3004" s="21" t="s">
        <v>3314</v>
      </c>
      <c r="D3004" s="21"/>
      <c r="E3004" s="21"/>
      <c r="F3004" s="21" t="s">
        <v>179</v>
      </c>
      <c r="G3004" s="22">
        <v>250.77272727272728</v>
      </c>
      <c r="H3004" s="22">
        <v>159.727272727273</v>
      </c>
      <c r="I3004" s="22">
        <v>410.50000000000028</v>
      </c>
    </row>
    <row r="3005" spans="1:9" x14ac:dyDescent="0.3">
      <c r="A3005" s="23" t="s">
        <v>3315</v>
      </c>
      <c r="B3005" s="23">
        <v>50200970</v>
      </c>
      <c r="C3005" s="23" t="s">
        <v>3314</v>
      </c>
      <c r="D3005" s="23"/>
      <c r="E3005" s="23"/>
      <c r="F3005" s="23" t="s">
        <v>179</v>
      </c>
      <c r="G3005" s="24">
        <v>49.81818181818182</v>
      </c>
      <c r="H3005" s="24">
        <v>81.590909090909093</v>
      </c>
      <c r="I3005" s="24">
        <v>131.40909090909091</v>
      </c>
    </row>
    <row r="3006" spans="1:9" x14ac:dyDescent="0.3">
      <c r="A3006" s="21" t="s">
        <v>3711</v>
      </c>
      <c r="B3006" s="21">
        <v>50200980</v>
      </c>
      <c r="C3006" s="21" t="s">
        <v>1510</v>
      </c>
      <c r="D3006" s="21"/>
      <c r="E3006" s="21"/>
      <c r="F3006" s="21" t="s">
        <v>179</v>
      </c>
      <c r="G3006" s="22">
        <v>18.545454545454547</v>
      </c>
      <c r="H3006" s="22">
        <v>66.863636363636402</v>
      </c>
      <c r="I3006" s="22">
        <v>85.409090909090949</v>
      </c>
    </row>
    <row r="3007" spans="1:9" x14ac:dyDescent="0.3">
      <c r="A3007" s="21" t="s">
        <v>3712</v>
      </c>
      <c r="B3007" s="21">
        <v>50200990</v>
      </c>
      <c r="C3007" s="21" t="s">
        <v>1510</v>
      </c>
      <c r="D3007" s="21"/>
      <c r="E3007" s="21"/>
      <c r="F3007" s="21" t="s">
        <v>179</v>
      </c>
      <c r="G3007" s="22">
        <v>12.272727272727273</v>
      </c>
      <c r="H3007" s="22">
        <v>38.318181818181799</v>
      </c>
      <c r="I3007" s="22">
        <v>50.590909090909072</v>
      </c>
    </row>
    <row r="3008" spans="1:9" x14ac:dyDescent="0.3">
      <c r="A3008" s="23" t="s">
        <v>3255</v>
      </c>
      <c r="B3008" s="23">
        <v>50201070</v>
      </c>
      <c r="C3008" s="23" t="s">
        <v>3256</v>
      </c>
      <c r="D3008" s="23"/>
      <c r="E3008" s="23"/>
      <c r="F3008" s="23" t="s">
        <v>179</v>
      </c>
      <c r="G3008" s="24">
        <v>52.727272727272727</v>
      </c>
      <c r="H3008" s="24">
        <v>49.5</v>
      </c>
      <c r="I3008" s="24">
        <v>102.22727272727272</v>
      </c>
    </row>
    <row r="3009" spans="1:9" x14ac:dyDescent="0.3">
      <c r="A3009" s="21" t="s">
        <v>2404</v>
      </c>
      <c r="B3009" s="21">
        <v>59520090</v>
      </c>
      <c r="C3009" s="21" t="s">
        <v>2405</v>
      </c>
      <c r="D3009" s="21"/>
      <c r="E3009" s="21"/>
      <c r="F3009" s="21" t="s">
        <v>452</v>
      </c>
      <c r="G3009" s="22" t="s">
        <v>5022</v>
      </c>
      <c r="H3009" s="22">
        <v>12.136363636363599</v>
      </c>
      <c r="I3009" s="22">
        <v>12.136363636363599</v>
      </c>
    </row>
    <row r="3010" spans="1:9" x14ac:dyDescent="0.3">
      <c r="A3010" s="23" t="s">
        <v>2406</v>
      </c>
      <c r="B3010" s="23">
        <v>59520100</v>
      </c>
      <c r="C3010" s="23" t="s">
        <v>2405</v>
      </c>
      <c r="D3010" s="23"/>
      <c r="E3010" s="23"/>
      <c r="F3010" s="23" t="s">
        <v>452</v>
      </c>
      <c r="G3010" s="24" t="s">
        <v>5022</v>
      </c>
      <c r="H3010" s="24">
        <v>19.590909090909101</v>
      </c>
      <c r="I3010" s="24">
        <v>19.590909090909101</v>
      </c>
    </row>
    <row r="3011" spans="1:9" x14ac:dyDescent="0.3">
      <c r="A3011" s="23" t="s">
        <v>2407</v>
      </c>
      <c r="B3011" s="23">
        <v>59520110</v>
      </c>
      <c r="C3011" s="23" t="s">
        <v>2408</v>
      </c>
      <c r="D3011" s="23"/>
      <c r="E3011" s="23"/>
      <c r="F3011" s="23" t="s">
        <v>452</v>
      </c>
      <c r="G3011" s="24" t="s">
        <v>5022</v>
      </c>
      <c r="H3011" s="24">
        <v>13.454545454545499</v>
      </c>
      <c r="I3011" s="24">
        <v>13.454545454545499</v>
      </c>
    </row>
    <row r="3012" spans="1:9" x14ac:dyDescent="0.3">
      <c r="A3012" s="21" t="s">
        <v>2409</v>
      </c>
      <c r="B3012" s="21">
        <v>59520120</v>
      </c>
      <c r="C3012" s="21" t="s">
        <v>2408</v>
      </c>
      <c r="D3012" s="21"/>
      <c r="E3012" s="21"/>
      <c r="F3012" s="21" t="s">
        <v>452</v>
      </c>
      <c r="G3012" s="22" t="s">
        <v>5022</v>
      </c>
      <c r="H3012" s="22">
        <v>30.318181818181799</v>
      </c>
      <c r="I3012" s="22">
        <v>30.318181818181799</v>
      </c>
    </row>
    <row r="3013" spans="1:9" x14ac:dyDescent="0.3">
      <c r="A3013" s="23" t="s">
        <v>3257</v>
      </c>
      <c r="B3013" s="23">
        <v>50201100</v>
      </c>
      <c r="C3013" s="23" t="s">
        <v>3256</v>
      </c>
      <c r="D3013" s="23"/>
      <c r="E3013" s="23"/>
      <c r="F3013" s="23" t="s">
        <v>179</v>
      </c>
      <c r="G3013" s="24">
        <v>99.227272727272734</v>
      </c>
      <c r="H3013" s="24">
        <v>30.363636363636399</v>
      </c>
      <c r="I3013" s="24">
        <v>129.59090909090912</v>
      </c>
    </row>
    <row r="3014" spans="1:9" x14ac:dyDescent="0.3">
      <c r="A3014" s="23" t="s">
        <v>1012</v>
      </c>
      <c r="B3014" s="23">
        <v>50200400</v>
      </c>
      <c r="C3014" s="23" t="s">
        <v>1013</v>
      </c>
      <c r="D3014" s="23"/>
      <c r="E3014" s="23" t="s">
        <v>4951</v>
      </c>
      <c r="F3014" s="23" t="s">
        <v>93</v>
      </c>
      <c r="G3014" s="24" t="s">
        <v>5022</v>
      </c>
      <c r="H3014" s="24" t="s">
        <v>5022</v>
      </c>
      <c r="I3014" s="24">
        <v>0</v>
      </c>
    </row>
    <row r="3015" spans="1:9" x14ac:dyDescent="0.3">
      <c r="A3015" s="23" t="s">
        <v>2413</v>
      </c>
      <c r="B3015" s="23">
        <v>59520150</v>
      </c>
      <c r="C3015" s="23" t="s">
        <v>2414</v>
      </c>
      <c r="D3015" s="23"/>
      <c r="E3015" s="23"/>
      <c r="F3015" s="23" t="s">
        <v>452</v>
      </c>
      <c r="G3015" s="24" t="s">
        <v>5022</v>
      </c>
      <c r="H3015" s="24">
        <v>9.8181818181818201</v>
      </c>
      <c r="I3015" s="24">
        <v>9.8181818181818201</v>
      </c>
    </row>
    <row r="3016" spans="1:9" x14ac:dyDescent="0.3">
      <c r="A3016" s="21" t="s">
        <v>2415</v>
      </c>
      <c r="B3016" s="21">
        <v>59520160</v>
      </c>
      <c r="C3016" s="21" t="s">
        <v>2414</v>
      </c>
      <c r="D3016" s="21"/>
      <c r="E3016" s="21"/>
      <c r="F3016" s="21" t="s">
        <v>452</v>
      </c>
      <c r="G3016" s="22" t="s">
        <v>5022</v>
      </c>
      <c r="H3016" s="22">
        <v>5.6190476190476204</v>
      </c>
      <c r="I3016" s="22">
        <v>5.6190476190476204</v>
      </c>
    </row>
    <row r="3017" spans="1:9" x14ac:dyDescent="0.3">
      <c r="A3017" s="23" t="s">
        <v>2416</v>
      </c>
      <c r="B3017" s="23">
        <v>59520170</v>
      </c>
      <c r="C3017" s="23" t="s">
        <v>2417</v>
      </c>
      <c r="D3017" s="23"/>
      <c r="E3017" s="23"/>
      <c r="F3017" s="23" t="s">
        <v>452</v>
      </c>
      <c r="G3017" s="24" t="s">
        <v>5022</v>
      </c>
      <c r="H3017" s="24">
        <v>4.6818181818181799</v>
      </c>
      <c r="I3017" s="24">
        <v>4.6818181818181799</v>
      </c>
    </row>
    <row r="3018" spans="1:9" x14ac:dyDescent="0.3">
      <c r="A3018" s="21" t="s">
        <v>2418</v>
      </c>
      <c r="B3018" s="21">
        <v>59520180</v>
      </c>
      <c r="C3018" s="21" t="s">
        <v>2417</v>
      </c>
      <c r="D3018" s="21"/>
      <c r="E3018" s="21"/>
      <c r="F3018" s="21" t="s">
        <v>452</v>
      </c>
      <c r="G3018" s="22" t="s">
        <v>5022</v>
      </c>
      <c r="H3018" s="22">
        <v>1.72727272727273</v>
      </c>
      <c r="I3018" s="22">
        <v>1.72727272727273</v>
      </c>
    </row>
    <row r="3019" spans="1:9" x14ac:dyDescent="0.3">
      <c r="A3019" s="23" t="s">
        <v>2419</v>
      </c>
      <c r="B3019" s="23">
        <v>59520190</v>
      </c>
      <c r="C3019" s="23" t="s">
        <v>2420</v>
      </c>
      <c r="D3019" s="23"/>
      <c r="E3019" s="23"/>
      <c r="F3019" s="23" t="s">
        <v>452</v>
      </c>
      <c r="G3019" s="24" t="s">
        <v>5022</v>
      </c>
      <c r="H3019" s="24">
        <v>10.636363636363599</v>
      </c>
      <c r="I3019" s="24">
        <v>10.636363636363599</v>
      </c>
    </row>
    <row r="3020" spans="1:9" x14ac:dyDescent="0.3">
      <c r="A3020" s="21" t="s">
        <v>2421</v>
      </c>
      <c r="B3020" s="21">
        <v>59520200</v>
      </c>
      <c r="C3020" s="21" t="s">
        <v>2397</v>
      </c>
      <c r="D3020" s="21"/>
      <c r="E3020" s="21"/>
      <c r="F3020" s="21" t="s">
        <v>452</v>
      </c>
      <c r="G3020" s="22" t="s">
        <v>5022</v>
      </c>
      <c r="H3020" s="22">
        <v>48.409090909090899</v>
      </c>
      <c r="I3020" s="22">
        <v>48.409090909090899</v>
      </c>
    </row>
    <row r="3021" spans="1:9" x14ac:dyDescent="0.3">
      <c r="A3021" s="23" t="s">
        <v>2422</v>
      </c>
      <c r="B3021" s="23">
        <v>59520210</v>
      </c>
      <c r="C3021" s="23" t="s">
        <v>2423</v>
      </c>
      <c r="D3021" s="23"/>
      <c r="E3021" s="23"/>
      <c r="F3021" s="23" t="s">
        <v>452</v>
      </c>
      <c r="G3021" s="24" t="s">
        <v>5022</v>
      </c>
      <c r="H3021" s="24">
        <v>9.5454545454545503</v>
      </c>
      <c r="I3021" s="24">
        <v>9.5454545454545503</v>
      </c>
    </row>
    <row r="3022" spans="1:9" x14ac:dyDescent="0.3">
      <c r="A3022" s="21" t="s">
        <v>2424</v>
      </c>
      <c r="B3022" s="21">
        <v>59520220</v>
      </c>
      <c r="C3022" s="21" t="s">
        <v>2423</v>
      </c>
      <c r="D3022" s="21"/>
      <c r="E3022" s="21"/>
      <c r="F3022" s="21" t="s">
        <v>452</v>
      </c>
      <c r="G3022" s="22" t="s">
        <v>5022</v>
      </c>
      <c r="H3022" s="22">
        <v>32.909090909090899</v>
      </c>
      <c r="I3022" s="22">
        <v>32.909090909090899</v>
      </c>
    </row>
    <row r="3023" spans="1:9" x14ac:dyDescent="0.3">
      <c r="A3023" s="23" t="s">
        <v>2425</v>
      </c>
      <c r="B3023" s="23">
        <v>59520230</v>
      </c>
      <c r="C3023" s="23" t="s">
        <v>2426</v>
      </c>
      <c r="D3023" s="23"/>
      <c r="E3023" s="23"/>
      <c r="F3023" s="23" t="s">
        <v>452</v>
      </c>
      <c r="G3023" s="24" t="s">
        <v>5022</v>
      </c>
      <c r="H3023" s="24">
        <v>3</v>
      </c>
      <c r="I3023" s="24">
        <v>3</v>
      </c>
    </row>
    <row r="3024" spans="1:9" x14ac:dyDescent="0.3">
      <c r="A3024" s="21" t="s">
        <v>2427</v>
      </c>
      <c r="B3024" s="21">
        <v>59520240</v>
      </c>
      <c r="C3024" s="21" t="s">
        <v>2426</v>
      </c>
      <c r="D3024" s="21"/>
      <c r="E3024" s="21"/>
      <c r="F3024" s="21" t="s">
        <v>452</v>
      </c>
      <c r="G3024" s="22" t="s">
        <v>5022</v>
      </c>
      <c r="H3024" s="22">
        <v>9.5</v>
      </c>
      <c r="I3024" s="22">
        <v>9.5</v>
      </c>
    </row>
    <row r="3025" spans="1:9" x14ac:dyDescent="0.3">
      <c r="A3025" s="21" t="s">
        <v>4862</v>
      </c>
      <c r="B3025" s="21">
        <v>50203001</v>
      </c>
      <c r="C3025" s="21" t="s">
        <v>4860</v>
      </c>
      <c r="D3025" s="21"/>
      <c r="E3025" s="21" t="s">
        <v>4952</v>
      </c>
      <c r="F3025" s="21" t="s">
        <v>179</v>
      </c>
      <c r="G3025" s="22" t="s">
        <v>5022</v>
      </c>
      <c r="H3025" s="22" t="s">
        <v>5022</v>
      </c>
      <c r="I3025" s="22">
        <v>0</v>
      </c>
    </row>
    <row r="3026" spans="1:9" x14ac:dyDescent="0.3">
      <c r="A3026" s="23" t="s">
        <v>4865</v>
      </c>
      <c r="B3026" s="23">
        <v>50203002</v>
      </c>
      <c r="C3026" s="23" t="s">
        <v>4860</v>
      </c>
      <c r="D3026" s="23"/>
      <c r="E3026" s="23" t="s">
        <v>4959</v>
      </c>
      <c r="F3026" s="23" t="s">
        <v>179</v>
      </c>
      <c r="G3026" s="24" t="s">
        <v>5022</v>
      </c>
      <c r="H3026" s="24" t="s">
        <v>5022</v>
      </c>
      <c r="I3026" s="24">
        <v>0</v>
      </c>
    </row>
    <row r="3027" spans="1:9" x14ac:dyDescent="0.3">
      <c r="A3027" s="23" t="s">
        <v>1014</v>
      </c>
      <c r="B3027" s="23">
        <v>50300010</v>
      </c>
      <c r="C3027" s="23" t="s">
        <v>1013</v>
      </c>
      <c r="D3027" s="23"/>
      <c r="E3027" s="23" t="s">
        <v>4952</v>
      </c>
      <c r="F3027" s="23" t="s">
        <v>93</v>
      </c>
      <c r="G3027" s="24" t="s">
        <v>5022</v>
      </c>
      <c r="H3027" s="24" t="s">
        <v>5022</v>
      </c>
      <c r="I3027" s="24">
        <v>0</v>
      </c>
    </row>
    <row r="3028" spans="1:9" x14ac:dyDescent="0.3">
      <c r="A3028" s="21" t="s">
        <v>1015</v>
      </c>
      <c r="B3028" s="21">
        <v>50300011</v>
      </c>
      <c r="C3028" s="21" t="s">
        <v>1013</v>
      </c>
      <c r="D3028" s="21"/>
      <c r="E3028" s="21" t="s">
        <v>4978</v>
      </c>
      <c r="F3028" s="21" t="s">
        <v>4979</v>
      </c>
      <c r="G3028" s="22" t="s">
        <v>5022</v>
      </c>
      <c r="H3028" s="22" t="s">
        <v>5022</v>
      </c>
      <c r="I3028" s="22">
        <v>0</v>
      </c>
    </row>
    <row r="3029" spans="1:9" x14ac:dyDescent="0.3">
      <c r="A3029" s="23" t="s">
        <v>2430</v>
      </c>
      <c r="B3029" s="23">
        <v>59520251</v>
      </c>
      <c r="C3029" s="23" t="s">
        <v>2429</v>
      </c>
      <c r="D3029" s="23"/>
      <c r="E3029" s="23" t="s">
        <v>4951</v>
      </c>
      <c r="F3029" s="23" t="s">
        <v>452</v>
      </c>
      <c r="G3029" s="24" t="s">
        <v>5022</v>
      </c>
      <c r="H3029" s="24" t="s">
        <v>5022</v>
      </c>
      <c r="I3029" s="24">
        <v>0</v>
      </c>
    </row>
    <row r="3030" spans="1:9" x14ac:dyDescent="0.3">
      <c r="A3030" s="21" t="s">
        <v>4763</v>
      </c>
      <c r="B3030" s="21">
        <v>59520270</v>
      </c>
      <c r="C3030" s="21" t="s">
        <v>4764</v>
      </c>
      <c r="D3030" s="21"/>
      <c r="E3030" s="21"/>
      <c r="F3030" s="21" t="s">
        <v>153</v>
      </c>
      <c r="G3030" s="22" t="s">
        <v>5022</v>
      </c>
      <c r="H3030" s="22" t="s">
        <v>5022</v>
      </c>
      <c r="I3030" s="22">
        <v>0</v>
      </c>
    </row>
    <row r="3031" spans="1:9" x14ac:dyDescent="0.3">
      <c r="A3031" s="23" t="s">
        <v>2434</v>
      </c>
      <c r="B3031" s="23">
        <v>59520280</v>
      </c>
      <c r="C3031" s="23" t="s">
        <v>2435</v>
      </c>
      <c r="D3031" s="23"/>
      <c r="E3031" s="23"/>
      <c r="F3031" s="23" t="s">
        <v>452</v>
      </c>
      <c r="G3031" s="24" t="s">
        <v>5022</v>
      </c>
      <c r="H3031" s="24">
        <v>5</v>
      </c>
      <c r="I3031" s="24">
        <v>5</v>
      </c>
    </row>
    <row r="3032" spans="1:9" x14ac:dyDescent="0.3">
      <c r="A3032" s="21" t="s">
        <v>2436</v>
      </c>
      <c r="B3032" s="21">
        <v>59520290</v>
      </c>
      <c r="C3032" s="21" t="s">
        <v>2435</v>
      </c>
      <c r="D3032" s="21"/>
      <c r="E3032" s="21"/>
      <c r="F3032" s="21" t="s">
        <v>452</v>
      </c>
      <c r="G3032" s="22" t="s">
        <v>5022</v>
      </c>
      <c r="H3032" s="22">
        <v>1</v>
      </c>
      <c r="I3032" s="22">
        <v>1</v>
      </c>
    </row>
    <row r="3033" spans="1:9" x14ac:dyDescent="0.3">
      <c r="A3033" s="23" t="s">
        <v>2437</v>
      </c>
      <c r="B3033" s="23">
        <v>59520310</v>
      </c>
      <c r="C3033" s="23" t="s">
        <v>2438</v>
      </c>
      <c r="D3033" s="23"/>
      <c r="E3033" s="23"/>
      <c r="F3033" s="23" t="s">
        <v>452</v>
      </c>
      <c r="G3033" s="24" t="s">
        <v>5022</v>
      </c>
      <c r="H3033" s="24">
        <v>7.3636363636363598</v>
      </c>
      <c r="I3033" s="24">
        <v>7.3636363636363598</v>
      </c>
    </row>
    <row r="3034" spans="1:9" x14ac:dyDescent="0.3">
      <c r="A3034" s="21" t="s">
        <v>2439</v>
      </c>
      <c r="B3034" s="21">
        <v>59520320</v>
      </c>
      <c r="C3034" s="21" t="s">
        <v>2438</v>
      </c>
      <c r="D3034" s="21"/>
      <c r="E3034" s="21"/>
      <c r="F3034" s="21" t="s">
        <v>452</v>
      </c>
      <c r="G3034" s="22" t="s">
        <v>5022</v>
      </c>
      <c r="H3034" s="22">
        <v>10.5714285714286</v>
      </c>
      <c r="I3034" s="22">
        <v>10.5714285714286</v>
      </c>
    </row>
    <row r="3035" spans="1:9" x14ac:dyDescent="0.3">
      <c r="A3035" s="23" t="s">
        <v>2440</v>
      </c>
      <c r="B3035" s="23">
        <v>59520330</v>
      </c>
      <c r="C3035" s="23" t="s">
        <v>2441</v>
      </c>
      <c r="D3035" s="23"/>
      <c r="E3035" s="23"/>
      <c r="F3035" s="23" t="s">
        <v>452</v>
      </c>
      <c r="G3035" s="24" t="s">
        <v>5022</v>
      </c>
      <c r="H3035" s="24">
        <v>2.5499999999999998</v>
      </c>
      <c r="I3035" s="24">
        <v>2.5499999999999998</v>
      </c>
    </row>
    <row r="3036" spans="1:9" x14ac:dyDescent="0.3">
      <c r="A3036" s="21" t="s">
        <v>2442</v>
      </c>
      <c r="B3036" s="21">
        <v>59520340</v>
      </c>
      <c r="C3036" s="21" t="s">
        <v>2441</v>
      </c>
      <c r="D3036" s="21"/>
      <c r="E3036" s="21"/>
      <c r="F3036" s="21" t="s">
        <v>452</v>
      </c>
      <c r="G3036" s="22" t="s">
        <v>5022</v>
      </c>
      <c r="H3036" s="22">
        <v>7.5714285714285703</v>
      </c>
      <c r="I3036" s="22">
        <v>7.5714285714285703</v>
      </c>
    </row>
    <row r="3037" spans="1:9" x14ac:dyDescent="0.3">
      <c r="A3037" s="23" t="s">
        <v>2443</v>
      </c>
      <c r="B3037" s="23">
        <v>59520450</v>
      </c>
      <c r="C3037" s="23" t="s">
        <v>2444</v>
      </c>
      <c r="D3037" s="23"/>
      <c r="E3037" s="23"/>
      <c r="F3037" s="23" t="s">
        <v>452</v>
      </c>
      <c r="G3037" s="24" t="s">
        <v>5022</v>
      </c>
      <c r="H3037" s="24">
        <v>4.8095238095238102</v>
      </c>
      <c r="I3037" s="24">
        <v>4.8095238095238102</v>
      </c>
    </row>
    <row r="3038" spans="1:9" x14ac:dyDescent="0.3">
      <c r="A3038" s="21" t="s">
        <v>2445</v>
      </c>
      <c r="B3038" s="21">
        <v>59520460</v>
      </c>
      <c r="C3038" s="21" t="s">
        <v>2444</v>
      </c>
      <c r="D3038" s="21"/>
      <c r="E3038" s="21"/>
      <c r="F3038" s="21" t="s">
        <v>452</v>
      </c>
      <c r="G3038" s="22" t="s">
        <v>5022</v>
      </c>
      <c r="H3038" s="22">
        <v>4.2727272727272698</v>
      </c>
      <c r="I3038" s="22">
        <v>4.2727272727272698</v>
      </c>
    </row>
    <row r="3039" spans="1:9" x14ac:dyDescent="0.3">
      <c r="A3039" s="23" t="s">
        <v>1394</v>
      </c>
      <c r="B3039" s="23">
        <v>50428002</v>
      </c>
      <c r="C3039" s="23" t="s">
        <v>1384</v>
      </c>
      <c r="D3039" s="23"/>
      <c r="E3039" s="23" t="s">
        <v>4983</v>
      </c>
      <c r="F3039" s="23" t="s">
        <v>24</v>
      </c>
      <c r="G3039" s="24" t="s">
        <v>5022</v>
      </c>
      <c r="H3039" s="24" t="s">
        <v>5022</v>
      </c>
      <c r="I3039" s="24">
        <v>0</v>
      </c>
    </row>
    <row r="3040" spans="1:9" x14ac:dyDescent="0.3">
      <c r="A3040" s="23" t="s">
        <v>1653</v>
      </c>
      <c r="B3040" s="23">
        <v>50531031</v>
      </c>
      <c r="C3040" s="23" t="s">
        <v>788</v>
      </c>
      <c r="D3040" s="23"/>
      <c r="E3040" s="23"/>
      <c r="F3040" s="23" t="s">
        <v>4987</v>
      </c>
      <c r="G3040" s="24" t="s">
        <v>5022</v>
      </c>
      <c r="H3040" s="24" t="s">
        <v>5022</v>
      </c>
      <c r="I3040" s="24">
        <v>0</v>
      </c>
    </row>
    <row r="3041" spans="1:9" x14ac:dyDescent="0.3">
      <c r="A3041" s="23" t="s">
        <v>2449</v>
      </c>
      <c r="B3041" s="23">
        <v>59520490</v>
      </c>
      <c r="C3041" s="23" t="s">
        <v>2450</v>
      </c>
      <c r="D3041" s="23"/>
      <c r="E3041" s="23"/>
      <c r="F3041" s="23" t="s">
        <v>452</v>
      </c>
      <c r="G3041" s="24" t="s">
        <v>5022</v>
      </c>
      <c r="H3041" s="24">
        <v>8.2727272727272698</v>
      </c>
      <c r="I3041" s="24">
        <v>8.2727272727272698</v>
      </c>
    </row>
    <row r="3042" spans="1:9" x14ac:dyDescent="0.3">
      <c r="A3042" s="21" t="s">
        <v>2451</v>
      </c>
      <c r="B3042" s="21">
        <v>59520500</v>
      </c>
      <c r="C3042" s="21" t="s">
        <v>2450</v>
      </c>
      <c r="D3042" s="21"/>
      <c r="E3042" s="21"/>
      <c r="F3042" s="21" t="s">
        <v>452</v>
      </c>
      <c r="G3042" s="22" t="s">
        <v>5022</v>
      </c>
      <c r="H3042" s="22">
        <v>1.5</v>
      </c>
      <c r="I3042" s="22">
        <v>1.5</v>
      </c>
    </row>
    <row r="3043" spans="1:9" x14ac:dyDescent="0.3">
      <c r="A3043" s="23" t="s">
        <v>2452</v>
      </c>
      <c r="B3043" s="23">
        <v>59520530</v>
      </c>
      <c r="C3043" s="23" t="s">
        <v>2453</v>
      </c>
      <c r="D3043" s="23"/>
      <c r="E3043" s="23"/>
      <c r="F3043" s="23" t="s">
        <v>452</v>
      </c>
      <c r="G3043" s="24" t="s">
        <v>5022</v>
      </c>
      <c r="H3043" s="24">
        <v>5.9545454545454497</v>
      </c>
      <c r="I3043" s="24">
        <v>5.9545454545454497</v>
      </c>
    </row>
    <row r="3044" spans="1:9" x14ac:dyDescent="0.3">
      <c r="A3044" s="21" t="s">
        <v>2454</v>
      </c>
      <c r="B3044" s="21">
        <v>59520540</v>
      </c>
      <c r="C3044" s="21" t="s">
        <v>2453</v>
      </c>
      <c r="D3044" s="21"/>
      <c r="E3044" s="21"/>
      <c r="F3044" s="21" t="s">
        <v>452</v>
      </c>
      <c r="G3044" s="22" t="s">
        <v>5022</v>
      </c>
      <c r="H3044" s="22">
        <v>2.4545454545454501</v>
      </c>
      <c r="I3044" s="22">
        <v>2.4545454545454501</v>
      </c>
    </row>
    <row r="3045" spans="1:9" x14ac:dyDescent="0.3">
      <c r="A3045" s="23" t="s">
        <v>2455</v>
      </c>
      <c r="B3045" s="23">
        <v>59520550</v>
      </c>
      <c r="C3045" s="23" t="s">
        <v>2456</v>
      </c>
      <c r="D3045" s="23"/>
      <c r="E3045" s="23"/>
      <c r="F3045" s="23" t="s">
        <v>452</v>
      </c>
      <c r="G3045" s="24" t="s">
        <v>5022</v>
      </c>
      <c r="H3045" s="24">
        <v>14.2727272727273</v>
      </c>
      <c r="I3045" s="24">
        <v>14.2727272727273</v>
      </c>
    </row>
    <row r="3046" spans="1:9" x14ac:dyDescent="0.3">
      <c r="A3046" s="21" t="s">
        <v>2457</v>
      </c>
      <c r="B3046" s="21">
        <v>59520560</v>
      </c>
      <c r="C3046" s="21" t="s">
        <v>2456</v>
      </c>
      <c r="D3046" s="21"/>
      <c r="E3046" s="21"/>
      <c r="F3046" s="21" t="s">
        <v>452</v>
      </c>
      <c r="G3046" s="22" t="s">
        <v>5022</v>
      </c>
      <c r="H3046" s="22">
        <v>34.272727272727302</v>
      </c>
      <c r="I3046" s="22">
        <v>34.272727272727302</v>
      </c>
    </row>
    <row r="3047" spans="1:9" x14ac:dyDescent="0.3">
      <c r="A3047" s="23" t="s">
        <v>1654</v>
      </c>
      <c r="B3047" s="23">
        <v>50531032</v>
      </c>
      <c r="C3047" s="23" t="s">
        <v>788</v>
      </c>
      <c r="D3047" s="23"/>
      <c r="E3047" s="23"/>
      <c r="F3047" s="23" t="s">
        <v>4987</v>
      </c>
      <c r="G3047" s="24" t="s">
        <v>5022</v>
      </c>
      <c r="H3047" s="24" t="s">
        <v>5022</v>
      </c>
      <c r="I3047" s="24">
        <v>0</v>
      </c>
    </row>
    <row r="3048" spans="1:9" x14ac:dyDescent="0.3">
      <c r="A3048" s="21" t="s">
        <v>4871</v>
      </c>
      <c r="B3048" s="21">
        <v>51340232</v>
      </c>
      <c r="C3048" s="21" t="s">
        <v>2830</v>
      </c>
      <c r="D3048" s="21"/>
      <c r="E3048" s="21" t="s">
        <v>4952</v>
      </c>
      <c r="F3048" s="21" t="s">
        <v>214</v>
      </c>
      <c r="G3048" s="22" t="s">
        <v>5022</v>
      </c>
      <c r="H3048" s="22" t="s">
        <v>5022</v>
      </c>
      <c r="I3048" s="22">
        <v>0</v>
      </c>
    </row>
    <row r="3049" spans="1:9" x14ac:dyDescent="0.3">
      <c r="A3049" s="23" t="s">
        <v>2461</v>
      </c>
      <c r="B3049" s="24">
        <v>59520590</v>
      </c>
      <c r="C3049" s="23" t="s">
        <v>2462</v>
      </c>
      <c r="D3049" s="23"/>
      <c r="E3049" s="23"/>
      <c r="F3049" s="23" t="s">
        <v>452</v>
      </c>
      <c r="G3049" s="24" t="s">
        <v>5022</v>
      </c>
      <c r="H3049" s="24">
        <v>23.409090909090899</v>
      </c>
      <c r="I3049" s="24">
        <v>23.409090909090899</v>
      </c>
    </row>
    <row r="3050" spans="1:9" x14ac:dyDescent="0.3">
      <c r="A3050" s="21" t="s">
        <v>2463</v>
      </c>
      <c r="B3050" s="21">
        <v>59520600</v>
      </c>
      <c r="C3050" s="21" t="s">
        <v>2462</v>
      </c>
      <c r="D3050" s="21"/>
      <c r="E3050" s="21"/>
      <c r="F3050" s="21" t="s">
        <v>452</v>
      </c>
      <c r="G3050" s="22" t="s">
        <v>5022</v>
      </c>
      <c r="H3050" s="22">
        <v>87.409090909090907</v>
      </c>
      <c r="I3050" s="22">
        <v>87.409090909090907</v>
      </c>
    </row>
    <row r="3051" spans="1:9" x14ac:dyDescent="0.3">
      <c r="A3051" s="23" t="s">
        <v>2464</v>
      </c>
      <c r="B3051" s="24">
        <v>59520610</v>
      </c>
      <c r="C3051" s="23" t="s">
        <v>2465</v>
      </c>
      <c r="D3051" s="23"/>
      <c r="E3051" s="23"/>
      <c r="F3051" s="23" t="s">
        <v>452</v>
      </c>
      <c r="G3051" s="24">
        <v>0</v>
      </c>
      <c r="H3051" s="24">
        <v>17.181818181818201</v>
      </c>
      <c r="I3051" s="24">
        <v>17.181818181818201</v>
      </c>
    </row>
    <row r="3052" spans="1:9" x14ac:dyDescent="0.3">
      <c r="A3052" s="21" t="s">
        <v>2466</v>
      </c>
      <c r="B3052" s="21">
        <v>59520620</v>
      </c>
      <c r="C3052" s="21" t="s">
        <v>2465</v>
      </c>
      <c r="D3052" s="21"/>
      <c r="E3052" s="21"/>
      <c r="F3052" s="21" t="s">
        <v>452</v>
      </c>
      <c r="G3052" s="22" t="s">
        <v>5022</v>
      </c>
      <c r="H3052" s="22">
        <v>43.136363636363598</v>
      </c>
      <c r="I3052" s="22">
        <v>43.136363636363598</v>
      </c>
    </row>
    <row r="3053" spans="1:9" x14ac:dyDescent="0.3">
      <c r="A3053" s="23" t="s">
        <v>2467</v>
      </c>
      <c r="B3053" s="23">
        <v>59520630</v>
      </c>
      <c r="C3053" s="23" t="s">
        <v>2468</v>
      </c>
      <c r="D3053" s="23"/>
      <c r="E3053" s="23"/>
      <c r="F3053" s="23" t="s">
        <v>452</v>
      </c>
      <c r="G3053" s="24" t="s">
        <v>5022</v>
      </c>
      <c r="H3053" s="24">
        <v>8.5</v>
      </c>
      <c r="I3053" s="24">
        <v>8.5</v>
      </c>
    </row>
    <row r="3054" spans="1:9" x14ac:dyDescent="0.3">
      <c r="A3054" s="21" t="s">
        <v>2469</v>
      </c>
      <c r="B3054" s="21">
        <v>59520640</v>
      </c>
      <c r="C3054" s="21" t="s">
        <v>2468</v>
      </c>
      <c r="D3054" s="21"/>
      <c r="E3054" s="21"/>
      <c r="F3054" s="21" t="s">
        <v>452</v>
      </c>
      <c r="G3054" s="22" t="s">
        <v>5022</v>
      </c>
      <c r="H3054" s="22">
        <v>31.681818181818201</v>
      </c>
      <c r="I3054" s="22">
        <v>31.681818181818201</v>
      </c>
    </row>
    <row r="3055" spans="1:9" x14ac:dyDescent="0.3">
      <c r="A3055" s="23" t="s">
        <v>2470</v>
      </c>
      <c r="B3055" s="23">
        <v>59520650</v>
      </c>
      <c r="C3055" s="23" t="s">
        <v>2471</v>
      </c>
      <c r="D3055" s="23"/>
      <c r="E3055" s="23"/>
      <c r="F3055" s="23" t="s">
        <v>452</v>
      </c>
      <c r="G3055" s="24" t="s">
        <v>5022</v>
      </c>
      <c r="H3055" s="24">
        <v>10.7272727272727</v>
      </c>
      <c r="I3055" s="24">
        <v>10.7272727272727</v>
      </c>
    </row>
    <row r="3056" spans="1:9" x14ac:dyDescent="0.3">
      <c r="A3056" s="21" t="s">
        <v>2472</v>
      </c>
      <c r="B3056" s="21">
        <v>59520660</v>
      </c>
      <c r="C3056" s="21" t="s">
        <v>2471</v>
      </c>
      <c r="D3056" s="21"/>
      <c r="E3056" s="21"/>
      <c r="F3056" s="21" t="s">
        <v>452</v>
      </c>
      <c r="G3056" s="22" t="s">
        <v>5022</v>
      </c>
      <c r="H3056" s="22">
        <v>55.454545454545503</v>
      </c>
      <c r="I3056" s="22">
        <v>55.454545454545503</v>
      </c>
    </row>
    <row r="3057" spans="1:9" x14ac:dyDescent="0.3">
      <c r="A3057" s="23" t="s">
        <v>2473</v>
      </c>
      <c r="B3057" s="23">
        <v>59520690</v>
      </c>
      <c r="C3057" s="23" t="s">
        <v>2474</v>
      </c>
      <c r="D3057" s="23"/>
      <c r="E3057" s="23"/>
      <c r="F3057" s="23" t="s">
        <v>452</v>
      </c>
      <c r="G3057" s="24" t="s">
        <v>5022</v>
      </c>
      <c r="H3057" s="24">
        <v>10.590909090909101</v>
      </c>
      <c r="I3057" s="24">
        <v>10.590909090909101</v>
      </c>
    </row>
    <row r="3058" spans="1:9" x14ac:dyDescent="0.3">
      <c r="A3058" s="21" t="s">
        <v>2475</v>
      </c>
      <c r="B3058" s="21">
        <v>59520700</v>
      </c>
      <c r="C3058" s="21" t="s">
        <v>2474</v>
      </c>
      <c r="D3058" s="21"/>
      <c r="E3058" s="21"/>
      <c r="F3058" s="21" t="s">
        <v>452</v>
      </c>
      <c r="G3058" s="22" t="s">
        <v>5022</v>
      </c>
      <c r="H3058" s="22">
        <v>33.636363636363598</v>
      </c>
      <c r="I3058" s="22">
        <v>33.636363636363598</v>
      </c>
    </row>
    <row r="3059" spans="1:9" x14ac:dyDescent="0.3">
      <c r="A3059" s="23" t="s">
        <v>2476</v>
      </c>
      <c r="B3059" s="23">
        <v>59520710</v>
      </c>
      <c r="C3059" s="23" t="s">
        <v>2343</v>
      </c>
      <c r="D3059" s="23"/>
      <c r="E3059" s="23"/>
      <c r="F3059" s="23" t="s">
        <v>452</v>
      </c>
      <c r="G3059" s="24" t="s">
        <v>5022</v>
      </c>
      <c r="H3059" s="24">
        <v>8</v>
      </c>
      <c r="I3059" s="24">
        <v>8</v>
      </c>
    </row>
    <row r="3060" spans="1:9" x14ac:dyDescent="0.3">
      <c r="A3060" s="21" t="s">
        <v>2477</v>
      </c>
      <c r="B3060" s="21">
        <v>59520720</v>
      </c>
      <c r="C3060" s="21" t="s">
        <v>2420</v>
      </c>
      <c r="D3060" s="21"/>
      <c r="E3060" s="21"/>
      <c r="F3060" s="21" t="s">
        <v>452</v>
      </c>
      <c r="G3060" s="22" t="s">
        <v>5022</v>
      </c>
      <c r="H3060" s="22">
        <v>33.863636363636402</v>
      </c>
      <c r="I3060" s="22">
        <v>33.863636363636402</v>
      </c>
    </row>
    <row r="3061" spans="1:9" x14ac:dyDescent="0.3">
      <c r="A3061" s="23" t="s">
        <v>4765</v>
      </c>
      <c r="B3061" s="23">
        <v>59520770</v>
      </c>
      <c r="C3061" s="23" t="s">
        <v>2479</v>
      </c>
      <c r="D3061" s="23"/>
      <c r="E3061" s="23"/>
      <c r="F3061" s="23" t="s">
        <v>153</v>
      </c>
      <c r="G3061" s="24" t="s">
        <v>5022</v>
      </c>
      <c r="H3061" s="24" t="s">
        <v>5022</v>
      </c>
      <c r="I3061" s="24">
        <v>0</v>
      </c>
    </row>
    <row r="3062" spans="1:9" x14ac:dyDescent="0.3">
      <c r="A3062" s="21" t="s">
        <v>2478</v>
      </c>
      <c r="B3062" s="21">
        <v>59520780</v>
      </c>
      <c r="C3062" s="21" t="s">
        <v>2479</v>
      </c>
      <c r="D3062" s="21"/>
      <c r="E3062" s="21"/>
      <c r="F3062" s="21" t="s">
        <v>452</v>
      </c>
      <c r="G3062" s="22" t="s">
        <v>5022</v>
      </c>
      <c r="H3062" s="22">
        <v>1.25</v>
      </c>
      <c r="I3062" s="22">
        <v>1.25</v>
      </c>
    </row>
    <row r="3063" spans="1:9" x14ac:dyDescent="0.3">
      <c r="A3063" s="23" t="s">
        <v>2480</v>
      </c>
      <c r="B3063" s="23">
        <v>59520790</v>
      </c>
      <c r="C3063" s="23" t="s">
        <v>2479</v>
      </c>
      <c r="D3063" s="23"/>
      <c r="E3063" s="23"/>
      <c r="F3063" s="23" t="s">
        <v>452</v>
      </c>
      <c r="G3063" s="24" t="s">
        <v>5022</v>
      </c>
      <c r="H3063" s="24">
        <v>1.4</v>
      </c>
      <c r="I3063" s="24">
        <v>1.4</v>
      </c>
    </row>
    <row r="3064" spans="1:9" x14ac:dyDescent="0.3">
      <c r="A3064" s="21" t="s">
        <v>2481</v>
      </c>
      <c r="B3064" s="21">
        <v>59520800</v>
      </c>
      <c r="C3064" s="21" t="s">
        <v>2482</v>
      </c>
      <c r="D3064" s="21"/>
      <c r="E3064" s="21"/>
      <c r="F3064" s="21" t="s">
        <v>452</v>
      </c>
      <c r="G3064" s="22" t="s">
        <v>5022</v>
      </c>
      <c r="H3064" s="22">
        <v>3.28571428571429</v>
      </c>
      <c r="I3064" s="22">
        <v>3.28571428571429</v>
      </c>
    </row>
    <row r="3065" spans="1:9" x14ac:dyDescent="0.3">
      <c r="A3065" s="23" t="s">
        <v>2483</v>
      </c>
      <c r="B3065" s="23">
        <v>59520810</v>
      </c>
      <c r="C3065" s="23" t="s">
        <v>2482</v>
      </c>
      <c r="D3065" s="23"/>
      <c r="E3065" s="23"/>
      <c r="F3065" s="23" t="s">
        <v>452</v>
      </c>
      <c r="G3065" s="24" t="s">
        <v>5022</v>
      </c>
      <c r="H3065" s="24">
        <v>1.7619047619047601</v>
      </c>
      <c r="I3065" s="24">
        <v>1.7619047619047601</v>
      </c>
    </row>
    <row r="3066" spans="1:9" x14ac:dyDescent="0.3">
      <c r="A3066" s="21" t="s">
        <v>2484</v>
      </c>
      <c r="B3066" s="21">
        <v>59520820</v>
      </c>
      <c r="C3066" s="21" t="s">
        <v>2485</v>
      </c>
      <c r="D3066" s="21"/>
      <c r="E3066" s="21"/>
      <c r="F3066" s="21" t="s">
        <v>452</v>
      </c>
      <c r="G3066" s="22" t="s">
        <v>5022</v>
      </c>
      <c r="H3066" s="22">
        <v>1.9</v>
      </c>
      <c r="I3066" s="22">
        <v>1.9</v>
      </c>
    </row>
    <row r="3067" spans="1:9" x14ac:dyDescent="0.3">
      <c r="A3067" s="23" t="s">
        <v>2486</v>
      </c>
      <c r="B3067" s="23">
        <v>59520830</v>
      </c>
      <c r="C3067" s="23" t="s">
        <v>2485</v>
      </c>
      <c r="D3067" s="23"/>
      <c r="E3067" s="23"/>
      <c r="F3067" s="23" t="s">
        <v>452</v>
      </c>
      <c r="G3067" s="24" t="s">
        <v>5022</v>
      </c>
      <c r="H3067" s="24">
        <v>6.4090909090909101</v>
      </c>
      <c r="I3067" s="24">
        <v>6.4090909090909101</v>
      </c>
    </row>
    <row r="3068" spans="1:9" x14ac:dyDescent="0.3">
      <c r="A3068" s="21" t="s">
        <v>2487</v>
      </c>
      <c r="B3068" s="21">
        <v>59520920</v>
      </c>
      <c r="C3068" s="21" t="s">
        <v>223</v>
      </c>
      <c r="D3068" s="21"/>
      <c r="E3068" s="21"/>
      <c r="F3068" s="21" t="s">
        <v>452</v>
      </c>
      <c r="G3068" s="22" t="s">
        <v>5022</v>
      </c>
      <c r="H3068" s="22">
        <v>2.8571428571428599</v>
      </c>
      <c r="I3068" s="22">
        <v>2.8571428571428599</v>
      </c>
    </row>
    <row r="3069" spans="1:9" x14ac:dyDescent="0.3">
      <c r="A3069" s="23" t="s">
        <v>2488</v>
      </c>
      <c r="B3069" s="23">
        <v>59520930</v>
      </c>
      <c r="C3069" s="23" t="s">
        <v>223</v>
      </c>
      <c r="D3069" s="23"/>
      <c r="E3069" s="23"/>
      <c r="F3069" s="23" t="s">
        <v>452</v>
      </c>
      <c r="G3069" s="24" t="s">
        <v>5022</v>
      </c>
      <c r="H3069" s="24">
        <v>9.5</v>
      </c>
      <c r="I3069" s="24">
        <v>9.5</v>
      </c>
    </row>
    <row r="3070" spans="1:9" x14ac:dyDescent="0.3">
      <c r="A3070" s="21" t="s">
        <v>2489</v>
      </c>
      <c r="B3070" s="21">
        <v>59520940</v>
      </c>
      <c r="C3070" s="21" t="s">
        <v>2490</v>
      </c>
      <c r="D3070" s="21"/>
      <c r="E3070" s="21"/>
      <c r="F3070" s="21" t="s">
        <v>452</v>
      </c>
      <c r="G3070" s="22" t="s">
        <v>5022</v>
      </c>
      <c r="H3070" s="22">
        <v>35.409090909090899</v>
      </c>
      <c r="I3070" s="22">
        <v>35.409090909090899</v>
      </c>
    </row>
    <row r="3071" spans="1:9" x14ac:dyDescent="0.3">
      <c r="A3071" s="23" t="s">
        <v>2491</v>
      </c>
      <c r="B3071" s="23">
        <v>59520950</v>
      </c>
      <c r="C3071" s="23" t="s">
        <v>2490</v>
      </c>
      <c r="D3071" s="23"/>
      <c r="E3071" s="23"/>
      <c r="F3071" s="23" t="s">
        <v>452</v>
      </c>
      <c r="G3071" s="24" t="s">
        <v>5022</v>
      </c>
      <c r="H3071" s="24">
        <v>8.4545454545454604</v>
      </c>
      <c r="I3071" s="24">
        <v>8.4545454545454604</v>
      </c>
    </row>
    <row r="3072" spans="1:9" x14ac:dyDescent="0.3">
      <c r="A3072" s="21" t="s">
        <v>2492</v>
      </c>
      <c r="B3072" s="21">
        <v>59521040</v>
      </c>
      <c r="C3072" s="21" t="s">
        <v>2493</v>
      </c>
      <c r="D3072" s="21"/>
      <c r="E3072" s="21"/>
      <c r="F3072" s="21" t="s">
        <v>452</v>
      </c>
      <c r="G3072" s="22" t="s">
        <v>5022</v>
      </c>
      <c r="H3072" s="22">
        <v>2.15</v>
      </c>
      <c r="I3072" s="22">
        <v>2.15</v>
      </c>
    </row>
    <row r="3073" spans="1:9" x14ac:dyDescent="0.3">
      <c r="A3073" s="21" t="s">
        <v>2494</v>
      </c>
      <c r="B3073" s="21">
        <v>59521050</v>
      </c>
      <c r="C3073" s="21" t="s">
        <v>2493</v>
      </c>
      <c r="D3073" s="21"/>
      <c r="E3073" s="21"/>
      <c r="F3073" s="21" t="s">
        <v>452</v>
      </c>
      <c r="G3073" s="22" t="s">
        <v>5022</v>
      </c>
      <c r="H3073" s="22">
        <v>7.8095238095238102</v>
      </c>
      <c r="I3073" s="22">
        <v>7.8095238095238102</v>
      </c>
    </row>
    <row r="3074" spans="1:9" x14ac:dyDescent="0.3">
      <c r="A3074" s="21" t="s">
        <v>2495</v>
      </c>
      <c r="B3074" s="21">
        <v>59532000</v>
      </c>
      <c r="C3074" s="21" t="s">
        <v>1428</v>
      </c>
      <c r="D3074" s="21"/>
      <c r="E3074" s="21"/>
      <c r="F3074" s="21" t="s">
        <v>5000</v>
      </c>
      <c r="G3074" s="22" t="s">
        <v>5022</v>
      </c>
      <c r="H3074" s="22" t="s">
        <v>5022</v>
      </c>
      <c r="I3074" s="22">
        <v>0</v>
      </c>
    </row>
    <row r="3075" spans="1:9" x14ac:dyDescent="0.3">
      <c r="A3075" s="23" t="s">
        <v>2496</v>
      </c>
      <c r="B3075" s="23">
        <v>59532220</v>
      </c>
      <c r="C3075" s="23" t="s">
        <v>1428</v>
      </c>
      <c r="D3075" s="23"/>
      <c r="E3075" s="23"/>
      <c r="F3075" s="23" t="s">
        <v>5000</v>
      </c>
      <c r="G3075" s="24" t="s">
        <v>5022</v>
      </c>
      <c r="H3075" s="24" t="s">
        <v>5022</v>
      </c>
      <c r="I3075" s="24">
        <v>0</v>
      </c>
    </row>
    <row r="3076" spans="1:9" x14ac:dyDescent="0.3">
      <c r="A3076" s="23" t="s">
        <v>2497</v>
      </c>
      <c r="B3076" s="23">
        <v>59542000</v>
      </c>
      <c r="C3076" s="23" t="s">
        <v>2498</v>
      </c>
      <c r="D3076" s="23"/>
      <c r="E3076" s="23"/>
      <c r="F3076" s="23" t="s">
        <v>326</v>
      </c>
      <c r="G3076" s="24" t="s">
        <v>5022</v>
      </c>
      <c r="H3076" s="24" t="s">
        <v>5022</v>
      </c>
      <c r="I3076" s="24">
        <v>0</v>
      </c>
    </row>
    <row r="3077" spans="1:9" x14ac:dyDescent="0.3">
      <c r="A3077" s="21" t="s">
        <v>2499</v>
      </c>
      <c r="B3077" s="21">
        <v>59542010</v>
      </c>
      <c r="C3077" s="21" t="s">
        <v>2302</v>
      </c>
      <c r="D3077" s="21"/>
      <c r="E3077" s="21"/>
      <c r="F3077" s="21" t="s">
        <v>326</v>
      </c>
      <c r="G3077" s="22" t="s">
        <v>5022</v>
      </c>
      <c r="H3077" s="22">
        <v>68.409090909090907</v>
      </c>
      <c r="I3077" s="22">
        <v>68.409090909090907</v>
      </c>
    </row>
    <row r="3078" spans="1:9" x14ac:dyDescent="0.3">
      <c r="A3078" s="23" t="s">
        <v>2500</v>
      </c>
      <c r="B3078" s="24">
        <v>59542020</v>
      </c>
      <c r="C3078" s="23" t="s">
        <v>2501</v>
      </c>
      <c r="D3078" s="23"/>
      <c r="E3078" s="23"/>
      <c r="F3078" s="23" t="s">
        <v>326</v>
      </c>
      <c r="G3078" s="24" t="s">
        <v>5022</v>
      </c>
      <c r="H3078" s="24">
        <v>11.136363636363599</v>
      </c>
      <c r="I3078" s="24">
        <v>11.136363636363599</v>
      </c>
    </row>
    <row r="3079" spans="1:9" x14ac:dyDescent="0.3">
      <c r="A3079" s="21" t="s">
        <v>2502</v>
      </c>
      <c r="B3079" s="21">
        <v>59542030</v>
      </c>
      <c r="C3079" s="21" t="s">
        <v>2501</v>
      </c>
      <c r="D3079" s="21"/>
      <c r="E3079" s="21"/>
      <c r="F3079" s="21" t="s">
        <v>326</v>
      </c>
      <c r="G3079" s="22" t="s">
        <v>5022</v>
      </c>
      <c r="H3079" s="22">
        <v>25.863636363636399</v>
      </c>
      <c r="I3079" s="22">
        <v>25.863636363636399</v>
      </c>
    </row>
    <row r="3080" spans="1:9" x14ac:dyDescent="0.3">
      <c r="A3080" s="23" t="s">
        <v>2503</v>
      </c>
      <c r="B3080" s="23">
        <v>59542040</v>
      </c>
      <c r="C3080" s="23" t="s">
        <v>2504</v>
      </c>
      <c r="D3080" s="23"/>
      <c r="E3080" s="23"/>
      <c r="F3080" s="23" t="s">
        <v>326</v>
      </c>
      <c r="G3080" s="24" t="s">
        <v>5022</v>
      </c>
      <c r="H3080" s="24">
        <v>2.1176470588235299</v>
      </c>
      <c r="I3080" s="24">
        <v>2.1176470588235299</v>
      </c>
    </row>
    <row r="3081" spans="1:9" x14ac:dyDescent="0.3">
      <c r="A3081" s="21" t="s">
        <v>2505</v>
      </c>
      <c r="B3081" s="21">
        <v>59542050</v>
      </c>
      <c r="C3081" s="21" t="s">
        <v>2504</v>
      </c>
      <c r="D3081" s="21"/>
      <c r="E3081" s="21"/>
      <c r="F3081" s="21" t="s">
        <v>326</v>
      </c>
      <c r="G3081" s="22" t="s">
        <v>5022</v>
      </c>
      <c r="H3081" s="22">
        <v>8.0952380952380896</v>
      </c>
      <c r="I3081" s="22">
        <v>8.0952380952380896</v>
      </c>
    </row>
    <row r="3082" spans="1:9" x14ac:dyDescent="0.3">
      <c r="A3082" s="23" t="s">
        <v>2506</v>
      </c>
      <c r="B3082" s="24">
        <v>59542130</v>
      </c>
      <c r="C3082" s="23" t="s">
        <v>2507</v>
      </c>
      <c r="D3082" s="23"/>
      <c r="E3082" s="23"/>
      <c r="F3082" s="23" t="s">
        <v>326</v>
      </c>
      <c r="G3082" s="24" t="s">
        <v>5022</v>
      </c>
      <c r="H3082" s="24">
        <v>37.363636363636402</v>
      </c>
      <c r="I3082" s="24">
        <v>37.363636363636402</v>
      </c>
    </row>
    <row r="3083" spans="1:9" x14ac:dyDescent="0.3">
      <c r="A3083" s="21" t="s">
        <v>2508</v>
      </c>
      <c r="B3083" s="21">
        <v>59542140</v>
      </c>
      <c r="C3083" s="21" t="s">
        <v>2507</v>
      </c>
      <c r="D3083" s="21"/>
      <c r="E3083" s="21"/>
      <c r="F3083" s="21" t="s">
        <v>326</v>
      </c>
      <c r="G3083" s="22" t="s">
        <v>5022</v>
      </c>
      <c r="H3083" s="22">
        <v>13.090909090909101</v>
      </c>
      <c r="I3083" s="22">
        <v>13.090909090909101</v>
      </c>
    </row>
    <row r="3084" spans="1:9" x14ac:dyDescent="0.3">
      <c r="A3084" s="23" t="s">
        <v>2509</v>
      </c>
      <c r="B3084" s="23">
        <v>59542150</v>
      </c>
      <c r="C3084" s="23" t="s">
        <v>2510</v>
      </c>
      <c r="D3084" s="23"/>
      <c r="E3084" s="23"/>
      <c r="F3084" s="23" t="s">
        <v>326</v>
      </c>
      <c r="G3084" s="24" t="s">
        <v>5022</v>
      </c>
      <c r="H3084" s="24">
        <v>110.318181818182</v>
      </c>
      <c r="I3084" s="24">
        <v>110.318181818182</v>
      </c>
    </row>
    <row r="3085" spans="1:9" x14ac:dyDescent="0.3">
      <c r="A3085" s="21" t="s">
        <v>2511</v>
      </c>
      <c r="B3085" s="21">
        <v>59542160</v>
      </c>
      <c r="C3085" s="21" t="s">
        <v>2510</v>
      </c>
      <c r="D3085" s="21"/>
      <c r="E3085" s="21"/>
      <c r="F3085" s="21" t="s">
        <v>326</v>
      </c>
      <c r="G3085" s="22" t="s">
        <v>5022</v>
      </c>
      <c r="H3085" s="22">
        <v>45.318181818181799</v>
      </c>
      <c r="I3085" s="22">
        <v>45.318181818181799</v>
      </c>
    </row>
    <row r="3086" spans="1:9" x14ac:dyDescent="0.3">
      <c r="A3086" s="23" t="s">
        <v>4872</v>
      </c>
      <c r="B3086" s="23">
        <v>51340233</v>
      </c>
      <c r="C3086" s="23" t="s">
        <v>2830</v>
      </c>
      <c r="D3086" s="23"/>
      <c r="E3086" s="23" t="s">
        <v>4959</v>
      </c>
      <c r="F3086" s="23" t="s">
        <v>214</v>
      </c>
      <c r="G3086" s="24" t="s">
        <v>5022</v>
      </c>
      <c r="H3086" s="24" t="s">
        <v>5022</v>
      </c>
      <c r="I3086" s="24">
        <v>0</v>
      </c>
    </row>
    <row r="3087" spans="1:9" x14ac:dyDescent="0.3">
      <c r="A3087" s="21" t="s">
        <v>4869</v>
      </c>
      <c r="B3087" s="21">
        <v>51340243</v>
      </c>
      <c r="C3087" s="21" t="s">
        <v>4870</v>
      </c>
      <c r="D3087" s="21"/>
      <c r="E3087" s="21" t="s">
        <v>4955</v>
      </c>
      <c r="F3087" s="21" t="s">
        <v>214</v>
      </c>
      <c r="G3087" s="22" t="s">
        <v>5022</v>
      </c>
      <c r="H3087" s="22" t="s">
        <v>5022</v>
      </c>
      <c r="I3087" s="22">
        <v>0</v>
      </c>
    </row>
    <row r="3088" spans="1:9" x14ac:dyDescent="0.3">
      <c r="A3088" s="23" t="s">
        <v>2515</v>
      </c>
      <c r="B3088" s="23">
        <v>59542210</v>
      </c>
      <c r="C3088" s="23" t="s">
        <v>2516</v>
      </c>
      <c r="D3088" s="23"/>
      <c r="E3088" s="23"/>
      <c r="F3088" s="23" t="s">
        <v>326</v>
      </c>
      <c r="G3088" s="24" t="s">
        <v>5022</v>
      </c>
      <c r="H3088" s="24">
        <v>4.4761904761904798</v>
      </c>
      <c r="I3088" s="24">
        <v>4.4761904761904798</v>
      </c>
    </row>
    <row r="3089" spans="1:9" x14ac:dyDescent="0.3">
      <c r="A3089" s="21" t="s">
        <v>2517</v>
      </c>
      <c r="B3089" s="21">
        <v>59542220</v>
      </c>
      <c r="C3089" s="21" t="s">
        <v>2516</v>
      </c>
      <c r="D3089" s="21"/>
      <c r="E3089" s="21"/>
      <c r="F3089" s="21" t="s">
        <v>326</v>
      </c>
      <c r="G3089" s="22" t="s">
        <v>5022</v>
      </c>
      <c r="H3089" s="22">
        <v>2</v>
      </c>
      <c r="I3089" s="22">
        <v>2</v>
      </c>
    </row>
    <row r="3090" spans="1:9" x14ac:dyDescent="0.3">
      <c r="A3090" s="23" t="s">
        <v>2518</v>
      </c>
      <c r="B3090" s="23">
        <v>59542230</v>
      </c>
      <c r="C3090" s="23" t="s">
        <v>2519</v>
      </c>
      <c r="D3090" s="23"/>
      <c r="E3090" s="23"/>
      <c r="F3090" s="23" t="s">
        <v>326</v>
      </c>
      <c r="G3090" s="24" t="s">
        <v>5022</v>
      </c>
      <c r="H3090" s="24">
        <v>3.05</v>
      </c>
      <c r="I3090" s="24">
        <v>3.05</v>
      </c>
    </row>
    <row r="3091" spans="1:9" x14ac:dyDescent="0.3">
      <c r="A3091" s="21" t="s">
        <v>2520</v>
      </c>
      <c r="B3091" s="21">
        <v>59542240</v>
      </c>
      <c r="C3091" s="21" t="s">
        <v>2519</v>
      </c>
      <c r="D3091" s="21"/>
      <c r="E3091" s="21"/>
      <c r="F3091" s="21" t="s">
        <v>326</v>
      </c>
      <c r="G3091" s="22" t="s">
        <v>5022</v>
      </c>
      <c r="H3091" s="22">
        <v>1.5833333333333299</v>
      </c>
      <c r="I3091" s="22">
        <v>1.5833333333333299</v>
      </c>
    </row>
    <row r="3092" spans="1:9" x14ac:dyDescent="0.3">
      <c r="A3092" s="23" t="s">
        <v>669</v>
      </c>
      <c r="B3092" s="23">
        <v>59590010</v>
      </c>
      <c r="C3092" s="23" t="s">
        <v>670</v>
      </c>
      <c r="D3092" s="23"/>
      <c r="E3092" s="23"/>
      <c r="F3092" s="23" t="s">
        <v>249</v>
      </c>
      <c r="G3092" s="24" t="s">
        <v>5022</v>
      </c>
      <c r="H3092" s="24">
        <v>1.5</v>
      </c>
      <c r="I3092" s="24">
        <v>1.5</v>
      </c>
    </row>
    <row r="3093" spans="1:9" x14ac:dyDescent="0.3">
      <c r="A3093" s="21" t="s">
        <v>715</v>
      </c>
      <c r="B3093" s="21">
        <v>59590040</v>
      </c>
      <c r="C3093" s="21" t="s">
        <v>716</v>
      </c>
      <c r="D3093" s="21"/>
      <c r="E3093" s="21"/>
      <c r="F3093" s="21" t="s">
        <v>717</v>
      </c>
      <c r="G3093" s="22">
        <v>1.8181818181818181</v>
      </c>
      <c r="H3093" s="22">
        <v>1.9</v>
      </c>
      <c r="I3093" s="22">
        <v>3.7181818181818178</v>
      </c>
    </row>
    <row r="3094" spans="1:9" x14ac:dyDescent="0.3">
      <c r="A3094" s="23" t="s">
        <v>784</v>
      </c>
      <c r="B3094" s="23">
        <v>59590050</v>
      </c>
      <c r="C3094" s="23" t="s">
        <v>745</v>
      </c>
      <c r="D3094" s="23"/>
      <c r="E3094" s="23"/>
      <c r="F3094" s="23" t="s">
        <v>717</v>
      </c>
      <c r="G3094" s="24">
        <v>0.63636363636363635</v>
      </c>
      <c r="H3094" s="24">
        <v>2.3636363636363602</v>
      </c>
      <c r="I3094" s="24">
        <v>2.9999999999999964</v>
      </c>
    </row>
    <row r="3095" spans="1:9" x14ac:dyDescent="0.3">
      <c r="A3095" s="21" t="s">
        <v>744</v>
      </c>
      <c r="B3095" s="21">
        <v>59590060</v>
      </c>
      <c r="C3095" s="21" t="s">
        <v>745</v>
      </c>
      <c r="D3095" s="21"/>
      <c r="E3095" s="21"/>
      <c r="F3095" s="21" t="s">
        <v>717</v>
      </c>
      <c r="G3095" s="22" t="s">
        <v>5022</v>
      </c>
      <c r="H3095" s="22">
        <v>2.2000000000000002</v>
      </c>
      <c r="I3095" s="22">
        <v>2.2000000000000002</v>
      </c>
    </row>
    <row r="3096" spans="1:9" x14ac:dyDescent="0.3">
      <c r="A3096" s="23" t="s">
        <v>2521</v>
      </c>
      <c r="B3096" s="23">
        <v>59590070</v>
      </c>
      <c r="C3096" s="23" t="s">
        <v>57</v>
      </c>
      <c r="D3096" s="23"/>
      <c r="E3096" s="23"/>
      <c r="F3096" s="23" t="s">
        <v>799</v>
      </c>
      <c r="G3096" s="24">
        <v>9.7727272727272734</v>
      </c>
      <c r="H3096" s="24" t="s">
        <v>5022</v>
      </c>
      <c r="I3096" s="24">
        <v>9.7727272727272734</v>
      </c>
    </row>
    <row r="3097" spans="1:9" x14ac:dyDescent="0.3">
      <c r="A3097" s="21" t="s">
        <v>651</v>
      </c>
      <c r="B3097" s="21">
        <v>59590080</v>
      </c>
      <c r="C3097" s="21" t="s">
        <v>652</v>
      </c>
      <c r="D3097" s="21"/>
      <c r="E3097" s="21"/>
      <c r="F3097" s="21" t="s">
        <v>249</v>
      </c>
      <c r="G3097" s="22" t="s">
        <v>5022</v>
      </c>
      <c r="H3097" s="22">
        <v>2.3333333333333299</v>
      </c>
      <c r="I3097" s="22">
        <v>2.3333333333333299</v>
      </c>
    </row>
    <row r="3098" spans="1:9" x14ac:dyDescent="0.3">
      <c r="A3098" s="23" t="s">
        <v>796</v>
      </c>
      <c r="B3098" s="23">
        <v>59590090</v>
      </c>
      <c r="C3098" s="23" t="s">
        <v>652</v>
      </c>
      <c r="D3098" s="23"/>
      <c r="E3098" s="23"/>
      <c r="F3098" s="23" t="s">
        <v>249</v>
      </c>
      <c r="G3098" s="24" t="s">
        <v>5022</v>
      </c>
      <c r="H3098" s="24">
        <v>1.72727272727273</v>
      </c>
      <c r="I3098" s="24">
        <v>1.72727272727273</v>
      </c>
    </row>
    <row r="3099" spans="1:9" x14ac:dyDescent="0.3">
      <c r="A3099" s="21" t="s">
        <v>798</v>
      </c>
      <c r="B3099" s="21">
        <v>59590100</v>
      </c>
      <c r="C3099" s="21" t="s">
        <v>745</v>
      </c>
      <c r="D3099" s="21"/>
      <c r="E3099" s="21"/>
      <c r="F3099" s="21" t="s">
        <v>799</v>
      </c>
      <c r="G3099" s="22">
        <v>9.0909090909090912E-2</v>
      </c>
      <c r="H3099" s="22" t="s">
        <v>5022</v>
      </c>
      <c r="I3099" s="22">
        <v>9.0909090909090912E-2</v>
      </c>
    </row>
    <row r="3100" spans="1:9" x14ac:dyDescent="0.3">
      <c r="A3100" s="23" t="s">
        <v>2522</v>
      </c>
      <c r="B3100" s="23">
        <v>59610010</v>
      </c>
      <c r="C3100" s="23" t="s">
        <v>2392</v>
      </c>
      <c r="D3100" s="23"/>
      <c r="E3100" s="23"/>
      <c r="F3100" s="23" t="s">
        <v>5020</v>
      </c>
      <c r="G3100" s="24" t="s">
        <v>5022</v>
      </c>
      <c r="H3100" s="24" t="s">
        <v>5022</v>
      </c>
      <c r="I3100" s="24">
        <v>0</v>
      </c>
    </row>
    <row r="3101" spans="1:9" x14ac:dyDescent="0.3">
      <c r="A3101" s="21" t="s">
        <v>2523</v>
      </c>
      <c r="B3101" s="21">
        <v>59610080</v>
      </c>
      <c r="C3101" s="21" t="s">
        <v>1663</v>
      </c>
      <c r="D3101" s="21"/>
      <c r="E3101" s="21"/>
      <c r="F3101" s="21" t="s">
        <v>5020</v>
      </c>
      <c r="G3101" s="22" t="s">
        <v>5022</v>
      </c>
      <c r="H3101" s="22" t="s">
        <v>5022</v>
      </c>
      <c r="I3101" s="22">
        <v>0</v>
      </c>
    </row>
    <row r="3102" spans="1:9" x14ac:dyDescent="0.3">
      <c r="A3102" s="23" t="s">
        <v>2524</v>
      </c>
      <c r="B3102" s="23">
        <v>59610090</v>
      </c>
      <c r="C3102" s="23" t="s">
        <v>1663</v>
      </c>
      <c r="D3102" s="23"/>
      <c r="E3102" s="23"/>
      <c r="F3102" s="23" t="s">
        <v>5020</v>
      </c>
      <c r="G3102" s="24" t="s">
        <v>5022</v>
      </c>
      <c r="H3102" s="24">
        <v>1.55555555555556</v>
      </c>
      <c r="I3102" s="24">
        <v>1.55555555555556</v>
      </c>
    </row>
    <row r="3103" spans="1:9" x14ac:dyDescent="0.3">
      <c r="A3103" s="21" t="s">
        <v>2525</v>
      </c>
      <c r="B3103" s="21">
        <v>59610100</v>
      </c>
      <c r="C3103" s="21" t="s">
        <v>2526</v>
      </c>
      <c r="D3103" s="21"/>
      <c r="E3103" s="21"/>
      <c r="F3103" s="21" t="s">
        <v>5020</v>
      </c>
      <c r="G3103" s="22" t="s">
        <v>5022</v>
      </c>
      <c r="H3103" s="22">
        <v>1</v>
      </c>
      <c r="I3103" s="22">
        <v>1</v>
      </c>
    </row>
    <row r="3104" spans="1:9" x14ac:dyDescent="0.3">
      <c r="A3104" s="23" t="s">
        <v>2527</v>
      </c>
      <c r="B3104" s="23">
        <v>59610110</v>
      </c>
      <c r="C3104" s="23" t="s">
        <v>2526</v>
      </c>
      <c r="D3104" s="23"/>
      <c r="E3104" s="23"/>
      <c r="F3104" s="23" t="s">
        <v>5020</v>
      </c>
      <c r="G3104" s="24" t="s">
        <v>5022</v>
      </c>
      <c r="H3104" s="24">
        <v>2</v>
      </c>
      <c r="I3104" s="24">
        <v>2</v>
      </c>
    </row>
    <row r="3105" spans="1:9" x14ac:dyDescent="0.3">
      <c r="A3105" s="21" t="s">
        <v>2528</v>
      </c>
      <c r="B3105" s="21">
        <v>59610120</v>
      </c>
      <c r="C3105" s="21" t="s">
        <v>2529</v>
      </c>
      <c r="D3105" s="21"/>
      <c r="E3105" s="21"/>
      <c r="F3105" s="21" t="s">
        <v>5020</v>
      </c>
      <c r="G3105" s="22" t="s">
        <v>5022</v>
      </c>
      <c r="H3105" s="22">
        <v>1.5</v>
      </c>
      <c r="I3105" s="22">
        <v>1.5</v>
      </c>
    </row>
    <row r="3106" spans="1:9" x14ac:dyDescent="0.3">
      <c r="A3106" s="23" t="s">
        <v>2530</v>
      </c>
      <c r="B3106" s="23">
        <v>59610130</v>
      </c>
      <c r="C3106" s="23" t="s">
        <v>2529</v>
      </c>
      <c r="D3106" s="23"/>
      <c r="E3106" s="23"/>
      <c r="F3106" s="23" t="s">
        <v>5020</v>
      </c>
      <c r="G3106" s="24" t="s">
        <v>5022</v>
      </c>
      <c r="H3106" s="24">
        <v>1</v>
      </c>
      <c r="I3106" s="24">
        <v>1</v>
      </c>
    </row>
    <row r="3107" spans="1:9" x14ac:dyDescent="0.3">
      <c r="A3107" s="23" t="s">
        <v>2531</v>
      </c>
      <c r="B3107" s="23">
        <v>59610140</v>
      </c>
      <c r="C3107" s="23" t="s">
        <v>2532</v>
      </c>
      <c r="D3107" s="23"/>
      <c r="E3107" s="23"/>
      <c r="F3107" s="23" t="s">
        <v>5020</v>
      </c>
      <c r="G3107" s="24" t="s">
        <v>5022</v>
      </c>
      <c r="H3107" s="24" t="s">
        <v>5022</v>
      </c>
      <c r="I3107" s="24">
        <v>0</v>
      </c>
    </row>
    <row r="3108" spans="1:9" x14ac:dyDescent="0.3">
      <c r="A3108" s="21" t="s">
        <v>2533</v>
      </c>
      <c r="B3108" s="21">
        <v>59610150</v>
      </c>
      <c r="C3108" s="21" t="s">
        <v>2532</v>
      </c>
      <c r="D3108" s="21"/>
      <c r="E3108" s="21"/>
      <c r="F3108" s="21" t="s">
        <v>5020</v>
      </c>
      <c r="G3108" s="22" t="s">
        <v>5022</v>
      </c>
      <c r="H3108" s="22">
        <v>1</v>
      </c>
      <c r="I3108" s="22">
        <v>1</v>
      </c>
    </row>
    <row r="3109" spans="1:9" x14ac:dyDescent="0.3">
      <c r="A3109" s="23" t="s">
        <v>2534</v>
      </c>
      <c r="B3109" s="23">
        <v>59610160</v>
      </c>
      <c r="C3109" s="23" t="s">
        <v>2535</v>
      </c>
      <c r="D3109" s="23"/>
      <c r="E3109" s="23"/>
      <c r="F3109" s="23" t="s">
        <v>5020</v>
      </c>
      <c r="G3109" s="24" t="s">
        <v>5022</v>
      </c>
      <c r="H3109" s="24">
        <v>1</v>
      </c>
      <c r="I3109" s="24">
        <v>1</v>
      </c>
    </row>
    <row r="3110" spans="1:9" x14ac:dyDescent="0.3">
      <c r="A3110" s="21" t="s">
        <v>2536</v>
      </c>
      <c r="B3110" s="21">
        <v>59610170</v>
      </c>
      <c r="C3110" s="21" t="s">
        <v>2535</v>
      </c>
      <c r="D3110" s="21"/>
      <c r="E3110" s="21"/>
      <c r="F3110" s="21" t="s">
        <v>5020</v>
      </c>
      <c r="G3110" s="22" t="s">
        <v>5022</v>
      </c>
      <c r="H3110" s="22" t="s">
        <v>5022</v>
      </c>
      <c r="I3110" s="22">
        <v>0</v>
      </c>
    </row>
    <row r="3111" spans="1:9" x14ac:dyDescent="0.3">
      <c r="A3111" s="23" t="s">
        <v>2537</v>
      </c>
      <c r="B3111" s="23">
        <v>59610180</v>
      </c>
      <c r="C3111" s="23" t="s">
        <v>1070</v>
      </c>
      <c r="D3111" s="23"/>
      <c r="E3111" s="23"/>
      <c r="F3111" s="23" t="s">
        <v>5020</v>
      </c>
      <c r="G3111" s="24" t="s">
        <v>5022</v>
      </c>
      <c r="H3111" s="24" t="s">
        <v>5022</v>
      </c>
      <c r="I3111" s="24">
        <v>0</v>
      </c>
    </row>
    <row r="3112" spans="1:9" x14ac:dyDescent="0.3">
      <c r="A3112" s="21" t="s">
        <v>2538</v>
      </c>
      <c r="B3112" s="21">
        <v>59610190</v>
      </c>
      <c r="C3112" s="21" t="s">
        <v>1070</v>
      </c>
      <c r="D3112" s="21"/>
      <c r="E3112" s="21"/>
      <c r="F3112" s="21" t="s">
        <v>5020</v>
      </c>
      <c r="G3112" s="22" t="s">
        <v>5022</v>
      </c>
      <c r="H3112" s="22">
        <v>1.28571428571429</v>
      </c>
      <c r="I3112" s="22">
        <v>1.28571428571429</v>
      </c>
    </row>
    <row r="3113" spans="1:9" x14ac:dyDescent="0.3">
      <c r="A3113" s="23" t="s">
        <v>4766</v>
      </c>
      <c r="B3113" s="23">
        <v>59610211</v>
      </c>
      <c r="C3113" s="23" t="s">
        <v>4767</v>
      </c>
      <c r="D3113" s="23"/>
      <c r="E3113" s="23"/>
      <c r="F3113" s="23" t="s">
        <v>5021</v>
      </c>
      <c r="G3113" s="24" t="s">
        <v>5022</v>
      </c>
      <c r="H3113" s="24">
        <v>9.9545454545454604</v>
      </c>
      <c r="I3113" s="24">
        <v>9.9545454545454604</v>
      </c>
    </row>
    <row r="3114" spans="1:9" x14ac:dyDescent="0.3">
      <c r="A3114" s="21" t="s">
        <v>779</v>
      </c>
      <c r="B3114" s="21">
        <v>59610220</v>
      </c>
      <c r="C3114" s="21" t="s">
        <v>780</v>
      </c>
      <c r="D3114" s="21"/>
      <c r="E3114" s="21"/>
      <c r="F3114" s="21" t="s">
        <v>249</v>
      </c>
      <c r="G3114" s="22" t="s">
        <v>5022</v>
      </c>
      <c r="H3114" s="22">
        <v>1</v>
      </c>
      <c r="I3114" s="22">
        <v>1</v>
      </c>
    </row>
    <row r="3115" spans="1:9" x14ac:dyDescent="0.3">
      <c r="A3115" s="23" t="s">
        <v>2539</v>
      </c>
      <c r="B3115" s="23">
        <v>59610230</v>
      </c>
      <c r="C3115" s="23" t="s">
        <v>2540</v>
      </c>
      <c r="D3115" s="23"/>
      <c r="E3115" s="23"/>
      <c r="F3115" s="23" t="s">
        <v>5020</v>
      </c>
      <c r="G3115" s="24" t="s">
        <v>5022</v>
      </c>
      <c r="H3115" s="24" t="s">
        <v>5022</v>
      </c>
      <c r="I3115" s="24">
        <v>0</v>
      </c>
    </row>
    <row r="3116" spans="1:9" x14ac:dyDescent="0.3">
      <c r="A3116" s="21" t="s">
        <v>2541</v>
      </c>
      <c r="B3116" s="21">
        <v>59610240</v>
      </c>
      <c r="C3116" s="21" t="s">
        <v>2540</v>
      </c>
      <c r="D3116" s="21"/>
      <c r="E3116" s="21"/>
      <c r="F3116" s="21" t="s">
        <v>5020</v>
      </c>
      <c r="G3116" s="22" t="s">
        <v>5022</v>
      </c>
      <c r="H3116" s="22" t="s">
        <v>5022</v>
      </c>
      <c r="I3116" s="22">
        <v>0</v>
      </c>
    </row>
    <row r="3117" spans="1:9" x14ac:dyDescent="0.3">
      <c r="A3117" s="23" t="s">
        <v>2542</v>
      </c>
      <c r="B3117" s="23">
        <v>59610250</v>
      </c>
      <c r="C3117" s="23" t="s">
        <v>2543</v>
      </c>
      <c r="D3117" s="23"/>
      <c r="E3117" s="23"/>
      <c r="F3117" s="23" t="s">
        <v>5020</v>
      </c>
      <c r="G3117" s="24" t="s">
        <v>5022</v>
      </c>
      <c r="H3117" s="24" t="s">
        <v>5022</v>
      </c>
      <c r="I3117" s="24">
        <v>0</v>
      </c>
    </row>
    <row r="3118" spans="1:9" x14ac:dyDescent="0.3">
      <c r="A3118" s="21" t="s">
        <v>2544</v>
      </c>
      <c r="B3118" s="22">
        <v>59610260</v>
      </c>
      <c r="C3118" s="21" t="s">
        <v>2543</v>
      </c>
      <c r="D3118" s="21"/>
      <c r="E3118" s="21"/>
      <c r="F3118" s="21" t="s">
        <v>5020</v>
      </c>
      <c r="G3118" s="22" t="s">
        <v>5022</v>
      </c>
      <c r="H3118" s="22" t="s">
        <v>5022</v>
      </c>
      <c r="I3118" s="22">
        <v>0</v>
      </c>
    </row>
    <row r="3119" spans="1:9" x14ac:dyDescent="0.3">
      <c r="A3119" s="23" t="s">
        <v>2545</v>
      </c>
      <c r="B3119" s="23">
        <v>59610270</v>
      </c>
      <c r="C3119" s="23" t="s">
        <v>2546</v>
      </c>
      <c r="D3119" s="23"/>
      <c r="E3119" s="23"/>
      <c r="F3119" s="23" t="s">
        <v>5020</v>
      </c>
      <c r="G3119" s="24" t="s">
        <v>5022</v>
      </c>
      <c r="H3119" s="24" t="s">
        <v>5022</v>
      </c>
      <c r="I3119" s="24">
        <v>0</v>
      </c>
    </row>
    <row r="3120" spans="1:9" x14ac:dyDescent="0.3">
      <c r="A3120" s="21" t="s">
        <v>2547</v>
      </c>
      <c r="B3120" s="21">
        <v>59610280</v>
      </c>
      <c r="C3120" s="21" t="s">
        <v>2546</v>
      </c>
      <c r="D3120" s="21"/>
      <c r="E3120" s="21"/>
      <c r="F3120" s="21" t="s">
        <v>5020</v>
      </c>
      <c r="G3120" s="22" t="s">
        <v>5022</v>
      </c>
      <c r="H3120" s="22" t="s">
        <v>5022</v>
      </c>
      <c r="I3120" s="22">
        <v>0</v>
      </c>
    </row>
    <row r="3121" spans="1:9" x14ac:dyDescent="0.3">
      <c r="A3121" s="23" t="s">
        <v>2548</v>
      </c>
      <c r="B3121" s="23">
        <v>59610290</v>
      </c>
      <c r="C3121" s="23" t="s">
        <v>2549</v>
      </c>
      <c r="D3121" s="23"/>
      <c r="E3121" s="23"/>
      <c r="F3121" s="23" t="s">
        <v>5020</v>
      </c>
      <c r="G3121" s="24" t="s">
        <v>5022</v>
      </c>
      <c r="H3121" s="24" t="s">
        <v>5022</v>
      </c>
      <c r="I3121" s="24">
        <v>0</v>
      </c>
    </row>
    <row r="3122" spans="1:9" x14ac:dyDescent="0.3">
      <c r="A3122" s="21" t="s">
        <v>2550</v>
      </c>
      <c r="B3122" s="21">
        <v>59610300</v>
      </c>
      <c r="C3122" s="21" t="s">
        <v>2549</v>
      </c>
      <c r="D3122" s="21"/>
      <c r="E3122" s="21"/>
      <c r="F3122" s="21" t="s">
        <v>5020</v>
      </c>
      <c r="G3122" s="22" t="s">
        <v>5022</v>
      </c>
      <c r="H3122" s="22" t="s">
        <v>5022</v>
      </c>
      <c r="I3122" s="22">
        <v>0</v>
      </c>
    </row>
    <row r="3123" spans="1:9" x14ac:dyDescent="0.3">
      <c r="A3123" s="23" t="s">
        <v>2551</v>
      </c>
      <c r="B3123" s="23">
        <v>59610340</v>
      </c>
      <c r="C3123" s="23" t="s">
        <v>2552</v>
      </c>
      <c r="D3123" s="23"/>
      <c r="E3123" s="23"/>
      <c r="F3123" s="23" t="s">
        <v>5020</v>
      </c>
      <c r="G3123" s="24" t="s">
        <v>5022</v>
      </c>
      <c r="H3123" s="24">
        <v>1.0909090909090899</v>
      </c>
      <c r="I3123" s="24">
        <v>1.0909090909090899</v>
      </c>
    </row>
    <row r="3124" spans="1:9" x14ac:dyDescent="0.3">
      <c r="A3124" s="21" t="s">
        <v>4768</v>
      </c>
      <c r="B3124" s="21">
        <v>59610341</v>
      </c>
      <c r="C3124" s="21" t="s">
        <v>2552</v>
      </c>
      <c r="D3124" s="21"/>
      <c r="E3124" s="21"/>
      <c r="F3124" s="21" t="s">
        <v>5021</v>
      </c>
      <c r="G3124" s="22" t="s">
        <v>5022</v>
      </c>
      <c r="H3124" s="22">
        <v>3.1428571428571401</v>
      </c>
      <c r="I3124" s="22">
        <v>3.1428571428571401</v>
      </c>
    </row>
    <row r="3125" spans="1:9" x14ac:dyDescent="0.3">
      <c r="A3125" s="23" t="s">
        <v>2553</v>
      </c>
      <c r="B3125" s="23">
        <v>59610350</v>
      </c>
      <c r="C3125" s="23" t="s">
        <v>2554</v>
      </c>
      <c r="D3125" s="23"/>
      <c r="E3125" s="23"/>
      <c r="F3125" s="23" t="s">
        <v>5020</v>
      </c>
      <c r="G3125" s="24" t="s">
        <v>5022</v>
      </c>
      <c r="H3125" s="24">
        <v>2</v>
      </c>
      <c r="I3125" s="24">
        <v>2</v>
      </c>
    </row>
    <row r="3126" spans="1:9" x14ac:dyDescent="0.3">
      <c r="A3126" s="21" t="s">
        <v>4769</v>
      </c>
      <c r="B3126" s="21">
        <v>59610351</v>
      </c>
      <c r="C3126" s="21" t="s">
        <v>2554</v>
      </c>
      <c r="D3126" s="21"/>
      <c r="E3126" s="21"/>
      <c r="F3126" s="21" t="s">
        <v>5021</v>
      </c>
      <c r="G3126" s="22" t="s">
        <v>5022</v>
      </c>
      <c r="H3126" s="22">
        <v>1</v>
      </c>
      <c r="I3126" s="22">
        <v>1</v>
      </c>
    </row>
    <row r="3127" spans="1:9" x14ac:dyDescent="0.3">
      <c r="A3127" s="23" t="s">
        <v>2555</v>
      </c>
      <c r="B3127" s="23">
        <v>59610360</v>
      </c>
      <c r="C3127" s="23" t="s">
        <v>2556</v>
      </c>
      <c r="D3127" s="23"/>
      <c r="E3127" s="23"/>
      <c r="F3127" s="23" t="s">
        <v>5020</v>
      </c>
      <c r="G3127" s="24" t="s">
        <v>5022</v>
      </c>
      <c r="H3127" s="24">
        <v>1.5714285714285701</v>
      </c>
      <c r="I3127" s="24">
        <v>1.5714285714285701</v>
      </c>
    </row>
    <row r="3128" spans="1:9" x14ac:dyDescent="0.3">
      <c r="A3128" s="21" t="s">
        <v>2557</v>
      </c>
      <c r="B3128" s="21">
        <v>59610370</v>
      </c>
      <c r="C3128" s="21" t="s">
        <v>2556</v>
      </c>
      <c r="D3128" s="21"/>
      <c r="E3128" s="21"/>
      <c r="F3128" s="21" t="s">
        <v>5020</v>
      </c>
      <c r="G3128" s="22" t="s">
        <v>5022</v>
      </c>
      <c r="H3128" s="22">
        <v>5.4090909090909101</v>
      </c>
      <c r="I3128" s="22">
        <v>5.4090909090909101</v>
      </c>
    </row>
    <row r="3129" spans="1:9" x14ac:dyDescent="0.3">
      <c r="A3129" s="23" t="s">
        <v>4770</v>
      </c>
      <c r="B3129" s="24">
        <v>59610430</v>
      </c>
      <c r="C3129" s="23" t="s">
        <v>4771</v>
      </c>
      <c r="D3129" s="23"/>
      <c r="E3129" s="23"/>
      <c r="F3129" s="23" t="s">
        <v>5021</v>
      </c>
      <c r="G3129" s="24" t="s">
        <v>5022</v>
      </c>
      <c r="H3129" s="24" t="s">
        <v>5022</v>
      </c>
      <c r="I3129" s="24">
        <v>0</v>
      </c>
    </row>
    <row r="3130" spans="1:9" x14ac:dyDescent="0.3">
      <c r="A3130" s="21" t="s">
        <v>701</v>
      </c>
      <c r="B3130" s="21">
        <v>59620010</v>
      </c>
      <c r="C3130" s="21" t="s">
        <v>702</v>
      </c>
      <c r="D3130" s="21"/>
      <c r="E3130" s="21"/>
      <c r="F3130" s="21" t="s">
        <v>249</v>
      </c>
      <c r="G3130" s="22" t="s">
        <v>5022</v>
      </c>
      <c r="H3130" s="22">
        <v>1.75</v>
      </c>
      <c r="I3130" s="22">
        <v>1.75</v>
      </c>
    </row>
    <row r="3131" spans="1:9" x14ac:dyDescent="0.3">
      <c r="A3131" s="23" t="s">
        <v>792</v>
      </c>
      <c r="B3131" s="23">
        <v>59620020</v>
      </c>
      <c r="C3131" s="23" t="s">
        <v>670</v>
      </c>
      <c r="D3131" s="23"/>
      <c r="E3131" s="23"/>
      <c r="F3131" s="23" t="s">
        <v>249</v>
      </c>
      <c r="G3131" s="24" t="s">
        <v>5022</v>
      </c>
      <c r="H3131" s="24">
        <v>1.8</v>
      </c>
      <c r="I3131" s="24">
        <v>1.8</v>
      </c>
    </row>
    <row r="3132" spans="1:9" x14ac:dyDescent="0.3">
      <c r="A3132" s="23" t="s">
        <v>247</v>
      </c>
      <c r="B3132" s="23">
        <v>59620030</v>
      </c>
      <c r="C3132" s="23" t="s">
        <v>248</v>
      </c>
      <c r="D3132" s="23"/>
      <c r="E3132" s="23"/>
      <c r="F3132" s="23" t="s">
        <v>249</v>
      </c>
      <c r="G3132" s="24" t="s">
        <v>5022</v>
      </c>
      <c r="H3132" s="24">
        <v>21.363636363636399</v>
      </c>
      <c r="I3132" s="24">
        <v>21.363636363636399</v>
      </c>
    </row>
    <row r="3133" spans="1:9" x14ac:dyDescent="0.3">
      <c r="A3133" s="21" t="s">
        <v>566</v>
      </c>
      <c r="B3133" s="21">
        <v>59620040</v>
      </c>
      <c r="C3133" s="21" t="s">
        <v>248</v>
      </c>
      <c r="D3133" s="21"/>
      <c r="E3133" s="21"/>
      <c r="F3133" s="21" t="s">
        <v>249</v>
      </c>
      <c r="G3133" s="22" t="s">
        <v>5022</v>
      </c>
      <c r="H3133" s="22">
        <v>2.1764705882352899</v>
      </c>
      <c r="I3133" s="22">
        <v>2.1764705882352899</v>
      </c>
    </row>
    <row r="3134" spans="1:9" x14ac:dyDescent="0.3">
      <c r="A3134" s="23" t="s">
        <v>2558</v>
      </c>
      <c r="B3134" s="23">
        <v>59620050</v>
      </c>
      <c r="C3134" s="23" t="s">
        <v>451</v>
      </c>
      <c r="D3134" s="23"/>
      <c r="E3134" s="23"/>
      <c r="F3134" s="23" t="s">
        <v>452</v>
      </c>
      <c r="G3134" s="24" t="s">
        <v>5022</v>
      </c>
      <c r="H3134" s="24">
        <v>28.454545454545499</v>
      </c>
      <c r="I3134" s="24">
        <v>28.454545454545499</v>
      </c>
    </row>
    <row r="3135" spans="1:9" x14ac:dyDescent="0.3">
      <c r="A3135" s="21" t="s">
        <v>2559</v>
      </c>
      <c r="B3135" s="21">
        <v>59620060</v>
      </c>
      <c r="C3135" s="21" t="s">
        <v>2560</v>
      </c>
      <c r="D3135" s="21"/>
      <c r="E3135" s="21"/>
      <c r="F3135" s="21" t="s">
        <v>249</v>
      </c>
      <c r="G3135" s="22" t="s">
        <v>5022</v>
      </c>
      <c r="H3135" s="22" t="s">
        <v>5022</v>
      </c>
      <c r="I3135" s="22">
        <v>0</v>
      </c>
    </row>
    <row r="3136" spans="1:9" x14ac:dyDescent="0.3">
      <c r="A3136" s="23" t="s">
        <v>2561</v>
      </c>
      <c r="B3136" s="23">
        <v>59620070</v>
      </c>
      <c r="C3136" s="23" t="s">
        <v>2560</v>
      </c>
      <c r="D3136" s="23"/>
      <c r="E3136" s="23"/>
      <c r="F3136" s="23" t="s">
        <v>249</v>
      </c>
      <c r="G3136" s="24" t="s">
        <v>5022</v>
      </c>
      <c r="H3136" s="24" t="s">
        <v>5022</v>
      </c>
      <c r="I3136" s="24">
        <v>0</v>
      </c>
    </row>
    <row r="3137" spans="1:9" x14ac:dyDescent="0.3">
      <c r="A3137" s="21" t="s">
        <v>2562</v>
      </c>
      <c r="B3137" s="21">
        <v>59620080</v>
      </c>
      <c r="C3137" s="21" t="s">
        <v>2563</v>
      </c>
      <c r="D3137" s="21"/>
      <c r="E3137" s="21"/>
      <c r="F3137" s="21" t="s">
        <v>249</v>
      </c>
      <c r="G3137" s="22" t="s">
        <v>5022</v>
      </c>
      <c r="H3137" s="22" t="s">
        <v>5022</v>
      </c>
      <c r="I3137" s="22">
        <v>0</v>
      </c>
    </row>
    <row r="3138" spans="1:9" x14ac:dyDescent="0.3">
      <c r="A3138" s="23" t="s">
        <v>2564</v>
      </c>
      <c r="B3138" s="23">
        <v>59620090</v>
      </c>
      <c r="C3138" s="23" t="s">
        <v>2563</v>
      </c>
      <c r="D3138" s="23"/>
      <c r="E3138" s="23"/>
      <c r="F3138" s="23" t="s">
        <v>249</v>
      </c>
      <c r="G3138" s="24" t="s">
        <v>5022</v>
      </c>
      <c r="H3138" s="24" t="s">
        <v>5022</v>
      </c>
      <c r="I3138" s="24">
        <v>0</v>
      </c>
    </row>
    <row r="3139" spans="1:9" x14ac:dyDescent="0.3">
      <c r="A3139" s="21" t="s">
        <v>2565</v>
      </c>
      <c r="B3139" s="21">
        <v>59620110</v>
      </c>
      <c r="C3139" s="21" t="s">
        <v>2566</v>
      </c>
      <c r="D3139" s="21"/>
      <c r="E3139" s="21"/>
      <c r="F3139" s="21" t="s">
        <v>249</v>
      </c>
      <c r="G3139" s="22" t="s">
        <v>5022</v>
      </c>
      <c r="H3139" s="22" t="s">
        <v>5022</v>
      </c>
      <c r="I3139" s="22">
        <v>0</v>
      </c>
    </row>
    <row r="3140" spans="1:9" x14ac:dyDescent="0.3">
      <c r="A3140" s="23" t="s">
        <v>2567</v>
      </c>
      <c r="B3140" s="23">
        <v>59620120</v>
      </c>
      <c r="C3140" s="23" t="s">
        <v>2568</v>
      </c>
      <c r="D3140" s="23"/>
      <c r="E3140" s="23"/>
      <c r="F3140" s="23" t="s">
        <v>249</v>
      </c>
      <c r="G3140" s="24" t="s">
        <v>5022</v>
      </c>
      <c r="H3140" s="24" t="s">
        <v>5022</v>
      </c>
      <c r="I3140" s="24">
        <v>0</v>
      </c>
    </row>
    <row r="3141" spans="1:9" x14ac:dyDescent="0.3">
      <c r="A3141" s="23" t="s">
        <v>2569</v>
      </c>
      <c r="B3141" s="23">
        <v>59620130</v>
      </c>
      <c r="C3141" s="23" t="s">
        <v>2568</v>
      </c>
      <c r="D3141" s="23"/>
      <c r="E3141" s="23"/>
      <c r="F3141" s="23" t="s">
        <v>249</v>
      </c>
      <c r="G3141" s="24" t="s">
        <v>5022</v>
      </c>
      <c r="H3141" s="24" t="s">
        <v>5022</v>
      </c>
      <c r="I3141" s="24">
        <v>0</v>
      </c>
    </row>
    <row r="3142" spans="1:9" x14ac:dyDescent="0.3">
      <c r="A3142" s="21" t="s">
        <v>2570</v>
      </c>
      <c r="B3142" s="21">
        <v>59620140</v>
      </c>
      <c r="C3142" s="21" t="s">
        <v>2571</v>
      </c>
      <c r="D3142" s="21"/>
      <c r="E3142" s="21"/>
      <c r="F3142" s="21" t="s">
        <v>249</v>
      </c>
      <c r="G3142" s="22" t="s">
        <v>5022</v>
      </c>
      <c r="H3142" s="22" t="s">
        <v>5022</v>
      </c>
      <c r="I3142" s="22">
        <v>0</v>
      </c>
    </row>
    <row r="3143" spans="1:9" x14ac:dyDescent="0.3">
      <c r="A3143" s="23" t="s">
        <v>2572</v>
      </c>
      <c r="B3143" s="23">
        <v>59620150</v>
      </c>
      <c r="C3143" s="23" t="s">
        <v>2571</v>
      </c>
      <c r="D3143" s="23"/>
      <c r="E3143" s="23"/>
      <c r="F3143" s="23" t="s">
        <v>249</v>
      </c>
      <c r="G3143" s="24" t="s">
        <v>5022</v>
      </c>
      <c r="H3143" s="24" t="s">
        <v>5022</v>
      </c>
      <c r="I3143" s="24">
        <v>0</v>
      </c>
    </row>
    <row r="3144" spans="1:9" x14ac:dyDescent="0.3">
      <c r="A3144" s="23" t="s">
        <v>2573</v>
      </c>
      <c r="B3144" s="23">
        <v>59620220</v>
      </c>
      <c r="C3144" s="23" t="s">
        <v>2574</v>
      </c>
      <c r="D3144" s="23"/>
      <c r="E3144" s="23"/>
      <c r="F3144" s="23" t="s">
        <v>249</v>
      </c>
      <c r="G3144" s="24" t="s">
        <v>5022</v>
      </c>
      <c r="H3144" s="24">
        <v>1.3333333333333299</v>
      </c>
      <c r="I3144" s="24">
        <v>1.3333333333333299</v>
      </c>
    </row>
    <row r="3145" spans="1:9" x14ac:dyDescent="0.3">
      <c r="A3145" s="21" t="s">
        <v>2828</v>
      </c>
      <c r="B3145" s="21">
        <v>51340244</v>
      </c>
      <c r="C3145" s="21" t="s">
        <v>2826</v>
      </c>
      <c r="D3145" s="21"/>
      <c r="E3145" s="21" t="s">
        <v>4954</v>
      </c>
      <c r="F3145" s="21" t="s">
        <v>214</v>
      </c>
      <c r="G3145" s="22" t="s">
        <v>5022</v>
      </c>
      <c r="H3145" s="22" t="s">
        <v>5022</v>
      </c>
      <c r="I3145" s="22">
        <v>0</v>
      </c>
    </row>
    <row r="3146" spans="1:9" x14ac:dyDescent="0.3">
      <c r="A3146" s="23" t="s">
        <v>2576</v>
      </c>
      <c r="B3146" s="23">
        <v>59620230</v>
      </c>
      <c r="C3146" s="23" t="s">
        <v>2577</v>
      </c>
      <c r="D3146" s="23"/>
      <c r="E3146" s="23"/>
      <c r="F3146" s="23" t="s">
        <v>249</v>
      </c>
      <c r="G3146" s="24" t="s">
        <v>5022</v>
      </c>
      <c r="H3146" s="24">
        <v>2.3888888888888902</v>
      </c>
      <c r="I3146" s="24">
        <v>2.3888888888888902</v>
      </c>
    </row>
    <row r="3147" spans="1:9" x14ac:dyDescent="0.3">
      <c r="A3147" s="21" t="s">
        <v>2578</v>
      </c>
      <c r="B3147" s="21">
        <v>59620290</v>
      </c>
      <c r="C3147" s="21" t="s">
        <v>2579</v>
      </c>
      <c r="D3147" s="21"/>
      <c r="E3147" s="21"/>
      <c r="F3147" s="21" t="s">
        <v>249</v>
      </c>
      <c r="G3147" s="22" t="s">
        <v>5022</v>
      </c>
      <c r="H3147" s="22">
        <v>1.6</v>
      </c>
      <c r="I3147" s="22">
        <v>1.6</v>
      </c>
    </row>
    <row r="3148" spans="1:9" x14ac:dyDescent="0.3">
      <c r="A3148" s="23" t="s">
        <v>2580</v>
      </c>
      <c r="B3148" s="23">
        <v>59620340</v>
      </c>
      <c r="C3148" s="23" t="s">
        <v>2579</v>
      </c>
      <c r="D3148" s="23"/>
      <c r="E3148" s="23"/>
      <c r="F3148" s="23" t="s">
        <v>249</v>
      </c>
      <c r="G3148" s="24" t="s">
        <v>5022</v>
      </c>
      <c r="H3148" s="24" t="s">
        <v>5022</v>
      </c>
      <c r="I3148" s="24">
        <v>0</v>
      </c>
    </row>
    <row r="3149" spans="1:9" x14ac:dyDescent="0.3">
      <c r="A3149" s="21" t="s">
        <v>2581</v>
      </c>
      <c r="B3149" s="21">
        <v>59620350</v>
      </c>
      <c r="C3149" s="21" t="s">
        <v>2582</v>
      </c>
      <c r="D3149" s="21"/>
      <c r="E3149" s="21"/>
      <c r="F3149" s="21" t="s">
        <v>249</v>
      </c>
      <c r="G3149" s="22" t="s">
        <v>5022</v>
      </c>
      <c r="H3149" s="22" t="s">
        <v>5022</v>
      </c>
      <c r="I3149" s="22">
        <v>0</v>
      </c>
    </row>
    <row r="3150" spans="1:9" x14ac:dyDescent="0.3">
      <c r="A3150" s="23" t="s">
        <v>2583</v>
      </c>
      <c r="B3150" s="23">
        <v>59620360</v>
      </c>
      <c r="C3150" s="23" t="s">
        <v>2582</v>
      </c>
      <c r="D3150" s="23"/>
      <c r="E3150" s="23"/>
      <c r="F3150" s="23" t="s">
        <v>249</v>
      </c>
      <c r="G3150" s="24" t="s">
        <v>5022</v>
      </c>
      <c r="H3150" s="24" t="s">
        <v>5022</v>
      </c>
      <c r="I3150" s="24">
        <v>0</v>
      </c>
    </row>
    <row r="3151" spans="1:9" x14ac:dyDescent="0.3">
      <c r="A3151" s="21" t="s">
        <v>2584</v>
      </c>
      <c r="B3151" s="21">
        <v>59620370</v>
      </c>
      <c r="C3151" s="21" t="s">
        <v>2585</v>
      </c>
      <c r="D3151" s="21"/>
      <c r="E3151" s="21"/>
      <c r="F3151" s="21" t="s">
        <v>249</v>
      </c>
      <c r="G3151" s="22" t="s">
        <v>5022</v>
      </c>
      <c r="H3151" s="22">
        <v>1.71428571428571</v>
      </c>
      <c r="I3151" s="22">
        <v>1.71428571428571</v>
      </c>
    </row>
    <row r="3152" spans="1:9" x14ac:dyDescent="0.3">
      <c r="A3152" s="23" t="s">
        <v>2586</v>
      </c>
      <c r="B3152" s="23">
        <v>59620380</v>
      </c>
      <c r="C3152" s="23" t="s">
        <v>2585</v>
      </c>
      <c r="D3152" s="23"/>
      <c r="E3152" s="23"/>
      <c r="F3152" s="23" t="s">
        <v>249</v>
      </c>
      <c r="G3152" s="24" t="s">
        <v>5022</v>
      </c>
      <c r="H3152" s="24">
        <v>1</v>
      </c>
      <c r="I3152" s="24">
        <v>1</v>
      </c>
    </row>
    <row r="3153" spans="1:9" x14ac:dyDescent="0.3">
      <c r="A3153" s="23" t="s">
        <v>2587</v>
      </c>
      <c r="B3153" s="23">
        <v>59620410</v>
      </c>
      <c r="C3153" s="23" t="s">
        <v>2588</v>
      </c>
      <c r="D3153" s="23"/>
      <c r="E3153" s="23"/>
      <c r="F3153" s="23" t="s">
        <v>249</v>
      </c>
      <c r="G3153" s="24" t="s">
        <v>5022</v>
      </c>
      <c r="H3153" s="24">
        <v>2.2000000000000002</v>
      </c>
      <c r="I3153" s="24">
        <v>2.2000000000000002</v>
      </c>
    </row>
    <row r="3154" spans="1:9" x14ac:dyDescent="0.3">
      <c r="A3154" s="21" t="s">
        <v>2589</v>
      </c>
      <c r="B3154" s="21">
        <v>59620420</v>
      </c>
      <c r="C3154" s="21" t="s">
        <v>2566</v>
      </c>
      <c r="D3154" s="21"/>
      <c r="E3154" s="21"/>
      <c r="F3154" s="21" t="s">
        <v>249</v>
      </c>
      <c r="G3154" s="22" t="s">
        <v>5022</v>
      </c>
      <c r="H3154" s="22" t="s">
        <v>5022</v>
      </c>
      <c r="I3154" s="22">
        <v>0</v>
      </c>
    </row>
    <row r="3155" spans="1:9" x14ac:dyDescent="0.3">
      <c r="A3155" s="23" t="s">
        <v>2590</v>
      </c>
      <c r="B3155" s="23">
        <v>59620430</v>
      </c>
      <c r="C3155" s="23" t="s">
        <v>2588</v>
      </c>
      <c r="D3155" s="23"/>
      <c r="E3155" s="23"/>
      <c r="F3155" s="23" t="s">
        <v>249</v>
      </c>
      <c r="G3155" s="24" t="s">
        <v>5022</v>
      </c>
      <c r="H3155" s="24">
        <v>1.3076923076923099</v>
      </c>
      <c r="I3155" s="24">
        <v>1.3076923076923099</v>
      </c>
    </row>
    <row r="3156" spans="1:9" x14ac:dyDescent="0.3">
      <c r="A3156" s="21" t="s">
        <v>2591</v>
      </c>
      <c r="B3156" s="21">
        <v>59620470</v>
      </c>
      <c r="C3156" s="21" t="s">
        <v>2574</v>
      </c>
      <c r="D3156" s="21"/>
      <c r="E3156" s="21"/>
      <c r="F3156" s="21" t="s">
        <v>249</v>
      </c>
      <c r="G3156" s="22" t="s">
        <v>5022</v>
      </c>
      <c r="H3156" s="22">
        <v>2.28571428571429</v>
      </c>
      <c r="I3156" s="22">
        <v>2.28571428571429</v>
      </c>
    </row>
    <row r="3157" spans="1:9" x14ac:dyDescent="0.3">
      <c r="A3157" s="23" t="s">
        <v>4772</v>
      </c>
      <c r="B3157" s="23">
        <v>59620520</v>
      </c>
      <c r="C3157" s="23" t="s">
        <v>4773</v>
      </c>
      <c r="D3157" s="23"/>
      <c r="E3157" s="23"/>
      <c r="F3157" s="23" t="s">
        <v>250</v>
      </c>
      <c r="G3157" s="24" t="s">
        <v>5022</v>
      </c>
      <c r="H3157" s="24">
        <v>1.6666666666666701</v>
      </c>
      <c r="I3157" s="24">
        <v>1.6666666666666701</v>
      </c>
    </row>
    <row r="3158" spans="1:9" x14ac:dyDescent="0.3">
      <c r="A3158" s="21" t="s">
        <v>4774</v>
      </c>
      <c r="B3158" s="21">
        <v>59620530</v>
      </c>
      <c r="C3158" s="21" t="s">
        <v>4773</v>
      </c>
      <c r="D3158" s="21"/>
      <c r="E3158" s="21"/>
      <c r="F3158" s="21" t="s">
        <v>250</v>
      </c>
      <c r="G3158" s="22" t="s">
        <v>5022</v>
      </c>
      <c r="H3158" s="22">
        <v>3.7727272727272698</v>
      </c>
      <c r="I3158" s="22">
        <v>3.7727272727272698</v>
      </c>
    </row>
    <row r="3159" spans="1:9" x14ac:dyDescent="0.3">
      <c r="A3159" s="23" t="s">
        <v>4775</v>
      </c>
      <c r="B3159" s="23">
        <v>59620540</v>
      </c>
      <c r="C3159" s="23" t="s">
        <v>4776</v>
      </c>
      <c r="D3159" s="23"/>
      <c r="E3159" s="23"/>
      <c r="F3159" s="23" t="s">
        <v>250</v>
      </c>
      <c r="G3159" s="24" t="s">
        <v>5022</v>
      </c>
      <c r="H3159" s="24">
        <v>1.9411764705882399</v>
      </c>
      <c r="I3159" s="24">
        <v>1.9411764705882399</v>
      </c>
    </row>
    <row r="3160" spans="1:9" x14ac:dyDescent="0.3">
      <c r="A3160" s="21" t="s">
        <v>4777</v>
      </c>
      <c r="B3160" s="21">
        <v>59620550</v>
      </c>
      <c r="C3160" s="21" t="s">
        <v>4776</v>
      </c>
      <c r="D3160" s="21"/>
      <c r="E3160" s="21"/>
      <c r="F3160" s="21" t="s">
        <v>250</v>
      </c>
      <c r="G3160" s="22" t="s">
        <v>5022</v>
      </c>
      <c r="H3160" s="22">
        <v>3.9545454545454501</v>
      </c>
      <c r="I3160" s="22">
        <v>3.9545454545454501</v>
      </c>
    </row>
    <row r="3161" spans="1:9" x14ac:dyDescent="0.3">
      <c r="A3161" s="23" t="s">
        <v>4778</v>
      </c>
      <c r="B3161" s="23">
        <v>59620560</v>
      </c>
      <c r="C3161" s="23" t="s">
        <v>4779</v>
      </c>
      <c r="D3161" s="23"/>
      <c r="E3161" s="23"/>
      <c r="F3161" s="23" t="s">
        <v>250</v>
      </c>
      <c r="G3161" s="24" t="s">
        <v>5022</v>
      </c>
      <c r="H3161" s="24">
        <v>2</v>
      </c>
      <c r="I3161" s="24">
        <v>2</v>
      </c>
    </row>
    <row r="3162" spans="1:9" x14ac:dyDescent="0.3">
      <c r="A3162" s="21" t="s">
        <v>4780</v>
      </c>
      <c r="B3162" s="21">
        <v>59620570</v>
      </c>
      <c r="C3162" s="21" t="s">
        <v>4779</v>
      </c>
      <c r="D3162" s="21"/>
      <c r="E3162" s="21"/>
      <c r="F3162" s="21" t="s">
        <v>250</v>
      </c>
      <c r="G3162" s="22" t="s">
        <v>5022</v>
      </c>
      <c r="H3162" s="22" t="s">
        <v>5022</v>
      </c>
      <c r="I3162" s="22">
        <v>0</v>
      </c>
    </row>
    <row r="3163" spans="1:9" x14ac:dyDescent="0.3">
      <c r="A3163" s="23" t="s">
        <v>4781</v>
      </c>
      <c r="B3163" s="23">
        <v>59620580</v>
      </c>
      <c r="C3163" s="23" t="s">
        <v>4782</v>
      </c>
      <c r="D3163" s="23"/>
      <c r="E3163" s="23"/>
      <c r="F3163" s="23" t="s">
        <v>250</v>
      </c>
      <c r="G3163" s="24" t="s">
        <v>5022</v>
      </c>
      <c r="H3163" s="24">
        <v>2.8571428571428599</v>
      </c>
      <c r="I3163" s="24">
        <v>2.8571428571428599</v>
      </c>
    </row>
    <row r="3164" spans="1:9" x14ac:dyDescent="0.3">
      <c r="A3164" s="21" t="s">
        <v>4783</v>
      </c>
      <c r="B3164" s="21">
        <v>59620590</v>
      </c>
      <c r="C3164" s="21" t="s">
        <v>4782</v>
      </c>
      <c r="D3164" s="21"/>
      <c r="E3164" s="21"/>
      <c r="F3164" s="21" t="s">
        <v>250</v>
      </c>
      <c r="G3164" s="22" t="s">
        <v>5022</v>
      </c>
      <c r="H3164" s="22">
        <v>1.6315789473684199</v>
      </c>
      <c r="I3164" s="22">
        <v>1.6315789473684199</v>
      </c>
    </row>
    <row r="3165" spans="1:9" x14ac:dyDescent="0.3">
      <c r="A3165" s="21" t="s">
        <v>4798</v>
      </c>
      <c r="B3165" s="21">
        <v>59620600</v>
      </c>
      <c r="C3165" s="21" t="s">
        <v>4799</v>
      </c>
      <c r="D3165" s="21"/>
      <c r="E3165" s="21"/>
      <c r="F3165" s="21" t="s">
        <v>250</v>
      </c>
      <c r="G3165" s="22" t="s">
        <v>5022</v>
      </c>
      <c r="H3165" s="22">
        <v>5.9545454545454497</v>
      </c>
      <c r="I3165" s="22">
        <v>5.9545454545454497</v>
      </c>
    </row>
    <row r="3166" spans="1:9" x14ac:dyDescent="0.3">
      <c r="A3166" s="30" t="s">
        <v>4800</v>
      </c>
      <c r="B3166" s="30">
        <v>59620610</v>
      </c>
      <c r="C3166" s="30" t="s">
        <v>4799</v>
      </c>
      <c r="D3166" s="30"/>
      <c r="E3166" s="30"/>
      <c r="F3166" s="30" t="s">
        <v>250</v>
      </c>
      <c r="G3166" s="31" t="s">
        <v>5022</v>
      </c>
      <c r="H3166" s="31">
        <v>1.5714285714285701</v>
      </c>
      <c r="I3166" s="31">
        <v>1.5714285714285701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94C94-C42C-484E-8527-A4BE705ED16A}">
  <dimension ref="A1:O382"/>
  <sheetViews>
    <sheetView topLeftCell="E1" zoomScale="265" zoomScaleNormal="265" workbookViewId="0">
      <selection activeCell="H4" sqref="H4"/>
    </sheetView>
  </sheetViews>
  <sheetFormatPr defaultRowHeight="14.4" x14ac:dyDescent="0.3"/>
  <cols>
    <col min="1" max="1" width="12.88671875" customWidth="1"/>
    <col min="2" max="2" width="14.6640625" customWidth="1"/>
  </cols>
  <sheetData>
    <row r="1" spans="1:15" ht="15" thickBot="1" x14ac:dyDescent="0.35">
      <c r="A1" s="9" t="s">
        <v>0</v>
      </c>
      <c r="B1" s="10" t="s">
        <v>1</v>
      </c>
      <c r="C1" s="10" t="s">
        <v>2</v>
      </c>
      <c r="D1" s="10" t="s">
        <v>3</v>
      </c>
      <c r="E1" s="10" t="s">
        <v>4</v>
      </c>
      <c r="F1" s="10" t="s">
        <v>5</v>
      </c>
      <c r="G1" s="10" t="s">
        <v>6</v>
      </c>
      <c r="H1" s="10" t="s">
        <v>7</v>
      </c>
      <c r="I1" s="10" t="s">
        <v>8</v>
      </c>
      <c r="J1" s="10" t="s">
        <v>9</v>
      </c>
      <c r="K1" s="10" t="s">
        <v>10</v>
      </c>
      <c r="L1" s="11" t="s">
        <v>11</v>
      </c>
      <c r="M1" s="16" t="s">
        <v>837</v>
      </c>
      <c r="N1" s="10" t="s">
        <v>838</v>
      </c>
      <c r="O1" s="10" t="s">
        <v>839</v>
      </c>
    </row>
    <row r="2" spans="1:15" ht="15" thickTop="1" x14ac:dyDescent="0.3">
      <c r="A2" s="7" t="s">
        <v>12</v>
      </c>
      <c r="B2" s="2">
        <v>50100060</v>
      </c>
      <c r="C2" s="1" t="s">
        <v>13</v>
      </c>
      <c r="D2" s="1" t="s">
        <v>14</v>
      </c>
      <c r="E2" s="1" t="s">
        <v>14</v>
      </c>
      <c r="F2" s="1" t="s">
        <v>15</v>
      </c>
      <c r="G2" s="1" t="s">
        <v>16</v>
      </c>
      <c r="H2" s="1" t="s">
        <v>17</v>
      </c>
      <c r="I2" s="1" t="s">
        <v>18</v>
      </c>
      <c r="J2" s="1">
        <v>2</v>
      </c>
      <c r="K2" s="1" t="s">
        <v>19</v>
      </c>
      <c r="L2" s="3" t="s">
        <v>20</v>
      </c>
      <c r="M2" s="2">
        <f>VLOOKUP(B2,'[1]instappers U OV'!$A$1:G1796,7,FALSE)</f>
        <v>175.45454545454547</v>
      </c>
      <c r="N2" s="2">
        <f>VLOOKUP(Tabel64[[#This Row],[Haltenr vv]],'[1]instappers Syntus'!$B:$F,5,FALSE)</f>
        <v>60.363599999999998</v>
      </c>
      <c r="O2" s="2">
        <f>Tabel64[[#This Row],[Instappers Syntus]]+Tabel64[[#This Row],[Instappers U-OV]]</f>
        <v>235.81814545454546</v>
      </c>
    </row>
    <row r="3" spans="1:15" x14ac:dyDescent="0.3">
      <c r="A3" s="7" t="s">
        <v>21</v>
      </c>
      <c r="B3" s="2">
        <v>50420230</v>
      </c>
      <c r="C3" s="1" t="s">
        <v>22</v>
      </c>
      <c r="D3" s="1" t="s">
        <v>23</v>
      </c>
      <c r="E3" s="1" t="s">
        <v>24</v>
      </c>
      <c r="F3" s="1" t="s">
        <v>15</v>
      </c>
      <c r="G3" s="1" t="s">
        <v>16</v>
      </c>
      <c r="H3" s="1" t="s">
        <v>25</v>
      </c>
      <c r="I3" s="1" t="s">
        <v>18</v>
      </c>
      <c r="J3" s="1">
        <v>1</v>
      </c>
      <c r="K3" s="1" t="s">
        <v>19</v>
      </c>
      <c r="L3" s="3" t="s">
        <v>20</v>
      </c>
      <c r="M3" s="17">
        <f>VLOOKUP(B3,'[1]instappers U OV'!$A$1:G1498,7,FALSE)</f>
        <v>49.590909090909093</v>
      </c>
      <c r="N3" s="17">
        <f>VLOOKUP(Tabel64[[#This Row],[Haltenr vv]],'[1]instappers Syntus'!$B:$F,5,FALSE)</f>
        <v>108.7272</v>
      </c>
      <c r="O3" s="2">
        <f>Tabel64[[#This Row],[Instappers Syntus]]+Tabel64[[#This Row],[Instappers U-OV]]</f>
        <v>158.3181090909091</v>
      </c>
    </row>
    <row r="4" spans="1:15" x14ac:dyDescent="0.3">
      <c r="A4" s="7" t="s">
        <v>26</v>
      </c>
      <c r="B4" s="2">
        <v>51410130</v>
      </c>
      <c r="C4" s="1" t="s">
        <v>27</v>
      </c>
      <c r="D4" s="1" t="s">
        <v>28</v>
      </c>
      <c r="E4" s="1" t="s">
        <v>29</v>
      </c>
      <c r="F4" s="1" t="s">
        <v>15</v>
      </c>
      <c r="G4" s="1" t="s">
        <v>16</v>
      </c>
      <c r="H4" s="1" t="s">
        <v>30</v>
      </c>
      <c r="I4" s="1" t="s">
        <v>18</v>
      </c>
      <c r="J4" s="1">
        <v>2</v>
      </c>
      <c r="K4" s="1" t="s">
        <v>19</v>
      </c>
      <c r="L4" s="3" t="s">
        <v>20</v>
      </c>
      <c r="M4" s="2">
        <v>0</v>
      </c>
      <c r="N4" s="2">
        <f>VLOOKUP(Tabel64[[#This Row],[Haltenr vv]],'[1]instappers Syntus'!$B:$F,5,FALSE)</f>
        <v>105.2727</v>
      </c>
      <c r="O4" s="2">
        <f>Tabel64[[#This Row],[Instappers Syntus]]+Tabel64[[#This Row],[Instappers U-OV]]</f>
        <v>105.2727</v>
      </c>
    </row>
    <row r="5" spans="1:15" x14ac:dyDescent="0.3">
      <c r="A5" s="8" t="s">
        <v>31</v>
      </c>
      <c r="B5" s="5">
        <v>50590120</v>
      </c>
      <c r="C5" s="4" t="s">
        <v>32</v>
      </c>
      <c r="D5" s="4" t="s">
        <v>33</v>
      </c>
      <c r="E5" s="4" t="s">
        <v>34</v>
      </c>
      <c r="F5" s="4" t="s">
        <v>15</v>
      </c>
      <c r="G5" s="4" t="s">
        <v>16</v>
      </c>
      <c r="H5" s="4" t="s">
        <v>35</v>
      </c>
      <c r="I5" s="4" t="s">
        <v>18</v>
      </c>
      <c r="J5" s="4">
        <v>2</v>
      </c>
      <c r="K5" s="4" t="s">
        <v>19</v>
      </c>
      <c r="L5" s="6" t="s">
        <v>20</v>
      </c>
      <c r="M5" s="2">
        <f>VLOOKUP(B5,'[1]instappers U OV'!$A$1:G1537,7,FALSE)</f>
        <v>92.318181818181813</v>
      </c>
      <c r="N5" s="2">
        <v>0</v>
      </c>
      <c r="O5" s="2">
        <f>Tabel64[[#This Row],[Instappers Syntus]]+Tabel64[[#This Row],[Instappers U-OV]]</f>
        <v>92.318181818181813</v>
      </c>
    </row>
    <row r="6" spans="1:15" x14ac:dyDescent="0.3">
      <c r="A6" s="7" t="s">
        <v>130</v>
      </c>
      <c r="B6" s="2">
        <v>50100400</v>
      </c>
      <c r="C6" s="1" t="s">
        <v>131</v>
      </c>
      <c r="D6" s="1" t="s">
        <v>15</v>
      </c>
      <c r="E6" s="1" t="s">
        <v>15</v>
      </c>
      <c r="F6" s="1" t="s">
        <v>15</v>
      </c>
      <c r="G6" s="1" t="s">
        <v>16</v>
      </c>
      <c r="H6" s="1" t="s">
        <v>132</v>
      </c>
      <c r="I6" s="1" t="s">
        <v>18</v>
      </c>
      <c r="J6" s="1">
        <v>1</v>
      </c>
      <c r="K6" s="1" t="s">
        <v>19</v>
      </c>
      <c r="L6" s="3" t="s">
        <v>20</v>
      </c>
      <c r="M6" s="2">
        <f>VLOOKUP(B6,'[1]instappers U OV'!$A$1:G1724,7,FALSE)</f>
        <v>56.590909090909093</v>
      </c>
      <c r="N6" s="2">
        <f>VLOOKUP(Tabel64[[#This Row],[Haltenr vv]],'[1]instappers Syntus'!$B:$F,5,FALSE)</f>
        <v>25.454499999999999</v>
      </c>
      <c r="O6" s="2">
        <f>Tabel64[[#This Row],[Instappers Syntus]]+Tabel64[[#This Row],[Instappers U-OV]]</f>
        <v>82.045409090909089</v>
      </c>
    </row>
    <row r="7" spans="1:15" x14ac:dyDescent="0.3">
      <c r="A7" s="8" t="s">
        <v>36</v>
      </c>
      <c r="B7" s="5">
        <v>51611040</v>
      </c>
      <c r="C7" s="4" t="s">
        <v>37</v>
      </c>
      <c r="D7" s="4" t="s">
        <v>38</v>
      </c>
      <c r="E7" s="4" t="s">
        <v>39</v>
      </c>
      <c r="F7" s="4" t="s">
        <v>15</v>
      </c>
      <c r="G7" s="4" t="s">
        <v>16</v>
      </c>
      <c r="H7" s="4" t="s">
        <v>40</v>
      </c>
      <c r="I7" s="4" t="s">
        <v>18</v>
      </c>
      <c r="J7" s="4">
        <v>1</v>
      </c>
      <c r="K7" s="4" t="s">
        <v>19</v>
      </c>
      <c r="L7" s="6" t="s">
        <v>20</v>
      </c>
      <c r="M7" s="17">
        <v>0</v>
      </c>
      <c r="N7" s="2">
        <f>VLOOKUP(Tabel64[[#This Row],[Haltenr vv]],'[1]instappers Syntus'!$B:$F,5,FALSE)</f>
        <v>75.090900000000005</v>
      </c>
      <c r="O7" s="2">
        <f>Tabel64[[#This Row],[Instappers Syntus]]+Tabel64[[#This Row],[Instappers U-OV]]</f>
        <v>75.090900000000005</v>
      </c>
    </row>
    <row r="8" spans="1:15" x14ac:dyDescent="0.3">
      <c r="A8" s="7" t="s">
        <v>56</v>
      </c>
      <c r="B8" s="2">
        <v>59450090</v>
      </c>
      <c r="C8" s="1" t="s">
        <v>57</v>
      </c>
      <c r="D8" s="1" t="s">
        <v>58</v>
      </c>
      <c r="E8" s="1" t="s">
        <v>59</v>
      </c>
      <c r="F8" s="1" t="s">
        <v>15</v>
      </c>
      <c r="G8" s="1" t="s">
        <v>16</v>
      </c>
      <c r="H8" s="1" t="s">
        <v>60</v>
      </c>
      <c r="I8" s="1" t="s">
        <v>18</v>
      </c>
      <c r="J8" s="1">
        <v>1</v>
      </c>
      <c r="K8" s="1" t="s">
        <v>61</v>
      </c>
      <c r="L8" s="3" t="s">
        <v>20</v>
      </c>
      <c r="M8" s="2">
        <v>0</v>
      </c>
      <c r="N8" s="2">
        <f>VLOOKUP(Tabel64[[#This Row],[Haltenr vv]],'[1]instappers Syntus'!$B:$F,5,FALSE)</f>
        <v>73.5</v>
      </c>
      <c r="O8" s="2">
        <f>Tabel64[[#This Row],[Instappers Syntus]]+Tabel64[[#This Row],[Instappers U-OV]]</f>
        <v>73.5</v>
      </c>
    </row>
    <row r="9" spans="1:15" x14ac:dyDescent="0.3">
      <c r="A9" s="7" t="s">
        <v>46</v>
      </c>
      <c r="B9" s="2">
        <v>51410110</v>
      </c>
      <c r="C9" s="1" t="s">
        <v>47</v>
      </c>
      <c r="D9" s="1" t="s">
        <v>28</v>
      </c>
      <c r="E9" s="1" t="s">
        <v>29</v>
      </c>
      <c r="F9" s="1" t="s">
        <v>15</v>
      </c>
      <c r="G9" s="1" t="s">
        <v>16</v>
      </c>
      <c r="H9" s="1" t="s">
        <v>48</v>
      </c>
      <c r="I9" s="1" t="s">
        <v>18</v>
      </c>
      <c r="J9" s="1">
        <v>1</v>
      </c>
      <c r="K9" s="1" t="s">
        <v>19</v>
      </c>
      <c r="L9" s="3" t="s">
        <v>20</v>
      </c>
      <c r="M9" s="2">
        <v>0</v>
      </c>
      <c r="N9" s="2">
        <f>VLOOKUP(Tabel64[[#This Row],[Haltenr vv]],'[1]instappers Syntus'!$B:$F,5,FALSE)</f>
        <v>71.954499999999996</v>
      </c>
      <c r="O9" s="2">
        <f>Tabel64[[#This Row],[Instappers Syntus]]+Tabel64[[#This Row],[Instappers U-OV]]</f>
        <v>71.954499999999996</v>
      </c>
    </row>
    <row r="10" spans="1:15" x14ac:dyDescent="0.3">
      <c r="A10" s="8" t="s">
        <v>73</v>
      </c>
      <c r="B10" s="5">
        <v>50100070</v>
      </c>
      <c r="C10" s="4" t="s">
        <v>13</v>
      </c>
      <c r="D10" s="4" t="s">
        <v>14</v>
      </c>
      <c r="E10" s="4" t="s">
        <v>14</v>
      </c>
      <c r="F10" s="4" t="s">
        <v>15</v>
      </c>
      <c r="G10" s="4" t="s">
        <v>16</v>
      </c>
      <c r="H10" s="4" t="s">
        <v>74</v>
      </c>
      <c r="I10" s="4" t="s">
        <v>18</v>
      </c>
      <c r="J10" s="4">
        <v>1</v>
      </c>
      <c r="K10" s="4" t="s">
        <v>19</v>
      </c>
      <c r="L10" s="6" t="s">
        <v>20</v>
      </c>
      <c r="M10" s="17">
        <f>VLOOKUP(B10,'[1]instappers U OV'!$A$1:G1797,7,FALSE)</f>
        <v>41.272727272727273</v>
      </c>
      <c r="N10" s="2">
        <f>VLOOKUP(Tabel64[[#This Row],[Haltenr vv]],'[1]instappers Syntus'!$B:$F,5,FALSE)</f>
        <v>25.7272</v>
      </c>
      <c r="O10" s="2">
        <f>Tabel64[[#This Row],[Instappers Syntus]]+Tabel64[[#This Row],[Instappers U-OV]]</f>
        <v>66.999927272727277</v>
      </c>
    </row>
    <row r="11" spans="1:15" x14ac:dyDescent="0.3">
      <c r="A11" s="7" t="s">
        <v>75</v>
      </c>
      <c r="B11" s="2">
        <v>50100040</v>
      </c>
      <c r="C11" s="1" t="s">
        <v>76</v>
      </c>
      <c r="D11" s="1" t="s">
        <v>14</v>
      </c>
      <c r="E11" s="1" t="s">
        <v>14</v>
      </c>
      <c r="F11" s="1" t="s">
        <v>14</v>
      </c>
      <c r="G11" s="1" t="s">
        <v>16</v>
      </c>
      <c r="H11" s="1" t="s">
        <v>77</v>
      </c>
      <c r="I11" s="1" t="s">
        <v>18</v>
      </c>
      <c r="J11" s="1">
        <v>1</v>
      </c>
      <c r="K11" s="1" t="s">
        <v>19</v>
      </c>
      <c r="L11" s="3" t="s">
        <v>20</v>
      </c>
      <c r="M11" s="17">
        <f>VLOOKUP(B11,'[1]instappers U OV'!$A$1:G1750,7,FALSE)</f>
        <v>50.81818181818182</v>
      </c>
      <c r="N11" s="2">
        <f>VLOOKUP(Tabel64[[#This Row],[Haltenr vv]],'[1]instappers Syntus'!$B:$F,5,FALSE)</f>
        <v>15.909000000000001</v>
      </c>
      <c r="O11" s="2">
        <f>Tabel64[[#This Row],[Instappers Syntus]]+Tabel64[[#This Row],[Instappers U-OV]]</f>
        <v>66.727181818181819</v>
      </c>
    </row>
    <row r="12" spans="1:15" x14ac:dyDescent="0.3">
      <c r="A12" s="7" t="s">
        <v>54</v>
      </c>
      <c r="B12" s="2">
        <v>50390200</v>
      </c>
      <c r="C12" s="1" t="s">
        <v>55</v>
      </c>
      <c r="D12" s="1" t="s">
        <v>51</v>
      </c>
      <c r="E12" s="1" t="s">
        <v>52</v>
      </c>
      <c r="F12" s="1" t="s">
        <v>15</v>
      </c>
      <c r="G12" s="1" t="s">
        <v>16</v>
      </c>
      <c r="H12" s="1" t="s">
        <v>35</v>
      </c>
      <c r="I12" s="1" t="s">
        <v>18</v>
      </c>
      <c r="J12" s="1">
        <v>1</v>
      </c>
      <c r="K12" s="1" t="s">
        <v>19</v>
      </c>
      <c r="L12" s="3" t="s">
        <v>20</v>
      </c>
      <c r="M12" s="17">
        <f>VLOOKUP(B12,'[1]instappers U OV'!$A$1:G1742,7,FALSE)</f>
        <v>66.045454545454547</v>
      </c>
      <c r="N12" s="2">
        <v>0</v>
      </c>
      <c r="O12" s="2">
        <f>Tabel64[[#This Row],[Instappers Syntus]]+Tabel64[[#This Row],[Instappers U-OV]]</f>
        <v>66.045454545454547</v>
      </c>
    </row>
    <row r="13" spans="1:15" x14ac:dyDescent="0.3">
      <c r="A13" s="7" t="s">
        <v>49</v>
      </c>
      <c r="B13" s="2">
        <v>50390100</v>
      </c>
      <c r="C13" s="1" t="s">
        <v>50</v>
      </c>
      <c r="D13" s="1" t="s">
        <v>51</v>
      </c>
      <c r="E13" s="1" t="s">
        <v>52</v>
      </c>
      <c r="F13" s="1" t="s">
        <v>15</v>
      </c>
      <c r="G13" s="1" t="s">
        <v>16</v>
      </c>
      <c r="H13" s="1" t="s">
        <v>53</v>
      </c>
      <c r="I13" s="1" t="s">
        <v>18</v>
      </c>
      <c r="J13" s="1">
        <v>1</v>
      </c>
      <c r="K13" s="1" t="s">
        <v>19</v>
      </c>
      <c r="L13" s="3" t="s">
        <v>20</v>
      </c>
      <c r="M13" s="2">
        <f>VLOOKUP(B13,'[1]instappers U OV'!$A$1:G1762,7,FALSE)</f>
        <v>61.863636363636367</v>
      </c>
      <c r="N13" s="2">
        <v>0</v>
      </c>
      <c r="O13" s="2">
        <f>Tabel64[[#This Row],[Instappers Syntus]]+Tabel64[[#This Row],[Instappers U-OV]]</f>
        <v>61.863636363636367</v>
      </c>
    </row>
    <row r="14" spans="1:15" x14ac:dyDescent="0.3">
      <c r="A14" s="7" t="s">
        <v>69</v>
      </c>
      <c r="B14" s="2">
        <v>51410080</v>
      </c>
      <c r="C14" s="1" t="s">
        <v>70</v>
      </c>
      <c r="D14" s="1" t="s">
        <v>28</v>
      </c>
      <c r="E14" s="1" t="s">
        <v>29</v>
      </c>
      <c r="F14" s="1" t="s">
        <v>15</v>
      </c>
      <c r="G14" s="1" t="s">
        <v>16</v>
      </c>
      <c r="H14" s="1" t="s">
        <v>71</v>
      </c>
      <c r="I14" s="1" t="s">
        <v>18</v>
      </c>
      <c r="J14" s="1">
        <v>1</v>
      </c>
      <c r="K14" s="1" t="s">
        <v>61</v>
      </c>
      <c r="L14" s="3" t="s">
        <v>72</v>
      </c>
      <c r="M14" s="2">
        <v>0</v>
      </c>
      <c r="N14" s="2">
        <f>VLOOKUP(Tabel64[[#This Row],[Haltenr vv]],'[1]instappers Syntus'!$B:$F,5,FALSE)</f>
        <v>57.181800000000003</v>
      </c>
      <c r="O14" s="2">
        <f>Tabel64[[#This Row],[Instappers Syntus]]+Tabel64[[#This Row],[Instappers U-OV]]</f>
        <v>57.181800000000003</v>
      </c>
    </row>
    <row r="15" spans="1:15" x14ac:dyDescent="0.3">
      <c r="A15" s="8" t="s">
        <v>105</v>
      </c>
      <c r="B15" s="5">
        <v>58552210</v>
      </c>
      <c r="C15" s="4" t="s">
        <v>106</v>
      </c>
      <c r="D15" s="4" t="s">
        <v>107</v>
      </c>
      <c r="E15" s="4" t="s">
        <v>108</v>
      </c>
      <c r="F15" s="4" t="s">
        <v>15</v>
      </c>
      <c r="G15" s="4" t="s">
        <v>16</v>
      </c>
      <c r="H15" s="4" t="s">
        <v>109</v>
      </c>
      <c r="I15" s="4" t="s">
        <v>18</v>
      </c>
      <c r="J15" s="4">
        <v>1</v>
      </c>
      <c r="K15" s="4" t="s">
        <v>19</v>
      </c>
      <c r="L15" s="6" t="s">
        <v>20</v>
      </c>
      <c r="M15" s="2">
        <v>0</v>
      </c>
      <c r="N15" s="2">
        <f>VLOOKUP(Tabel64[[#This Row],[Haltenr vv]],'[1]instappers Syntus'!$B:$F,5,FALSE)</f>
        <v>55.181800000000003</v>
      </c>
      <c r="O15" s="2">
        <f>Tabel64[[#This Row],[Instappers Syntus]]+Tabel64[[#This Row],[Instappers U-OV]]</f>
        <v>55.181800000000003</v>
      </c>
    </row>
    <row r="16" spans="1:15" x14ac:dyDescent="0.3">
      <c r="A16" s="8" t="s">
        <v>62</v>
      </c>
      <c r="B16" s="5">
        <v>50490140</v>
      </c>
      <c r="C16" s="4" t="s">
        <v>32</v>
      </c>
      <c r="D16" s="4" t="s">
        <v>63</v>
      </c>
      <c r="E16" s="4" t="s">
        <v>52</v>
      </c>
      <c r="F16" s="4" t="s">
        <v>52</v>
      </c>
      <c r="G16" s="4" t="s">
        <v>16</v>
      </c>
      <c r="H16" s="4" t="s">
        <v>35</v>
      </c>
      <c r="I16" s="4" t="s">
        <v>18</v>
      </c>
      <c r="J16" s="4">
        <v>1</v>
      </c>
      <c r="K16" s="4" t="s">
        <v>61</v>
      </c>
      <c r="L16" s="6" t="s">
        <v>20</v>
      </c>
      <c r="M16" s="2">
        <f>VLOOKUP(B16,'[1]instappers U OV'!$A$1:G1777,7,FALSE)</f>
        <v>50.31818181818182</v>
      </c>
      <c r="N16" s="2">
        <v>0</v>
      </c>
      <c r="O16" s="2">
        <f>Tabel64[[#This Row],[Instappers Syntus]]+Tabel64[[#This Row],[Instappers U-OV]]</f>
        <v>50.31818181818182</v>
      </c>
    </row>
    <row r="17" spans="1:15" x14ac:dyDescent="0.3">
      <c r="A17" s="8" t="s">
        <v>110</v>
      </c>
      <c r="B17" s="5">
        <v>50500060</v>
      </c>
      <c r="C17" s="4" t="s">
        <v>111</v>
      </c>
      <c r="D17" s="4" t="s">
        <v>98</v>
      </c>
      <c r="E17" s="4" t="s">
        <v>44</v>
      </c>
      <c r="F17" s="4" t="s">
        <v>15</v>
      </c>
      <c r="G17" s="4" t="s">
        <v>16</v>
      </c>
      <c r="H17" s="4" t="s">
        <v>112</v>
      </c>
      <c r="I17" s="4" t="s">
        <v>18</v>
      </c>
      <c r="J17" s="4">
        <v>1</v>
      </c>
      <c r="K17" s="4" t="s">
        <v>19</v>
      </c>
      <c r="L17" s="6" t="s">
        <v>20</v>
      </c>
      <c r="M17" s="17">
        <f>VLOOKUP(B17,'[1]instappers U OV'!$A$1:G1509,7,FALSE)</f>
        <v>9.0909090909090912E-2</v>
      </c>
      <c r="N17" s="2">
        <f>VLOOKUP(Tabel64[[#This Row],[Haltenr vv]],'[1]instappers Syntus'!$B:$F,5,FALSE)</f>
        <v>49.090899999999998</v>
      </c>
      <c r="O17" s="2">
        <f>Tabel64[[#This Row],[Instappers Syntus]]+Tabel64[[#This Row],[Instappers U-OV]]</f>
        <v>49.181809090909091</v>
      </c>
    </row>
    <row r="18" spans="1:15" x14ac:dyDescent="0.3">
      <c r="A18" s="8" t="s">
        <v>64</v>
      </c>
      <c r="B18" s="5">
        <v>40600100</v>
      </c>
      <c r="C18" s="4" t="s">
        <v>65</v>
      </c>
      <c r="D18" s="4" t="s">
        <v>66</v>
      </c>
      <c r="E18" s="4" t="s">
        <v>67</v>
      </c>
      <c r="F18" s="4" t="s">
        <v>15</v>
      </c>
      <c r="G18" s="4" t="s">
        <v>16</v>
      </c>
      <c r="H18" s="4" t="s">
        <v>68</v>
      </c>
      <c r="I18" s="4" t="s">
        <v>18</v>
      </c>
      <c r="J18" s="4">
        <v>1</v>
      </c>
      <c r="K18" s="4" t="s">
        <v>19</v>
      </c>
      <c r="L18" s="6" t="s">
        <v>20</v>
      </c>
      <c r="M18" s="2">
        <v>0</v>
      </c>
      <c r="N18" s="2">
        <f>VLOOKUP(Tabel64[[#This Row],[Haltenr vv]],'[1]instappers Syntus'!$B:$F,5,FALSE)</f>
        <v>49.045400000000001</v>
      </c>
      <c r="O18" s="2">
        <f>Tabel64[[#This Row],[Instappers Syntus]]+Tabel64[[#This Row],[Instappers U-OV]]</f>
        <v>49.045400000000001</v>
      </c>
    </row>
    <row r="19" spans="1:15" x14ac:dyDescent="0.3">
      <c r="A19" s="8" t="s">
        <v>102</v>
      </c>
      <c r="B19" s="5">
        <v>50600240</v>
      </c>
      <c r="C19" s="4" t="s">
        <v>103</v>
      </c>
      <c r="D19" s="4" t="s">
        <v>98</v>
      </c>
      <c r="E19" s="4" t="s">
        <v>44</v>
      </c>
      <c r="F19" s="4" t="s">
        <v>15</v>
      </c>
      <c r="G19" s="4" t="s">
        <v>16</v>
      </c>
      <c r="H19" s="4" t="s">
        <v>104</v>
      </c>
      <c r="I19" s="4" t="s">
        <v>18</v>
      </c>
      <c r="J19" s="4">
        <v>1</v>
      </c>
      <c r="K19" s="4" t="s">
        <v>61</v>
      </c>
      <c r="L19" s="6" t="s">
        <v>20</v>
      </c>
      <c r="M19" s="2">
        <f>VLOOKUP(B19,'[1]instappers U OV'!$A$1:G1547,7,FALSE)</f>
        <v>0.22727272727272727</v>
      </c>
      <c r="N19" s="2">
        <f>VLOOKUP(Tabel64[[#This Row],[Haltenr vv]],'[1]instappers Syntus'!$B:$F,5,FALSE)</f>
        <v>47.090899999999998</v>
      </c>
      <c r="O19" s="2">
        <f>Tabel64[[#This Row],[Instappers Syntus]]+Tabel64[[#This Row],[Instappers U-OV]]</f>
        <v>47.318172727272724</v>
      </c>
    </row>
    <row r="20" spans="1:15" x14ac:dyDescent="0.3">
      <c r="A20" s="7" t="s">
        <v>88</v>
      </c>
      <c r="B20" s="2">
        <v>50700040</v>
      </c>
      <c r="C20" s="1" t="s">
        <v>57</v>
      </c>
      <c r="D20" s="1" t="s">
        <v>89</v>
      </c>
      <c r="E20" s="1" t="s">
        <v>44</v>
      </c>
      <c r="F20" s="1" t="s">
        <v>15</v>
      </c>
      <c r="G20" s="1" t="s">
        <v>16</v>
      </c>
      <c r="H20" s="1" t="s">
        <v>90</v>
      </c>
      <c r="I20" s="1" t="s">
        <v>18</v>
      </c>
      <c r="J20" s="1">
        <v>1</v>
      </c>
      <c r="K20" s="1" t="s">
        <v>19</v>
      </c>
      <c r="L20" s="3" t="s">
        <v>20</v>
      </c>
      <c r="M20" s="2">
        <f>VLOOKUP(B20,'[1]instappers U OV'!$A$1:G1560,7,FALSE)</f>
        <v>0.59090909090909094</v>
      </c>
      <c r="N20" s="2">
        <f>VLOOKUP(Tabel64[[#This Row],[Haltenr vv]],'[1]instappers Syntus'!$B:$F,5,FALSE)</f>
        <v>46.045400000000001</v>
      </c>
      <c r="O20" s="2">
        <f>Tabel64[[#This Row],[Instappers Syntus]]+Tabel64[[#This Row],[Instappers U-OV]]</f>
        <v>46.636309090909094</v>
      </c>
    </row>
    <row r="21" spans="1:15" x14ac:dyDescent="0.3">
      <c r="A21" s="7" t="s">
        <v>78</v>
      </c>
      <c r="B21" s="2">
        <v>51610070</v>
      </c>
      <c r="C21" s="1" t="s">
        <v>79</v>
      </c>
      <c r="D21" s="1" t="s">
        <v>38</v>
      </c>
      <c r="E21" s="1" t="s">
        <v>39</v>
      </c>
      <c r="F21" s="1" t="s">
        <v>15</v>
      </c>
      <c r="G21" s="1" t="s">
        <v>16</v>
      </c>
      <c r="H21" s="1" t="s">
        <v>80</v>
      </c>
      <c r="I21" s="1" t="s">
        <v>18</v>
      </c>
      <c r="J21" s="1">
        <v>1</v>
      </c>
      <c r="K21" s="1" t="s">
        <v>19</v>
      </c>
      <c r="L21" s="3" t="s">
        <v>20</v>
      </c>
      <c r="M21" s="17">
        <v>0</v>
      </c>
      <c r="N21" s="2">
        <f>VLOOKUP(Tabel64[[#This Row],[Haltenr vv]],'[1]instappers Syntus'!$B:$F,5,FALSE)</f>
        <v>46.318100000000001</v>
      </c>
      <c r="O21" s="2">
        <f>Tabel64[[#This Row],[Instappers Syntus]]+Tabel64[[#This Row],[Instappers U-OV]]</f>
        <v>46.318100000000001</v>
      </c>
    </row>
    <row r="22" spans="1:15" x14ac:dyDescent="0.3">
      <c r="A22" s="8" t="s">
        <v>135</v>
      </c>
      <c r="B22" s="5">
        <v>50420190</v>
      </c>
      <c r="C22" s="4" t="s">
        <v>136</v>
      </c>
      <c r="D22" s="4" t="s">
        <v>137</v>
      </c>
      <c r="E22" s="4" t="s">
        <v>24</v>
      </c>
      <c r="F22" s="4" t="s">
        <v>15</v>
      </c>
      <c r="G22" s="4" t="s">
        <v>16</v>
      </c>
      <c r="H22" s="4" t="s">
        <v>25</v>
      </c>
      <c r="I22" s="4" t="s">
        <v>18</v>
      </c>
      <c r="J22" s="4">
        <v>1</v>
      </c>
      <c r="K22" s="4" t="s">
        <v>61</v>
      </c>
      <c r="L22" s="6" t="s">
        <v>20</v>
      </c>
      <c r="M22" s="17">
        <f>VLOOKUP(B22,'[1]instappers U OV'!$A$1:G1495,7,FALSE)</f>
        <v>14.590909090909092</v>
      </c>
      <c r="N22" s="2">
        <f>VLOOKUP(Tabel64[[#This Row],[Haltenr vv]],'[1]instappers Syntus'!$B:$F,5,FALSE)</f>
        <v>30.5</v>
      </c>
      <c r="O22" s="2">
        <f>Tabel64[[#This Row],[Instappers Syntus]]+Tabel64[[#This Row],[Instappers U-OV]]</f>
        <v>45.090909090909093</v>
      </c>
    </row>
    <row r="23" spans="1:15" x14ac:dyDescent="0.3">
      <c r="A23" s="8" t="s">
        <v>126</v>
      </c>
      <c r="B23" s="5">
        <v>59450100</v>
      </c>
      <c r="C23" s="4" t="s">
        <v>57</v>
      </c>
      <c r="D23" s="4" t="s">
        <v>58</v>
      </c>
      <c r="E23" s="4" t="s">
        <v>59</v>
      </c>
      <c r="F23" s="4" t="s">
        <v>15</v>
      </c>
      <c r="G23" s="4" t="s">
        <v>16</v>
      </c>
      <c r="H23" s="4" t="s">
        <v>127</v>
      </c>
      <c r="I23" s="4" t="s">
        <v>18</v>
      </c>
      <c r="J23" s="4">
        <v>1</v>
      </c>
      <c r="K23" s="4" t="s">
        <v>61</v>
      </c>
      <c r="L23" s="6" t="s">
        <v>20</v>
      </c>
      <c r="M23" s="2">
        <v>0</v>
      </c>
      <c r="N23" s="2">
        <f>VLOOKUP(Tabel64[[#This Row],[Haltenr vv]],'[1]instappers Syntus'!$B:$F,5,FALSE)</f>
        <v>44</v>
      </c>
      <c r="O23" s="2">
        <f>Tabel64[[#This Row],[Instappers Syntus]]+Tabel64[[#This Row],[Instappers U-OV]]</f>
        <v>44</v>
      </c>
    </row>
    <row r="24" spans="1:15" x14ac:dyDescent="0.3">
      <c r="A24" s="7" t="s">
        <v>128</v>
      </c>
      <c r="B24" s="2">
        <v>40600110</v>
      </c>
      <c r="C24" s="1" t="s">
        <v>65</v>
      </c>
      <c r="D24" s="1" t="s">
        <v>66</v>
      </c>
      <c r="E24" s="1" t="s">
        <v>67</v>
      </c>
      <c r="F24" s="1" t="s">
        <v>15</v>
      </c>
      <c r="G24" s="1" t="s">
        <v>16</v>
      </c>
      <c r="H24" s="1" t="s">
        <v>129</v>
      </c>
      <c r="I24" s="1" t="s">
        <v>18</v>
      </c>
      <c r="J24" s="1">
        <v>1</v>
      </c>
      <c r="K24" s="1" t="s">
        <v>19</v>
      </c>
      <c r="L24" s="3" t="s">
        <v>72</v>
      </c>
      <c r="M24" s="2">
        <v>0</v>
      </c>
      <c r="N24" s="2">
        <f>VLOOKUP(Tabel64[[#This Row],[Haltenr vv]],'[1]instappers Syntus'!$B:$F,5,FALSE)</f>
        <v>42.363599999999998</v>
      </c>
      <c r="O24" s="2">
        <f>Tabel64[[#This Row],[Instappers Syntus]]+Tabel64[[#This Row],[Instappers U-OV]]</f>
        <v>42.363599999999998</v>
      </c>
    </row>
    <row r="25" spans="1:15" x14ac:dyDescent="0.3">
      <c r="A25" s="7" t="s">
        <v>113</v>
      </c>
      <c r="B25" s="2">
        <v>50620060</v>
      </c>
      <c r="C25" s="1" t="s">
        <v>114</v>
      </c>
      <c r="D25" s="1" t="s">
        <v>115</v>
      </c>
      <c r="E25" s="1" t="s">
        <v>116</v>
      </c>
      <c r="F25" s="1" t="s">
        <v>15</v>
      </c>
      <c r="G25" s="1" t="s">
        <v>16</v>
      </c>
      <c r="H25" s="1" t="s">
        <v>117</v>
      </c>
      <c r="I25" s="1" t="s">
        <v>18</v>
      </c>
      <c r="J25" s="1">
        <v>1</v>
      </c>
      <c r="K25" s="1" t="s">
        <v>61</v>
      </c>
      <c r="L25" s="3" t="s">
        <v>20</v>
      </c>
      <c r="M25" s="2">
        <v>0</v>
      </c>
      <c r="N25" s="2">
        <f>VLOOKUP(Tabel64[[#This Row],[Haltenr vv]],'[1]instappers Syntus'!$B:$F,5,FALSE)</f>
        <v>41.863599999999998</v>
      </c>
      <c r="O25" s="2">
        <f>Tabel64[[#This Row],[Instappers Syntus]]+Tabel64[[#This Row],[Instappers U-OV]]</f>
        <v>41.863599999999998</v>
      </c>
    </row>
    <row r="26" spans="1:15" x14ac:dyDescent="0.3">
      <c r="A26" s="7" t="s">
        <v>96</v>
      </c>
      <c r="B26" s="2">
        <v>50600040</v>
      </c>
      <c r="C26" s="1" t="s">
        <v>97</v>
      </c>
      <c r="D26" s="1" t="s">
        <v>98</v>
      </c>
      <c r="E26" s="1" t="s">
        <v>44</v>
      </c>
      <c r="F26" s="1" t="s">
        <v>15</v>
      </c>
      <c r="G26" s="1" t="s">
        <v>16</v>
      </c>
      <c r="H26" s="1" t="s">
        <v>99</v>
      </c>
      <c r="I26" s="1" t="s">
        <v>18</v>
      </c>
      <c r="J26" s="1">
        <v>1</v>
      </c>
      <c r="K26" s="1" t="s">
        <v>61</v>
      </c>
      <c r="L26" s="3" t="s">
        <v>20</v>
      </c>
      <c r="M26" s="2">
        <f>VLOOKUP(B26,'[1]instappers U OV'!$A$1:G1542,7,FALSE)</f>
        <v>0.31818181818181818</v>
      </c>
      <c r="N26" s="2">
        <f>VLOOKUP(Tabel64[[#This Row],[Haltenr vv]],'[1]instappers Syntus'!$B:$F,5,FALSE)</f>
        <v>38.954500000000003</v>
      </c>
      <c r="O26" s="2">
        <f>Tabel64[[#This Row],[Instappers Syntus]]+Tabel64[[#This Row],[Instappers U-OV]]</f>
        <v>39.272681818181823</v>
      </c>
    </row>
    <row r="27" spans="1:15" x14ac:dyDescent="0.3">
      <c r="A27" s="7" t="s">
        <v>81</v>
      </c>
      <c r="B27" s="2">
        <v>50190080</v>
      </c>
      <c r="C27" s="1" t="s">
        <v>82</v>
      </c>
      <c r="D27" s="1" t="s">
        <v>52</v>
      </c>
      <c r="E27" s="1" t="s">
        <v>52</v>
      </c>
      <c r="F27" s="1" t="s">
        <v>15</v>
      </c>
      <c r="G27" s="1" t="s">
        <v>16</v>
      </c>
      <c r="H27" s="1" t="s">
        <v>83</v>
      </c>
      <c r="I27" s="1" t="s">
        <v>18</v>
      </c>
      <c r="J27" s="1">
        <v>1</v>
      </c>
      <c r="K27" s="1" t="s">
        <v>61</v>
      </c>
      <c r="L27" s="3" t="s">
        <v>20</v>
      </c>
      <c r="M27" s="2">
        <f>VLOOKUP(B27,'[1]instappers U OV'!$A$1:G1798,7,FALSE)</f>
        <v>38.909090909090907</v>
      </c>
      <c r="N27" s="2">
        <v>0</v>
      </c>
      <c r="O27" s="2">
        <f>Tabel64[[#This Row],[Instappers Syntus]]+Tabel64[[#This Row],[Instappers U-OV]]</f>
        <v>38.909090909090907</v>
      </c>
    </row>
    <row r="28" spans="1:15" x14ac:dyDescent="0.3">
      <c r="A28" s="8" t="s">
        <v>91</v>
      </c>
      <c r="B28" s="5">
        <v>50300120</v>
      </c>
      <c r="C28" s="4" t="s">
        <v>92</v>
      </c>
      <c r="D28" s="4" t="s">
        <v>93</v>
      </c>
      <c r="E28" s="4" t="s">
        <v>44</v>
      </c>
      <c r="F28" s="4" t="s">
        <v>15</v>
      </c>
      <c r="G28" s="4" t="s">
        <v>16</v>
      </c>
      <c r="H28" s="4" t="s">
        <v>45</v>
      </c>
      <c r="I28" s="4" t="s">
        <v>18</v>
      </c>
      <c r="J28" s="4">
        <v>1</v>
      </c>
      <c r="K28" s="4" t="s">
        <v>61</v>
      </c>
      <c r="L28" s="6" t="s">
        <v>20</v>
      </c>
      <c r="M28" s="2">
        <f>VLOOKUP(B28,'[1]instappers U OV'!$A$1:G1465,7,FALSE)</f>
        <v>1.0909090909090908</v>
      </c>
      <c r="N28" s="2">
        <f>VLOOKUP(Tabel64[[#This Row],[Haltenr vv]],'[1]instappers Syntus'!$B:$F,5,FALSE)</f>
        <v>37.590899999999998</v>
      </c>
      <c r="O28" s="2">
        <f>Tabel64[[#This Row],[Instappers Syntus]]+Tabel64[[#This Row],[Instappers U-OV]]</f>
        <v>38.681809090909091</v>
      </c>
    </row>
    <row r="29" spans="1:15" x14ac:dyDescent="0.3">
      <c r="A29" s="7" t="s">
        <v>118</v>
      </c>
      <c r="B29" s="2">
        <v>50420210</v>
      </c>
      <c r="C29" s="1" t="s">
        <v>119</v>
      </c>
      <c r="D29" s="1" t="s">
        <v>23</v>
      </c>
      <c r="E29" s="1" t="s">
        <v>24</v>
      </c>
      <c r="F29" s="1" t="s">
        <v>15</v>
      </c>
      <c r="G29" s="1" t="s">
        <v>16</v>
      </c>
      <c r="H29" s="1" t="s">
        <v>120</v>
      </c>
      <c r="I29" s="1" t="s">
        <v>18</v>
      </c>
      <c r="J29" s="1">
        <v>1</v>
      </c>
      <c r="K29" s="1" t="s">
        <v>19</v>
      </c>
      <c r="L29" s="3" t="s">
        <v>20</v>
      </c>
      <c r="M29" s="2">
        <f>VLOOKUP(B29,'[1]instappers U OV'!$A$1:G1496,7,FALSE)</f>
        <v>10.590909090909092</v>
      </c>
      <c r="N29" s="2">
        <f>VLOOKUP(Tabel64[[#This Row],[Haltenr vv]],'[1]instappers Syntus'!$B:$F,5,FALSE)</f>
        <v>27.136299999999999</v>
      </c>
      <c r="O29" s="2">
        <f>Tabel64[[#This Row],[Instappers Syntus]]+Tabel64[[#This Row],[Instappers U-OV]]</f>
        <v>37.727209090909092</v>
      </c>
    </row>
    <row r="30" spans="1:15" x14ac:dyDescent="0.3">
      <c r="A30" s="8" t="s">
        <v>100</v>
      </c>
      <c r="B30" s="5">
        <v>50700050</v>
      </c>
      <c r="C30" s="4" t="s">
        <v>57</v>
      </c>
      <c r="D30" s="4" t="s">
        <v>89</v>
      </c>
      <c r="E30" s="4" t="s">
        <v>44</v>
      </c>
      <c r="F30" s="4" t="s">
        <v>15</v>
      </c>
      <c r="G30" s="4" t="s">
        <v>16</v>
      </c>
      <c r="H30" s="4" t="s">
        <v>101</v>
      </c>
      <c r="I30" s="4" t="s">
        <v>18</v>
      </c>
      <c r="J30" s="4">
        <v>1</v>
      </c>
      <c r="K30" s="4" t="s">
        <v>19</v>
      </c>
      <c r="L30" s="6" t="s">
        <v>20</v>
      </c>
      <c r="M30" s="2">
        <v>0</v>
      </c>
      <c r="N30" s="2">
        <f>VLOOKUP(Tabel64[[#This Row],[Haltenr vv]],'[1]instappers Syntus'!$B:$F,5,FALSE)</f>
        <v>37.454500000000003</v>
      </c>
      <c r="O30" s="2">
        <f>Tabel64[[#This Row],[Instappers Syntus]]+Tabel64[[#This Row],[Instappers U-OV]]</f>
        <v>37.454500000000003</v>
      </c>
    </row>
    <row r="31" spans="1:15" x14ac:dyDescent="0.3">
      <c r="A31" s="8" t="s">
        <v>41</v>
      </c>
      <c r="B31" s="5">
        <v>50400080</v>
      </c>
      <c r="C31" s="4" t="s">
        <v>42</v>
      </c>
      <c r="D31" s="4" t="s">
        <v>43</v>
      </c>
      <c r="E31" s="4" t="s">
        <v>44</v>
      </c>
      <c r="F31" s="4" t="s">
        <v>15</v>
      </c>
      <c r="G31" s="4" t="s">
        <v>16</v>
      </c>
      <c r="H31" s="4" t="s">
        <v>45</v>
      </c>
      <c r="I31" s="4" t="s">
        <v>18</v>
      </c>
      <c r="J31" s="4">
        <v>1</v>
      </c>
      <c r="K31" s="4" t="s">
        <v>19</v>
      </c>
      <c r="L31" s="6" t="s">
        <v>20</v>
      </c>
      <c r="M31" s="2">
        <f>VLOOKUP(B31,'[1]instappers U OV'!$A$1:G1481,7,FALSE)</f>
        <v>1.0454545454545454</v>
      </c>
      <c r="N31" s="2">
        <f>VLOOKUP(Tabel64[[#This Row],[Haltenr vv]],'[1]instappers Syntus'!$B:$F,5,FALSE)</f>
        <v>33.045400000000001</v>
      </c>
      <c r="O31" s="2">
        <f>Tabel64[[#This Row],[Instappers Syntus]]+Tabel64[[#This Row],[Instappers U-OV]]</f>
        <v>34.090854545454548</v>
      </c>
    </row>
    <row r="32" spans="1:15" x14ac:dyDescent="0.3">
      <c r="A32" s="8" t="s">
        <v>84</v>
      </c>
      <c r="B32" s="5">
        <v>51410120</v>
      </c>
      <c r="C32" s="4" t="s">
        <v>27</v>
      </c>
      <c r="D32" s="4" t="s">
        <v>28</v>
      </c>
      <c r="E32" s="4" t="s">
        <v>29</v>
      </c>
      <c r="F32" s="4" t="s">
        <v>15</v>
      </c>
      <c r="G32" s="4" t="s">
        <v>16</v>
      </c>
      <c r="H32" s="4" t="s">
        <v>85</v>
      </c>
      <c r="I32" s="4" t="s">
        <v>18</v>
      </c>
      <c r="J32" s="4">
        <v>1</v>
      </c>
      <c r="K32" s="4" t="s">
        <v>19</v>
      </c>
      <c r="L32" s="6" t="s">
        <v>20</v>
      </c>
      <c r="M32" s="2">
        <v>0</v>
      </c>
      <c r="N32" s="2">
        <f>VLOOKUP(Tabel64[[#This Row],[Haltenr vv]],'[1]instappers Syntus'!$B:$F,5,FALSE)</f>
        <v>32.363599999999998</v>
      </c>
      <c r="O32" s="2">
        <f>Tabel64[[#This Row],[Instappers Syntus]]+Tabel64[[#This Row],[Instappers U-OV]]</f>
        <v>32.363599999999998</v>
      </c>
    </row>
    <row r="33" spans="1:15" x14ac:dyDescent="0.3">
      <c r="A33" s="7" t="s">
        <v>138</v>
      </c>
      <c r="B33" s="2">
        <v>50710050</v>
      </c>
      <c r="C33" s="1" t="s">
        <v>139</v>
      </c>
      <c r="D33" s="1" t="s">
        <v>140</v>
      </c>
      <c r="E33" s="1" t="s">
        <v>141</v>
      </c>
      <c r="F33" s="1" t="s">
        <v>15</v>
      </c>
      <c r="G33" s="1" t="s">
        <v>16</v>
      </c>
      <c r="H33" s="1" t="s">
        <v>142</v>
      </c>
      <c r="I33" s="1" t="s">
        <v>18</v>
      </c>
      <c r="J33" s="1">
        <v>1</v>
      </c>
      <c r="K33" s="1" t="s">
        <v>61</v>
      </c>
      <c r="L33" s="3" t="s">
        <v>20</v>
      </c>
      <c r="M33" s="2">
        <v>0</v>
      </c>
      <c r="N33" s="2">
        <f>VLOOKUP(Tabel64[[#This Row],[Haltenr vv]],'[1]instappers Syntus'!$B:$F,5,FALSE)</f>
        <v>31.408999999999999</v>
      </c>
      <c r="O33" s="2">
        <f>Tabel64[[#This Row],[Instappers Syntus]]+Tabel64[[#This Row],[Instappers U-OV]]</f>
        <v>31.408999999999999</v>
      </c>
    </row>
    <row r="34" spans="1:15" x14ac:dyDescent="0.3">
      <c r="A34" s="8" t="s">
        <v>151</v>
      </c>
      <c r="B34" s="5">
        <v>50320230</v>
      </c>
      <c r="C34" s="4" t="s">
        <v>152</v>
      </c>
      <c r="D34" s="4" t="s">
        <v>137</v>
      </c>
      <c r="E34" s="4" t="s">
        <v>153</v>
      </c>
      <c r="F34" s="4" t="s">
        <v>15</v>
      </c>
      <c r="G34" s="4" t="s">
        <v>16</v>
      </c>
      <c r="H34" s="4" t="s">
        <v>154</v>
      </c>
      <c r="I34" s="4" t="s">
        <v>18</v>
      </c>
      <c r="J34" s="4">
        <v>1</v>
      </c>
      <c r="K34" s="4" t="s">
        <v>61</v>
      </c>
      <c r="L34" s="6" t="s">
        <v>20</v>
      </c>
      <c r="M34" s="2">
        <f>VLOOKUP(B34,'[1]instappers U OV'!$A$1:G1473,7,FALSE)</f>
        <v>7.4545454545454541</v>
      </c>
      <c r="N34" s="2">
        <f>VLOOKUP(Tabel64[[#This Row],[Haltenr vv]],'[1]instappers Syntus'!$B:$F,5,FALSE)</f>
        <v>22.5</v>
      </c>
      <c r="O34" s="2">
        <f>Tabel64[[#This Row],[Instappers Syntus]]+Tabel64[[#This Row],[Instappers U-OV]]</f>
        <v>29.954545454545453</v>
      </c>
    </row>
    <row r="35" spans="1:15" x14ac:dyDescent="0.3">
      <c r="A35" s="8" t="s">
        <v>174</v>
      </c>
      <c r="B35" s="5">
        <v>50100390</v>
      </c>
      <c r="C35" s="4" t="s">
        <v>131</v>
      </c>
      <c r="D35" s="4" t="s">
        <v>15</v>
      </c>
      <c r="E35" s="4" t="s">
        <v>15</v>
      </c>
      <c r="F35" s="4" t="s">
        <v>15</v>
      </c>
      <c r="G35" s="4" t="s">
        <v>16</v>
      </c>
      <c r="H35" s="4" t="s">
        <v>175</v>
      </c>
      <c r="I35" s="4" t="s">
        <v>18</v>
      </c>
      <c r="J35" s="4">
        <v>1</v>
      </c>
      <c r="K35" s="4" t="s">
        <v>19</v>
      </c>
      <c r="L35" s="6" t="s">
        <v>20</v>
      </c>
      <c r="M35" s="2">
        <f>VLOOKUP(B35,'[1]instappers U OV'!$A$1:G1723,7,FALSE)</f>
        <v>18.454545454545453</v>
      </c>
      <c r="N35" s="2">
        <f>VLOOKUP(Tabel64[[#This Row],[Haltenr vv]],'[1]instappers Syntus'!$B:$F,5,FALSE)</f>
        <v>10.909000000000001</v>
      </c>
      <c r="O35" s="2">
        <f>Tabel64[[#This Row],[Instappers Syntus]]+Tabel64[[#This Row],[Instappers U-OV]]</f>
        <v>29.363545454545452</v>
      </c>
    </row>
    <row r="36" spans="1:15" x14ac:dyDescent="0.3">
      <c r="A36" s="8" t="s">
        <v>133</v>
      </c>
      <c r="B36" s="5">
        <v>50390090</v>
      </c>
      <c r="C36" s="4" t="s">
        <v>50</v>
      </c>
      <c r="D36" s="4" t="s">
        <v>51</v>
      </c>
      <c r="E36" s="4" t="s">
        <v>52</v>
      </c>
      <c r="F36" s="4" t="s">
        <v>15</v>
      </c>
      <c r="G36" s="4" t="s">
        <v>16</v>
      </c>
      <c r="H36" s="4" t="s">
        <v>134</v>
      </c>
      <c r="I36" s="4" t="s">
        <v>18</v>
      </c>
      <c r="J36" s="4">
        <v>1</v>
      </c>
      <c r="K36" s="4" t="s">
        <v>19</v>
      </c>
      <c r="L36" s="6" t="s">
        <v>20</v>
      </c>
      <c r="M36" s="2">
        <f>VLOOKUP(B36,'[1]instappers U OV'!$A$1:G1761,7,FALSE)</f>
        <v>28.636363636363637</v>
      </c>
      <c r="N36" s="2">
        <v>0</v>
      </c>
      <c r="O36" s="2">
        <f>Tabel64[[#This Row],[Instappers Syntus]]+Tabel64[[#This Row],[Instappers U-OV]]</f>
        <v>28.636363636363637</v>
      </c>
    </row>
    <row r="37" spans="1:15" x14ac:dyDescent="0.3">
      <c r="A37" s="7" t="s">
        <v>167</v>
      </c>
      <c r="B37" s="2">
        <v>51531100</v>
      </c>
      <c r="C37" s="1" t="s">
        <v>55</v>
      </c>
      <c r="D37" s="1" t="s">
        <v>123</v>
      </c>
      <c r="E37" s="1" t="s">
        <v>124</v>
      </c>
      <c r="F37" s="1" t="s">
        <v>15</v>
      </c>
      <c r="G37" s="1" t="s">
        <v>16</v>
      </c>
      <c r="H37" s="1" t="s">
        <v>168</v>
      </c>
      <c r="I37" s="1" t="s">
        <v>18</v>
      </c>
      <c r="J37" s="1">
        <v>1</v>
      </c>
      <c r="K37" s="1" t="s">
        <v>19</v>
      </c>
      <c r="L37" s="3" t="s">
        <v>72</v>
      </c>
      <c r="M37" s="2">
        <v>0</v>
      </c>
      <c r="N37" s="2">
        <f>VLOOKUP(Tabel64[[#This Row],[Haltenr vv]],'[1]instappers Syntus'!$B:$F,5,FALSE)</f>
        <v>27.181799999999999</v>
      </c>
      <c r="O37" s="2">
        <f>Tabel64[[#This Row],[Instappers Syntus]]+Tabel64[[#This Row],[Instappers U-OV]]</f>
        <v>27.181799999999999</v>
      </c>
    </row>
    <row r="38" spans="1:15" x14ac:dyDescent="0.3">
      <c r="A38" s="8" t="s">
        <v>143</v>
      </c>
      <c r="B38" s="5">
        <v>50523010</v>
      </c>
      <c r="C38" s="4" t="s">
        <v>144</v>
      </c>
      <c r="D38" s="4" t="s">
        <v>23</v>
      </c>
      <c r="E38" s="4" t="s">
        <v>24</v>
      </c>
      <c r="F38" s="4" t="s">
        <v>15</v>
      </c>
      <c r="G38" s="4" t="s">
        <v>16</v>
      </c>
      <c r="H38" s="4" t="s">
        <v>145</v>
      </c>
      <c r="I38" s="4" t="s">
        <v>18</v>
      </c>
      <c r="J38" s="4">
        <v>1</v>
      </c>
      <c r="K38" s="4" t="s">
        <v>19</v>
      </c>
      <c r="L38" s="6" t="s">
        <v>20</v>
      </c>
      <c r="M38" s="2">
        <v>0</v>
      </c>
      <c r="N38" s="2">
        <f>VLOOKUP(Tabel64[[#This Row],[Haltenr vv]],'[1]instappers Syntus'!$B:$F,5,FALSE)</f>
        <v>27.090900000000001</v>
      </c>
      <c r="O38" s="2">
        <f>Tabel64[[#This Row],[Instappers Syntus]]+Tabel64[[#This Row],[Instappers U-OV]]</f>
        <v>27.090900000000001</v>
      </c>
    </row>
    <row r="39" spans="1:15" x14ac:dyDescent="0.3">
      <c r="A39" s="7" t="s">
        <v>171</v>
      </c>
      <c r="B39" s="2">
        <v>50600230</v>
      </c>
      <c r="C39" s="1" t="s">
        <v>103</v>
      </c>
      <c r="D39" s="1" t="s">
        <v>98</v>
      </c>
      <c r="E39" s="1" t="s">
        <v>44</v>
      </c>
      <c r="F39" s="1" t="s">
        <v>15</v>
      </c>
      <c r="G39" s="1" t="s">
        <v>16</v>
      </c>
      <c r="H39" s="1" t="s">
        <v>101</v>
      </c>
      <c r="I39" s="1" t="s">
        <v>18</v>
      </c>
      <c r="J39" s="1">
        <v>1</v>
      </c>
      <c r="K39" s="1" t="s">
        <v>19</v>
      </c>
      <c r="L39" s="3" t="s">
        <v>20</v>
      </c>
      <c r="M39" s="2">
        <v>0</v>
      </c>
      <c r="N39" s="2">
        <f>VLOOKUP(Tabel64[[#This Row],[Haltenr vv]],'[1]instappers Syntus'!$B:$F,5,FALSE)</f>
        <v>25.408999999999999</v>
      </c>
      <c r="O39" s="2">
        <f>Tabel64[[#This Row],[Instappers Syntus]]+Tabel64[[#This Row],[Instappers U-OV]]</f>
        <v>25.408999999999999</v>
      </c>
    </row>
    <row r="40" spans="1:15" x14ac:dyDescent="0.3">
      <c r="A40" s="7" t="s">
        <v>155</v>
      </c>
      <c r="B40" s="2">
        <v>50510030</v>
      </c>
      <c r="C40" s="1" t="s">
        <v>156</v>
      </c>
      <c r="D40" s="1" t="s">
        <v>157</v>
      </c>
      <c r="E40" s="1" t="s">
        <v>158</v>
      </c>
      <c r="F40" s="1" t="s">
        <v>15</v>
      </c>
      <c r="G40" s="1" t="s">
        <v>16</v>
      </c>
      <c r="H40" s="1" t="s">
        <v>159</v>
      </c>
      <c r="I40" s="1" t="s">
        <v>18</v>
      </c>
      <c r="J40" s="1">
        <v>1</v>
      </c>
      <c r="K40" s="1" t="s">
        <v>19</v>
      </c>
      <c r="L40" s="3" t="s">
        <v>20</v>
      </c>
      <c r="M40" s="2">
        <v>0</v>
      </c>
      <c r="N40" s="2">
        <f>VLOOKUP(Tabel64[[#This Row],[Haltenr vv]],'[1]instappers Syntus'!$B:$F,5,FALSE)</f>
        <v>24.908999999999999</v>
      </c>
      <c r="O40" s="2">
        <f>Tabel64[[#This Row],[Instappers Syntus]]+Tabel64[[#This Row],[Instappers U-OV]]</f>
        <v>24.908999999999999</v>
      </c>
    </row>
    <row r="41" spans="1:15" x14ac:dyDescent="0.3">
      <c r="A41" s="8" t="s">
        <v>94</v>
      </c>
      <c r="B41" s="5">
        <v>50420220</v>
      </c>
      <c r="C41" s="4" t="s">
        <v>22</v>
      </c>
      <c r="D41" s="4" t="s">
        <v>23</v>
      </c>
      <c r="E41" s="4" t="s">
        <v>24</v>
      </c>
      <c r="F41" s="4" t="s">
        <v>15</v>
      </c>
      <c r="G41" s="4" t="s">
        <v>16</v>
      </c>
      <c r="H41" s="4" t="s">
        <v>95</v>
      </c>
      <c r="I41" s="4" t="s">
        <v>18</v>
      </c>
      <c r="J41" s="4">
        <v>1</v>
      </c>
      <c r="K41" s="4" t="s">
        <v>19</v>
      </c>
      <c r="L41" s="6" t="s">
        <v>20</v>
      </c>
      <c r="M41" s="2">
        <f>VLOOKUP(B41,'[1]instappers U OV'!$A$1:G1497,7,FALSE)</f>
        <v>7.9090909090909092</v>
      </c>
      <c r="N41" s="2">
        <f>VLOOKUP(Tabel64[[#This Row],[Haltenr vv]],'[1]instappers Syntus'!$B:$F,5,FALSE)</f>
        <v>16.954499999999999</v>
      </c>
      <c r="O41" s="2">
        <f>Tabel64[[#This Row],[Instappers Syntus]]+Tabel64[[#This Row],[Instappers U-OV]]</f>
        <v>24.86359090909091</v>
      </c>
    </row>
    <row r="42" spans="1:15" x14ac:dyDescent="0.3">
      <c r="A42" s="7" t="s">
        <v>121</v>
      </c>
      <c r="B42" s="2">
        <v>51531120</v>
      </c>
      <c r="C42" s="1" t="s">
        <v>122</v>
      </c>
      <c r="D42" s="1" t="s">
        <v>123</v>
      </c>
      <c r="E42" s="1" t="s">
        <v>124</v>
      </c>
      <c r="F42" s="1" t="s">
        <v>15</v>
      </c>
      <c r="G42" s="1" t="s">
        <v>16</v>
      </c>
      <c r="H42" s="1" t="s">
        <v>125</v>
      </c>
      <c r="I42" s="1" t="s">
        <v>18</v>
      </c>
      <c r="J42" s="1">
        <v>1</v>
      </c>
      <c r="K42" s="1" t="s">
        <v>61</v>
      </c>
      <c r="L42" s="3" t="s">
        <v>20</v>
      </c>
      <c r="M42" s="2">
        <v>0</v>
      </c>
      <c r="N42" s="2">
        <f>VLOOKUP(Tabel64[[#This Row],[Haltenr vv]],'[1]instappers Syntus'!$B:$F,5,FALSE)</f>
        <v>24.136299999999999</v>
      </c>
      <c r="O42" s="2">
        <f>Tabel64[[#This Row],[Instappers Syntus]]+Tabel64[[#This Row],[Instappers U-OV]]</f>
        <v>24.136299999999999</v>
      </c>
    </row>
    <row r="43" spans="1:15" x14ac:dyDescent="0.3">
      <c r="A43" s="7" t="s">
        <v>160</v>
      </c>
      <c r="B43" s="2">
        <v>50710070</v>
      </c>
      <c r="C43" s="1" t="s">
        <v>161</v>
      </c>
      <c r="D43" s="1" t="s">
        <v>140</v>
      </c>
      <c r="E43" s="1" t="s">
        <v>141</v>
      </c>
      <c r="F43" s="1" t="s">
        <v>15</v>
      </c>
      <c r="G43" s="1" t="s">
        <v>16</v>
      </c>
      <c r="H43" s="1" t="s">
        <v>162</v>
      </c>
      <c r="I43" s="1" t="s">
        <v>18</v>
      </c>
      <c r="J43" s="1">
        <v>1</v>
      </c>
      <c r="K43" s="1" t="s">
        <v>61</v>
      </c>
      <c r="L43" s="3" t="s">
        <v>20</v>
      </c>
      <c r="M43" s="2">
        <v>0</v>
      </c>
      <c r="N43" s="2">
        <f>VLOOKUP(Tabel64[[#This Row],[Haltenr vv]],'[1]instappers Syntus'!$B:$F,5,FALSE)</f>
        <v>23.863600000000002</v>
      </c>
      <c r="O43" s="2">
        <f>Tabel64[[#This Row],[Instappers Syntus]]+Tabel64[[#This Row],[Instappers U-OV]]</f>
        <v>23.863600000000002</v>
      </c>
    </row>
    <row r="44" spans="1:15" x14ac:dyDescent="0.3">
      <c r="A44" s="8" t="s">
        <v>185</v>
      </c>
      <c r="B44" s="5">
        <v>51180036</v>
      </c>
      <c r="C44" s="4" t="s">
        <v>186</v>
      </c>
      <c r="D44" s="4" t="s">
        <v>187</v>
      </c>
      <c r="E44" s="4" t="s">
        <v>187</v>
      </c>
      <c r="F44" s="4" t="s">
        <v>15</v>
      </c>
      <c r="G44" s="4" t="s">
        <v>16</v>
      </c>
      <c r="H44" s="4" t="s">
        <v>188</v>
      </c>
      <c r="I44" s="4" t="s">
        <v>18</v>
      </c>
      <c r="J44" s="4">
        <v>1</v>
      </c>
      <c r="K44" s="4" t="s">
        <v>19</v>
      </c>
      <c r="L44" s="6" t="s">
        <v>20</v>
      </c>
      <c r="M44" s="2">
        <f>VLOOKUP(B44,'[1]instappers U OV'!$A$1:G1729,7,FALSE)</f>
        <v>23.5</v>
      </c>
      <c r="N44" s="2">
        <v>0</v>
      </c>
      <c r="O44" s="2">
        <f>Tabel64[[#This Row],[Instappers Syntus]]+Tabel64[[#This Row],[Instappers U-OV]]</f>
        <v>23.5</v>
      </c>
    </row>
    <row r="45" spans="1:15" x14ac:dyDescent="0.3">
      <c r="A45" s="7" t="s">
        <v>172</v>
      </c>
      <c r="B45" s="2">
        <v>50600020</v>
      </c>
      <c r="C45" s="1" t="s">
        <v>173</v>
      </c>
      <c r="D45" s="1" t="s">
        <v>98</v>
      </c>
      <c r="E45" s="1" t="s">
        <v>44</v>
      </c>
      <c r="F45" s="1" t="s">
        <v>15</v>
      </c>
      <c r="G45" s="1" t="s">
        <v>16</v>
      </c>
      <c r="H45" s="1" t="s">
        <v>104</v>
      </c>
      <c r="I45" s="1" t="s">
        <v>18</v>
      </c>
      <c r="J45" s="1">
        <v>1</v>
      </c>
      <c r="K45" s="1" t="s">
        <v>19</v>
      </c>
      <c r="L45" s="3" t="s">
        <v>20</v>
      </c>
      <c r="M45" s="17">
        <f>VLOOKUP(B45,'[1]instappers U OV'!$A$1:G1540,7,FALSE)</f>
        <v>9.0909090909090912E-2</v>
      </c>
      <c r="N45" s="2">
        <f>VLOOKUP(Tabel64[[#This Row],[Haltenr vv]],'[1]instappers Syntus'!$B:$F,5,FALSE)</f>
        <v>21.954499999999999</v>
      </c>
      <c r="O45" s="2">
        <f>Tabel64[[#This Row],[Instappers Syntus]]+Tabel64[[#This Row],[Instappers U-OV]]</f>
        <v>22.045409090909089</v>
      </c>
    </row>
    <row r="46" spans="1:15" x14ac:dyDescent="0.3">
      <c r="A46" s="8" t="s">
        <v>319</v>
      </c>
      <c r="B46" s="5">
        <v>40600120</v>
      </c>
      <c r="C46" s="4" t="s">
        <v>320</v>
      </c>
      <c r="D46" s="4" t="s">
        <v>66</v>
      </c>
      <c r="E46" s="4" t="s">
        <v>67</v>
      </c>
      <c r="F46" s="4" t="s">
        <v>15</v>
      </c>
      <c r="G46" s="4" t="s">
        <v>16</v>
      </c>
      <c r="H46" s="4" t="s">
        <v>321</v>
      </c>
      <c r="I46" s="4" t="s">
        <v>18</v>
      </c>
      <c r="J46" s="4">
        <v>1</v>
      </c>
      <c r="K46" s="4" t="s">
        <v>19</v>
      </c>
      <c r="L46" s="6" t="s">
        <v>20</v>
      </c>
      <c r="M46" s="2">
        <v>0</v>
      </c>
      <c r="N46" s="2">
        <f>VLOOKUP(Tabel64[[#This Row],[Haltenr vv]],'[1]instappers Syntus'!$B:$F,5,FALSE)</f>
        <v>21.908999999999999</v>
      </c>
      <c r="O46" s="2">
        <f>Tabel64[[#This Row],[Instappers Syntus]]+Tabel64[[#This Row],[Instappers U-OV]]</f>
        <v>21.908999999999999</v>
      </c>
    </row>
    <row r="47" spans="1:15" x14ac:dyDescent="0.3">
      <c r="A47" s="8" t="s">
        <v>231</v>
      </c>
      <c r="B47" s="5">
        <v>50320170</v>
      </c>
      <c r="C47" s="4" t="s">
        <v>232</v>
      </c>
      <c r="D47" s="4" t="s">
        <v>137</v>
      </c>
      <c r="E47" s="4" t="s">
        <v>153</v>
      </c>
      <c r="F47" s="4" t="s">
        <v>15</v>
      </c>
      <c r="G47" s="4" t="s">
        <v>16</v>
      </c>
      <c r="H47" s="4" t="s">
        <v>25</v>
      </c>
      <c r="I47" s="4" t="s">
        <v>18</v>
      </c>
      <c r="J47" s="4">
        <v>1</v>
      </c>
      <c r="K47" s="4" t="s">
        <v>19</v>
      </c>
      <c r="L47" s="6" t="s">
        <v>20</v>
      </c>
      <c r="M47" s="2">
        <f>VLOOKUP(B47,'[1]instappers U OV'!$A$1:G1471,7,FALSE)</f>
        <v>5.2272727272727275</v>
      </c>
      <c r="N47" s="2">
        <f>VLOOKUP(Tabel64[[#This Row],[Haltenr vv]],'[1]instappers Syntus'!$B:$F,5,FALSE)</f>
        <v>15.954499999999999</v>
      </c>
      <c r="O47" s="2">
        <f>Tabel64[[#This Row],[Instappers Syntus]]+Tabel64[[#This Row],[Instappers U-OV]]</f>
        <v>21.181772727272726</v>
      </c>
    </row>
    <row r="48" spans="1:15" x14ac:dyDescent="0.3">
      <c r="A48" s="8" t="s">
        <v>206</v>
      </c>
      <c r="B48" s="5">
        <v>51610060</v>
      </c>
      <c r="C48" s="4" t="s">
        <v>79</v>
      </c>
      <c r="D48" s="4" t="s">
        <v>38</v>
      </c>
      <c r="E48" s="4" t="s">
        <v>39</v>
      </c>
      <c r="F48" s="4" t="s">
        <v>15</v>
      </c>
      <c r="G48" s="4" t="s">
        <v>16</v>
      </c>
      <c r="H48" s="4" t="s">
        <v>207</v>
      </c>
      <c r="I48" s="4" t="s">
        <v>18</v>
      </c>
      <c r="J48" s="4">
        <v>1</v>
      </c>
      <c r="K48" s="4" t="s">
        <v>19</v>
      </c>
      <c r="L48" s="6" t="s">
        <v>20</v>
      </c>
      <c r="M48" s="17">
        <v>0</v>
      </c>
      <c r="N48" s="2">
        <f>VLOOKUP(Tabel64[[#This Row],[Haltenr vv]],'[1]instappers Syntus'!$B:$F,5,FALSE)</f>
        <v>19.818100000000001</v>
      </c>
      <c r="O48" s="2">
        <f>Tabel64[[#This Row],[Instappers Syntus]]+Tabel64[[#This Row],[Instappers U-OV]]</f>
        <v>19.818100000000001</v>
      </c>
    </row>
    <row r="49" spans="1:15" x14ac:dyDescent="0.3">
      <c r="A49" s="7" t="s">
        <v>209</v>
      </c>
      <c r="B49" s="2">
        <v>50700020</v>
      </c>
      <c r="C49" s="1" t="s">
        <v>210</v>
      </c>
      <c r="D49" s="1" t="s">
        <v>89</v>
      </c>
      <c r="E49" s="1" t="s">
        <v>44</v>
      </c>
      <c r="F49" s="1" t="s">
        <v>15</v>
      </c>
      <c r="G49" s="1" t="s">
        <v>16</v>
      </c>
      <c r="H49" s="1" t="s">
        <v>104</v>
      </c>
      <c r="I49" s="1" t="s">
        <v>18</v>
      </c>
      <c r="J49" s="1">
        <v>1</v>
      </c>
      <c r="K49" s="1" t="s">
        <v>19</v>
      </c>
      <c r="L49" s="3" t="s">
        <v>20</v>
      </c>
      <c r="M49" s="17">
        <f>VLOOKUP(B49,'[1]instappers U OV'!$A$1:G1558,7,FALSE)</f>
        <v>0.40909090909090912</v>
      </c>
      <c r="N49" s="2">
        <f>VLOOKUP(Tabel64[[#This Row],[Haltenr vv]],'[1]instappers Syntus'!$B:$F,5,FALSE)</f>
        <v>18.7727</v>
      </c>
      <c r="O49" s="2">
        <f>Tabel64[[#This Row],[Instappers Syntus]]+Tabel64[[#This Row],[Instappers U-OV]]</f>
        <v>19.18179090909091</v>
      </c>
    </row>
    <row r="50" spans="1:15" x14ac:dyDescent="0.3">
      <c r="A50" s="8" t="s">
        <v>278</v>
      </c>
      <c r="B50" s="5">
        <v>50100080</v>
      </c>
      <c r="C50" s="4" t="s">
        <v>279</v>
      </c>
      <c r="D50" s="4" t="s">
        <v>14</v>
      </c>
      <c r="E50" s="4" t="s">
        <v>14</v>
      </c>
      <c r="F50" s="4" t="s">
        <v>15</v>
      </c>
      <c r="G50" s="4" t="s">
        <v>16</v>
      </c>
      <c r="H50" s="4" t="s">
        <v>280</v>
      </c>
      <c r="I50" s="4" t="s">
        <v>150</v>
      </c>
      <c r="J50" s="4"/>
      <c r="K50" s="4"/>
      <c r="L50" s="6"/>
      <c r="M50" s="2">
        <f>VLOOKUP(B50,'[1]instappers U OV'!$A$1:G1727,7,FALSE)</f>
        <v>16</v>
      </c>
      <c r="N50" s="2">
        <f>VLOOKUP(Tabel64[[#This Row],[Haltenr vv]],'[1]instappers Syntus'!$B:$F,5,FALSE)</f>
        <v>2.7726999999999999</v>
      </c>
      <c r="O50" s="2">
        <f>Tabel64[[#This Row],[Instappers Syntus]]+Tabel64[[#This Row],[Instappers U-OV]]</f>
        <v>18.7727</v>
      </c>
    </row>
    <row r="51" spans="1:15" x14ac:dyDescent="0.3">
      <c r="A51" s="7" t="s">
        <v>305</v>
      </c>
      <c r="B51" s="2">
        <v>59450220</v>
      </c>
      <c r="C51" s="1" t="s">
        <v>57</v>
      </c>
      <c r="D51" s="1" t="s">
        <v>306</v>
      </c>
      <c r="E51" s="1" t="s">
        <v>59</v>
      </c>
      <c r="F51" s="1" t="s">
        <v>15</v>
      </c>
      <c r="G51" s="1" t="s">
        <v>16</v>
      </c>
      <c r="H51" s="1" t="s">
        <v>307</v>
      </c>
      <c r="I51" s="1" t="s">
        <v>18</v>
      </c>
      <c r="J51" s="1">
        <v>1</v>
      </c>
      <c r="K51" s="1" t="s">
        <v>61</v>
      </c>
      <c r="L51" s="3" t="s">
        <v>72</v>
      </c>
      <c r="M51" s="17">
        <v>0</v>
      </c>
      <c r="N51" s="2">
        <f>VLOOKUP(Tabel64[[#This Row],[Haltenr vv]],'[1]instappers Syntus'!$B:$F,5,FALSE)</f>
        <v>18.2272</v>
      </c>
      <c r="O51" s="2">
        <f>Tabel64[[#This Row],[Instappers Syntus]]+Tabel64[[#This Row],[Instappers U-OV]]</f>
        <v>18.2272</v>
      </c>
    </row>
    <row r="52" spans="1:15" x14ac:dyDescent="0.3">
      <c r="A52" s="7" t="s">
        <v>295</v>
      </c>
      <c r="B52" s="2">
        <v>50190040</v>
      </c>
      <c r="C52" s="1" t="s">
        <v>296</v>
      </c>
      <c r="D52" s="1" t="s">
        <v>52</v>
      </c>
      <c r="E52" s="1" t="s">
        <v>52</v>
      </c>
      <c r="F52" s="1" t="s">
        <v>15</v>
      </c>
      <c r="G52" s="1" t="s">
        <v>16</v>
      </c>
      <c r="H52" s="1" t="s">
        <v>218</v>
      </c>
      <c r="I52" s="1" t="s">
        <v>18</v>
      </c>
      <c r="J52" s="1">
        <v>1</v>
      </c>
      <c r="K52" s="1" t="s">
        <v>61</v>
      </c>
      <c r="L52" s="3" t="s">
        <v>72</v>
      </c>
      <c r="M52" s="2">
        <f>VLOOKUP(B52,'[1]instappers U OV'!$A$1:G1764,7,FALSE)</f>
        <v>17.954545454545453</v>
      </c>
      <c r="N52" s="2">
        <v>0</v>
      </c>
      <c r="O52" s="2">
        <f>Tabel64[[#This Row],[Instappers Syntus]]+Tabel64[[#This Row],[Instappers U-OV]]</f>
        <v>17.954545454545453</v>
      </c>
    </row>
    <row r="53" spans="1:15" x14ac:dyDescent="0.3">
      <c r="A53" s="7" t="s">
        <v>200</v>
      </c>
      <c r="B53" s="2">
        <v>59350040</v>
      </c>
      <c r="C53" s="1" t="s">
        <v>201</v>
      </c>
      <c r="D53" s="1" t="s">
        <v>202</v>
      </c>
      <c r="E53" s="1" t="s">
        <v>59</v>
      </c>
      <c r="F53" s="1" t="s">
        <v>15</v>
      </c>
      <c r="G53" s="1" t="s">
        <v>16</v>
      </c>
      <c r="H53" s="1" t="s">
        <v>203</v>
      </c>
      <c r="I53" s="1" t="s">
        <v>18</v>
      </c>
      <c r="J53" s="1">
        <v>1</v>
      </c>
      <c r="K53" s="1" t="s">
        <v>19</v>
      </c>
      <c r="L53" s="3" t="s">
        <v>20</v>
      </c>
      <c r="M53" s="2">
        <v>0</v>
      </c>
      <c r="N53" s="2">
        <f>VLOOKUP(Tabel64[[#This Row],[Haltenr vv]],'[1]instappers Syntus'!$B:$F,5,FALSE)</f>
        <v>17.454499999999999</v>
      </c>
      <c r="O53" s="2">
        <f>Tabel64[[#This Row],[Instappers Syntus]]+Tabel64[[#This Row],[Instappers U-OV]]</f>
        <v>17.454499999999999</v>
      </c>
    </row>
    <row r="54" spans="1:15" x14ac:dyDescent="0.3">
      <c r="A54" s="7" t="s">
        <v>176</v>
      </c>
      <c r="B54" s="2">
        <v>50320300</v>
      </c>
      <c r="C54" s="1" t="s">
        <v>177</v>
      </c>
      <c r="D54" s="1" t="s">
        <v>178</v>
      </c>
      <c r="E54" s="1" t="s">
        <v>179</v>
      </c>
      <c r="F54" s="1" t="s">
        <v>15</v>
      </c>
      <c r="G54" s="1" t="s">
        <v>16</v>
      </c>
      <c r="H54" s="1" t="s">
        <v>180</v>
      </c>
      <c r="I54" s="1" t="s">
        <v>150</v>
      </c>
      <c r="J54" s="1"/>
      <c r="K54" s="1"/>
      <c r="L54" s="3"/>
      <c r="M54" s="2">
        <f>VLOOKUP(B54,'[1]instappers U OV'!$A$1:G1808,7,FALSE)</f>
        <v>10.727272727272727</v>
      </c>
      <c r="N54" s="2">
        <v>0</v>
      </c>
      <c r="O54" s="2">
        <f>Tabel64[[#This Row],[Instappers Syntus]]+Tabel64[[#This Row],[Instappers U-OV]]</f>
        <v>10.727272727272727</v>
      </c>
    </row>
    <row r="55" spans="1:15" x14ac:dyDescent="0.3">
      <c r="A55" s="8" t="s">
        <v>181</v>
      </c>
      <c r="B55" s="5">
        <v>50590040</v>
      </c>
      <c r="C55" s="4" t="s">
        <v>182</v>
      </c>
      <c r="D55" s="4" t="s">
        <v>183</v>
      </c>
      <c r="E55" s="4" t="s">
        <v>34</v>
      </c>
      <c r="F55" s="4" t="s">
        <v>15</v>
      </c>
      <c r="G55" s="4" t="s">
        <v>16</v>
      </c>
      <c r="H55" s="4" t="s">
        <v>323</v>
      </c>
      <c r="I55" s="4" t="s">
        <v>18</v>
      </c>
      <c r="J55" s="4">
        <v>1</v>
      </c>
      <c r="K55" s="4" t="s">
        <v>61</v>
      </c>
      <c r="L55" s="6" t="s">
        <v>20</v>
      </c>
      <c r="M55" s="2">
        <v>0</v>
      </c>
      <c r="N55" s="2">
        <f>VLOOKUP(Tabel64[[#This Row],[Haltenr vv]],'[1]instappers Syntus'!$B:$F,5,FALSE)</f>
        <v>17.363600000000002</v>
      </c>
      <c r="O55" s="2">
        <f>Tabel64[[#This Row],[Instappers Syntus]]+Tabel64[[#This Row],[Instappers U-OV]]</f>
        <v>17.363600000000002</v>
      </c>
    </row>
    <row r="56" spans="1:15" x14ac:dyDescent="0.3">
      <c r="A56" s="8" t="s">
        <v>270</v>
      </c>
      <c r="B56" s="5">
        <v>50700030</v>
      </c>
      <c r="C56" s="4" t="s">
        <v>210</v>
      </c>
      <c r="D56" s="4" t="s">
        <v>89</v>
      </c>
      <c r="E56" s="4" t="s">
        <v>44</v>
      </c>
      <c r="F56" s="4" t="s">
        <v>15</v>
      </c>
      <c r="G56" s="4" t="s">
        <v>16</v>
      </c>
      <c r="H56" s="4" t="s">
        <v>101</v>
      </c>
      <c r="I56" s="4" t="s">
        <v>18</v>
      </c>
      <c r="J56" s="4">
        <v>1</v>
      </c>
      <c r="K56" s="4" t="s">
        <v>19</v>
      </c>
      <c r="L56" s="6" t="s">
        <v>20</v>
      </c>
      <c r="M56" s="2">
        <v>0</v>
      </c>
      <c r="N56" s="2">
        <f>VLOOKUP(Tabel64[[#This Row],[Haltenr vv]],'[1]instappers Syntus'!$B:$F,5,FALSE)</f>
        <v>17.181799999999999</v>
      </c>
      <c r="O56" s="2">
        <f>Tabel64[[#This Row],[Instappers Syntus]]+Tabel64[[#This Row],[Instappers U-OV]]</f>
        <v>17.181799999999999</v>
      </c>
    </row>
    <row r="57" spans="1:15" x14ac:dyDescent="0.3">
      <c r="A57" s="7" t="s">
        <v>229</v>
      </c>
      <c r="B57" s="2">
        <v>50400020</v>
      </c>
      <c r="C57" s="1" t="s">
        <v>230</v>
      </c>
      <c r="D57" s="1" t="s">
        <v>43</v>
      </c>
      <c r="E57" s="1" t="s">
        <v>44</v>
      </c>
      <c r="F57" s="1" t="s">
        <v>44</v>
      </c>
      <c r="G57" s="1" t="s">
        <v>16</v>
      </c>
      <c r="H57" s="1" t="s">
        <v>45</v>
      </c>
      <c r="I57" s="1" t="s">
        <v>18</v>
      </c>
      <c r="J57" s="1">
        <v>1</v>
      </c>
      <c r="K57" s="1" t="s">
        <v>19</v>
      </c>
      <c r="L57" s="3" t="s">
        <v>20</v>
      </c>
      <c r="M57" s="2">
        <f>VLOOKUP(B57,'[1]instappers U OV'!$A$1:G1476,7,FALSE)</f>
        <v>0.36363636363636365</v>
      </c>
      <c r="N57" s="2">
        <f>VLOOKUP(Tabel64[[#This Row],[Haltenr vv]],'[1]instappers Syntus'!$B:$F,5,FALSE)</f>
        <v>16.818100000000001</v>
      </c>
      <c r="O57" s="2">
        <f>Tabel64[[#This Row],[Instappers Syntus]]+Tabel64[[#This Row],[Instappers U-OV]]</f>
        <v>17.181736363636364</v>
      </c>
    </row>
    <row r="58" spans="1:15" x14ac:dyDescent="0.3">
      <c r="A58" s="8" t="s">
        <v>322</v>
      </c>
      <c r="B58" s="5">
        <v>50320310</v>
      </c>
      <c r="C58" s="4" t="s">
        <v>177</v>
      </c>
      <c r="D58" s="4" t="s">
        <v>178</v>
      </c>
      <c r="E58" s="4" t="s">
        <v>153</v>
      </c>
      <c r="F58" s="4" t="s">
        <v>15</v>
      </c>
      <c r="G58" s="4" t="s">
        <v>16</v>
      </c>
      <c r="H58" s="1" t="s">
        <v>180</v>
      </c>
      <c r="I58" s="4" t="s">
        <v>18</v>
      </c>
      <c r="J58" s="4">
        <v>1</v>
      </c>
      <c r="K58" s="4" t="s">
        <v>61</v>
      </c>
      <c r="L58" s="6" t="s">
        <v>20</v>
      </c>
      <c r="M58" s="2">
        <f>VLOOKUP(B58,'[1]instappers U OV'!$A$1:G1809,7,FALSE)</f>
        <v>4.3181818181818183</v>
      </c>
      <c r="N58" s="2">
        <v>0</v>
      </c>
      <c r="O58" s="2">
        <f>Tabel64[[#This Row],[Instappers Syntus]]+Tabel64[[#This Row],[Instappers U-OV]]</f>
        <v>4.3181818181818183</v>
      </c>
    </row>
    <row r="59" spans="1:15" x14ac:dyDescent="0.3">
      <c r="A59" s="8" t="s">
        <v>208</v>
      </c>
      <c r="B59" s="5">
        <v>50600050</v>
      </c>
      <c r="C59" s="4" t="s">
        <v>97</v>
      </c>
      <c r="D59" s="4" t="s">
        <v>98</v>
      </c>
      <c r="E59" s="4" t="s">
        <v>44</v>
      </c>
      <c r="F59" s="4" t="s">
        <v>15</v>
      </c>
      <c r="G59" s="4" t="s">
        <v>16</v>
      </c>
      <c r="H59" s="4" t="s">
        <v>323</v>
      </c>
      <c r="I59" s="4" t="s">
        <v>18</v>
      </c>
      <c r="J59" s="4">
        <v>1</v>
      </c>
      <c r="K59" s="4" t="s">
        <v>61</v>
      </c>
      <c r="L59" s="6" t="s">
        <v>20</v>
      </c>
      <c r="M59" s="2">
        <v>0</v>
      </c>
      <c r="N59" s="2">
        <f>VLOOKUP(Tabel64[[#This Row],[Haltenr vv]],'[1]instappers Syntus'!$B:$F,5,FALSE)</f>
        <v>15.954499999999999</v>
      </c>
      <c r="O59" s="2">
        <f>Tabel64[[#This Row],[Instappers Syntus]]+Tabel64[[#This Row],[Instappers U-OV]]</f>
        <v>15.954499999999999</v>
      </c>
    </row>
    <row r="60" spans="1:15" x14ac:dyDescent="0.3">
      <c r="A60" s="7" t="s">
        <v>169</v>
      </c>
      <c r="B60" s="2">
        <v>50523000</v>
      </c>
      <c r="C60" s="1" t="s">
        <v>144</v>
      </c>
      <c r="D60" s="1" t="s">
        <v>23</v>
      </c>
      <c r="E60" s="1" t="s">
        <v>24</v>
      </c>
      <c r="F60" s="1" t="s">
        <v>15</v>
      </c>
      <c r="G60" s="1" t="s">
        <v>16</v>
      </c>
      <c r="H60" s="1" t="s">
        <v>170</v>
      </c>
      <c r="I60" s="1" t="s">
        <v>18</v>
      </c>
      <c r="J60" s="1">
        <v>1</v>
      </c>
      <c r="K60" s="1" t="s">
        <v>61</v>
      </c>
      <c r="L60" s="3" t="s">
        <v>20</v>
      </c>
      <c r="M60" s="17">
        <v>0</v>
      </c>
      <c r="N60" s="2">
        <f>VLOOKUP(Tabel64[[#This Row],[Haltenr vv]],'[1]instappers Syntus'!$B:$F,5,FALSE)</f>
        <v>15.5</v>
      </c>
      <c r="O60" s="2">
        <f>Tabel64[[#This Row],[Instappers Syntus]]+Tabel64[[#This Row],[Instappers U-OV]]</f>
        <v>15.5</v>
      </c>
    </row>
    <row r="61" spans="1:15" x14ac:dyDescent="0.3">
      <c r="A61" s="8" t="s">
        <v>198</v>
      </c>
      <c r="B61" s="5">
        <v>50710040</v>
      </c>
      <c r="C61" s="4" t="s">
        <v>139</v>
      </c>
      <c r="D61" s="4" t="s">
        <v>140</v>
      </c>
      <c r="E61" s="4" t="s">
        <v>141</v>
      </c>
      <c r="F61" s="4" t="s">
        <v>15</v>
      </c>
      <c r="G61" s="4" t="s">
        <v>16</v>
      </c>
      <c r="H61" s="4" t="s">
        <v>199</v>
      </c>
      <c r="I61" s="4" t="s">
        <v>18</v>
      </c>
      <c r="J61" s="4">
        <v>1</v>
      </c>
      <c r="K61" s="4" t="s">
        <v>61</v>
      </c>
      <c r="L61" s="6" t="s">
        <v>20</v>
      </c>
      <c r="M61" s="2">
        <v>0</v>
      </c>
      <c r="N61" s="2">
        <f>VLOOKUP(Tabel64[[#This Row],[Haltenr vv]],'[1]instappers Syntus'!$B:$F,5,FALSE)</f>
        <v>15.318099999999999</v>
      </c>
      <c r="O61" s="2">
        <f>Tabel64[[#This Row],[Instappers Syntus]]+Tabel64[[#This Row],[Instappers U-OV]]</f>
        <v>15.318099999999999</v>
      </c>
    </row>
    <row r="62" spans="1:15" x14ac:dyDescent="0.3">
      <c r="A62" s="7" t="s">
        <v>189</v>
      </c>
      <c r="B62" s="2">
        <v>50800050</v>
      </c>
      <c r="C62" s="1" t="s">
        <v>190</v>
      </c>
      <c r="D62" s="1" t="s">
        <v>191</v>
      </c>
      <c r="E62" s="1" t="s">
        <v>67</v>
      </c>
      <c r="F62" s="1" t="s">
        <v>15</v>
      </c>
      <c r="G62" s="1" t="s">
        <v>16</v>
      </c>
      <c r="H62" s="1" t="s">
        <v>192</v>
      </c>
      <c r="I62" s="1" t="s">
        <v>150</v>
      </c>
      <c r="J62" s="1"/>
      <c r="K62" s="1"/>
      <c r="L62" s="3"/>
      <c r="M62" s="2">
        <v>0</v>
      </c>
      <c r="N62" s="2">
        <f>VLOOKUP(Tabel64[[#This Row],[Haltenr vv]],'[1]instappers Syntus'!$B:$F,5,FALSE)</f>
        <v>15.1363</v>
      </c>
      <c r="O62" s="2">
        <f>Tabel64[[#This Row],[Instappers Syntus]]+Tabel64[[#This Row],[Instappers U-OV]]</f>
        <v>15.1363</v>
      </c>
    </row>
    <row r="63" spans="1:15" x14ac:dyDescent="0.3">
      <c r="A63" s="7" t="s">
        <v>235</v>
      </c>
      <c r="B63" s="2">
        <v>51300120</v>
      </c>
      <c r="C63" s="1" t="s">
        <v>236</v>
      </c>
      <c r="D63" s="1" t="s">
        <v>237</v>
      </c>
      <c r="E63" s="1" t="s">
        <v>238</v>
      </c>
      <c r="F63" s="1" t="s">
        <v>15</v>
      </c>
      <c r="G63" s="1" t="s">
        <v>16</v>
      </c>
      <c r="H63" s="1" t="s">
        <v>239</v>
      </c>
      <c r="I63" s="1" t="s">
        <v>18</v>
      </c>
      <c r="J63" s="1">
        <v>1</v>
      </c>
      <c r="K63" s="1" t="s">
        <v>61</v>
      </c>
      <c r="L63" s="3" t="s">
        <v>20</v>
      </c>
      <c r="M63" s="2">
        <v>0</v>
      </c>
      <c r="N63" s="2">
        <f>VLOOKUP(Tabel64[[#This Row],[Haltenr vv]],'[1]instappers Syntus'!$B:$F,5,FALSE)</f>
        <v>14.7272</v>
      </c>
      <c r="O63" s="2">
        <f>Tabel64[[#This Row],[Instappers Syntus]]+Tabel64[[#This Row],[Instappers U-OV]]</f>
        <v>14.7272</v>
      </c>
    </row>
    <row r="64" spans="1:15" x14ac:dyDescent="0.3">
      <c r="A64" s="8" t="s">
        <v>233</v>
      </c>
      <c r="B64" s="5">
        <v>50320120</v>
      </c>
      <c r="C64" s="4" t="s">
        <v>152</v>
      </c>
      <c r="D64" s="4" t="s">
        <v>137</v>
      </c>
      <c r="E64" s="4" t="s">
        <v>153</v>
      </c>
      <c r="F64" s="4" t="s">
        <v>15</v>
      </c>
      <c r="G64" s="4" t="s">
        <v>16</v>
      </c>
      <c r="H64" s="4" t="s">
        <v>234</v>
      </c>
      <c r="I64" s="4" t="s">
        <v>18</v>
      </c>
      <c r="J64" s="4">
        <v>1</v>
      </c>
      <c r="K64" s="4" t="s">
        <v>61</v>
      </c>
      <c r="L64" s="6" t="s">
        <v>20</v>
      </c>
      <c r="M64" s="2">
        <f>VLOOKUP(B64,'[1]instappers U OV'!$A$1:G1467,7,FALSE)</f>
        <v>7.6363636363636367</v>
      </c>
      <c r="N64" s="2">
        <f>VLOOKUP(Tabel64[[#This Row],[Haltenr vv]],'[1]instappers Syntus'!$B:$F,5,FALSE)</f>
        <v>6.9089999999999998</v>
      </c>
      <c r="O64" s="2">
        <f>Tabel64[[#This Row],[Instappers Syntus]]+Tabel64[[#This Row],[Instappers U-OV]]</f>
        <v>14.545363636363636</v>
      </c>
    </row>
    <row r="65" spans="1:15" x14ac:dyDescent="0.3">
      <c r="A65" s="7" t="s">
        <v>257</v>
      </c>
      <c r="B65" s="2">
        <v>50550150</v>
      </c>
      <c r="C65" s="1" t="s">
        <v>226</v>
      </c>
      <c r="D65" s="1" t="s">
        <v>258</v>
      </c>
      <c r="E65" s="1" t="s">
        <v>44</v>
      </c>
      <c r="F65" s="1" t="s">
        <v>44</v>
      </c>
      <c r="G65" s="1" t="s">
        <v>16</v>
      </c>
      <c r="H65" s="1" t="s">
        <v>259</v>
      </c>
      <c r="I65" s="1" t="s">
        <v>18</v>
      </c>
      <c r="J65" s="1">
        <v>1</v>
      </c>
      <c r="K65" s="1" t="s">
        <v>19</v>
      </c>
      <c r="L65" s="3" t="s">
        <v>20</v>
      </c>
      <c r="M65" s="2">
        <v>0</v>
      </c>
      <c r="N65" s="2">
        <f>VLOOKUP(Tabel64[[#This Row],[Haltenr vv]],'[1]instappers Syntus'!$B:$F,5,FALSE)</f>
        <v>14.318099999999999</v>
      </c>
      <c r="O65" s="2">
        <f>Tabel64[[#This Row],[Instappers Syntus]]+Tabel64[[#This Row],[Instappers U-OV]]</f>
        <v>14.318099999999999</v>
      </c>
    </row>
    <row r="66" spans="1:15" x14ac:dyDescent="0.3">
      <c r="A66" s="7" t="s">
        <v>216</v>
      </c>
      <c r="B66" s="2">
        <v>50190100</v>
      </c>
      <c r="C66" s="1" t="s">
        <v>217</v>
      </c>
      <c r="D66" s="1" t="s">
        <v>15</v>
      </c>
      <c r="E66" s="1" t="s">
        <v>15</v>
      </c>
      <c r="F66" s="1" t="s">
        <v>15</v>
      </c>
      <c r="G66" s="1" t="s">
        <v>16</v>
      </c>
      <c r="H66" s="1" t="s">
        <v>218</v>
      </c>
      <c r="I66" s="1" t="s">
        <v>150</v>
      </c>
      <c r="J66" s="1"/>
      <c r="K66" s="1"/>
      <c r="L66" s="3"/>
      <c r="M66" s="2">
        <f>VLOOKUP(B66,'[1]instappers U OV'!$A$1:G1754,7,FALSE)</f>
        <v>13.863636363636363</v>
      </c>
      <c r="N66" s="2">
        <v>0</v>
      </c>
      <c r="O66" s="2">
        <f>Tabel64[[#This Row],[Instappers Syntus]]+Tabel64[[#This Row],[Instappers U-OV]]</f>
        <v>13.863636363636363</v>
      </c>
    </row>
    <row r="67" spans="1:15" x14ac:dyDescent="0.3">
      <c r="A67" s="7" t="s">
        <v>347</v>
      </c>
      <c r="B67" s="2">
        <v>50190060</v>
      </c>
      <c r="C67" s="1" t="s">
        <v>348</v>
      </c>
      <c r="D67" s="1" t="s">
        <v>52</v>
      </c>
      <c r="E67" s="1" t="s">
        <v>52</v>
      </c>
      <c r="F67" s="1" t="s">
        <v>15</v>
      </c>
      <c r="G67" s="1" t="s">
        <v>16</v>
      </c>
      <c r="H67" s="1" t="s">
        <v>349</v>
      </c>
      <c r="I67" s="1" t="s">
        <v>150</v>
      </c>
      <c r="J67" s="1"/>
      <c r="K67" s="1"/>
      <c r="L67" s="3"/>
      <c r="M67" s="2">
        <f>VLOOKUP(B67,'[1]instappers U OV'!$A$1:G1780,7,FALSE)</f>
        <v>13.409090909090908</v>
      </c>
      <c r="N67" s="2">
        <v>0</v>
      </c>
      <c r="O67" s="2">
        <f>Tabel64[[#This Row],[Instappers Syntus]]+Tabel64[[#This Row],[Instappers U-OV]]</f>
        <v>13.409090909090908</v>
      </c>
    </row>
    <row r="68" spans="1:15" x14ac:dyDescent="0.3">
      <c r="A68" s="7" t="s">
        <v>292</v>
      </c>
      <c r="B68" s="2">
        <v>50320020</v>
      </c>
      <c r="C68" s="1" t="s">
        <v>293</v>
      </c>
      <c r="D68" s="1" t="s">
        <v>294</v>
      </c>
      <c r="E68" s="1" t="s">
        <v>179</v>
      </c>
      <c r="F68" s="1" t="s">
        <v>15</v>
      </c>
      <c r="G68" s="1" t="s">
        <v>16</v>
      </c>
      <c r="H68" s="1" t="s">
        <v>95</v>
      </c>
      <c r="I68" s="1" t="s">
        <v>18</v>
      </c>
      <c r="J68" s="1">
        <v>1</v>
      </c>
      <c r="K68" s="1" t="s">
        <v>19</v>
      </c>
      <c r="L68" s="3" t="s">
        <v>20</v>
      </c>
      <c r="M68" s="17">
        <f>VLOOKUP(B68,'[1]instappers U OV'!$A$1:G1732,7,FALSE)</f>
        <v>8</v>
      </c>
      <c r="N68" s="2">
        <f>VLOOKUP(Tabel64[[#This Row],[Haltenr vv]],'[1]instappers Syntus'!$B:$F,5,FALSE)</f>
        <v>5.0453999999999999</v>
      </c>
      <c r="O68" s="2">
        <f>Tabel64[[#This Row],[Instappers Syntus]]+Tabel64[[#This Row],[Instappers U-OV]]</f>
        <v>13.045400000000001</v>
      </c>
    </row>
    <row r="69" spans="1:15" x14ac:dyDescent="0.3">
      <c r="A69" s="8" t="s">
        <v>193</v>
      </c>
      <c r="B69" s="5">
        <v>51410100</v>
      </c>
      <c r="C69" s="4" t="s">
        <v>47</v>
      </c>
      <c r="D69" s="4" t="s">
        <v>28</v>
      </c>
      <c r="E69" s="4" t="s">
        <v>29</v>
      </c>
      <c r="F69" s="4" t="s">
        <v>15</v>
      </c>
      <c r="G69" s="4" t="s">
        <v>16</v>
      </c>
      <c r="H69" s="4" t="s">
        <v>194</v>
      </c>
      <c r="I69" s="4" t="s">
        <v>18</v>
      </c>
      <c r="J69" s="4">
        <v>1</v>
      </c>
      <c r="K69" s="4" t="s">
        <v>19</v>
      </c>
      <c r="L69" s="6" t="s">
        <v>20</v>
      </c>
      <c r="M69" s="2">
        <v>0</v>
      </c>
      <c r="N69" s="2">
        <f>VLOOKUP(Tabel64[[#This Row],[Haltenr vv]],'[1]instappers Syntus'!$B:$F,5,FALSE)</f>
        <v>12.7272</v>
      </c>
      <c r="O69" s="2">
        <f>Tabel64[[#This Row],[Instappers Syntus]]+Tabel64[[#This Row],[Instappers U-OV]]</f>
        <v>12.7272</v>
      </c>
    </row>
    <row r="70" spans="1:15" x14ac:dyDescent="0.3">
      <c r="A70" s="7" t="s">
        <v>86</v>
      </c>
      <c r="B70" s="2">
        <v>50400090</v>
      </c>
      <c r="C70" s="1" t="s">
        <v>42</v>
      </c>
      <c r="D70" s="1" t="s">
        <v>43</v>
      </c>
      <c r="E70" s="1" t="s">
        <v>44</v>
      </c>
      <c r="F70" s="1" t="s">
        <v>15</v>
      </c>
      <c r="G70" s="1" t="s">
        <v>16</v>
      </c>
      <c r="H70" s="1" t="s">
        <v>87</v>
      </c>
      <c r="I70" s="1" t="s">
        <v>18</v>
      </c>
      <c r="J70" s="1">
        <v>1</v>
      </c>
      <c r="K70" s="1" t="s">
        <v>19</v>
      </c>
      <c r="L70" s="3" t="s">
        <v>20</v>
      </c>
      <c r="M70" s="17">
        <f>VLOOKUP(B70,'[1]instappers U OV'!$A$1:G1482,7,FALSE)</f>
        <v>0.13636363636363635</v>
      </c>
      <c r="N70" s="2">
        <f>VLOOKUP(Tabel64[[#This Row],[Haltenr vv]],'[1]instappers Syntus'!$B:$F,5,FALSE)</f>
        <v>12.3636</v>
      </c>
      <c r="O70" s="2">
        <f>Tabel64[[#This Row],[Instappers Syntus]]+Tabel64[[#This Row],[Instappers U-OV]]</f>
        <v>12.499963636363637</v>
      </c>
    </row>
    <row r="71" spans="1:15" x14ac:dyDescent="0.3">
      <c r="A71" s="7" t="s">
        <v>195</v>
      </c>
      <c r="B71" s="2">
        <v>50800230</v>
      </c>
      <c r="C71" s="1" t="s">
        <v>196</v>
      </c>
      <c r="D71" s="1" t="s">
        <v>191</v>
      </c>
      <c r="E71" s="1" t="s">
        <v>67</v>
      </c>
      <c r="F71" s="1" t="s">
        <v>15</v>
      </c>
      <c r="G71" s="1" t="s">
        <v>16</v>
      </c>
      <c r="H71" s="1" t="s">
        <v>197</v>
      </c>
      <c r="I71" s="1" t="s">
        <v>18</v>
      </c>
      <c r="J71" s="1">
        <v>1</v>
      </c>
      <c r="K71" s="1" t="s">
        <v>19</v>
      </c>
      <c r="L71" s="3" t="s">
        <v>20</v>
      </c>
      <c r="M71" s="2">
        <v>0</v>
      </c>
      <c r="N71" s="2">
        <f>VLOOKUP(Tabel64[[#This Row],[Haltenr vv]],'[1]instappers Syntus'!$B:$F,5,FALSE)</f>
        <v>12.181800000000001</v>
      </c>
      <c r="O71" s="2">
        <f>Tabel64[[#This Row],[Instappers Syntus]]+Tabel64[[#This Row],[Instappers U-OV]]</f>
        <v>12.181800000000001</v>
      </c>
    </row>
    <row r="72" spans="1:15" x14ac:dyDescent="0.3">
      <c r="A72" s="7" t="s">
        <v>252</v>
      </c>
      <c r="B72" s="2">
        <v>51531080</v>
      </c>
      <c r="C72" s="1" t="s">
        <v>253</v>
      </c>
      <c r="D72" s="1" t="s">
        <v>123</v>
      </c>
      <c r="E72" s="1" t="s">
        <v>124</v>
      </c>
      <c r="F72" s="1" t="s">
        <v>15</v>
      </c>
      <c r="G72" s="1" t="s">
        <v>16</v>
      </c>
      <c r="H72" s="1" t="s">
        <v>254</v>
      </c>
      <c r="I72" s="1" t="s">
        <v>18</v>
      </c>
      <c r="J72" s="1">
        <v>1</v>
      </c>
      <c r="K72" s="1" t="s">
        <v>61</v>
      </c>
      <c r="L72" s="3" t="s">
        <v>20</v>
      </c>
      <c r="M72" s="2">
        <v>0</v>
      </c>
      <c r="N72" s="2">
        <f>VLOOKUP(Tabel64[[#This Row],[Haltenr vv]],'[1]instappers Syntus'!$B:$F,5,FALSE)</f>
        <v>12.0909</v>
      </c>
      <c r="O72" s="2">
        <f>Tabel64[[#This Row],[Instappers Syntus]]+Tabel64[[#This Row],[Instappers U-OV]]</f>
        <v>12.0909</v>
      </c>
    </row>
    <row r="73" spans="1:15" x14ac:dyDescent="0.3">
      <c r="A73" s="7" t="s">
        <v>297</v>
      </c>
      <c r="B73" s="2">
        <v>50320040</v>
      </c>
      <c r="C73" s="1" t="s">
        <v>298</v>
      </c>
      <c r="D73" s="1" t="s">
        <v>294</v>
      </c>
      <c r="E73" s="1" t="s">
        <v>179</v>
      </c>
      <c r="F73" s="1" t="s">
        <v>15</v>
      </c>
      <c r="G73" s="1" t="s">
        <v>16</v>
      </c>
      <c r="H73" s="1" t="s">
        <v>299</v>
      </c>
      <c r="I73" s="1" t="s">
        <v>18</v>
      </c>
      <c r="J73" s="1">
        <v>1</v>
      </c>
      <c r="K73" s="1" t="s">
        <v>61</v>
      </c>
      <c r="L73" s="3" t="s">
        <v>20</v>
      </c>
      <c r="M73" s="2">
        <f>VLOOKUP(B73,'[1]instappers U OV'!$A$1:G1792,7,FALSE)</f>
        <v>7.7727272727272725</v>
      </c>
      <c r="N73" s="2">
        <f>VLOOKUP(Tabel64[[#This Row],[Haltenr vv]],'[1]instappers Syntus'!$B:$F,5,FALSE)</f>
        <v>4.2271999999999998</v>
      </c>
      <c r="O73" s="2">
        <f>Tabel64[[#This Row],[Instappers Syntus]]+Tabel64[[#This Row],[Instappers U-OV]]</f>
        <v>11.999927272727273</v>
      </c>
    </row>
    <row r="74" spans="1:15" x14ac:dyDescent="0.3">
      <c r="A74" s="7" t="s">
        <v>222</v>
      </c>
      <c r="B74" s="2">
        <v>50400040</v>
      </c>
      <c r="C74" s="1" t="s">
        <v>223</v>
      </c>
      <c r="D74" s="1" t="s">
        <v>43</v>
      </c>
      <c r="E74" s="1" t="s">
        <v>44</v>
      </c>
      <c r="F74" s="1" t="s">
        <v>15</v>
      </c>
      <c r="G74" s="1" t="s">
        <v>16</v>
      </c>
      <c r="H74" s="1" t="s">
        <v>224</v>
      </c>
      <c r="I74" s="1" t="s">
        <v>18</v>
      </c>
      <c r="J74" s="1">
        <v>1</v>
      </c>
      <c r="K74" s="1" t="s">
        <v>19</v>
      </c>
      <c r="L74" s="3" t="s">
        <v>20</v>
      </c>
      <c r="M74" s="2">
        <f>VLOOKUP(B74,'[1]instappers U OV'!$A$1:G1478,7,FALSE)</f>
        <v>0.54545454545454541</v>
      </c>
      <c r="N74" s="2">
        <f>VLOOKUP(Tabel64[[#This Row],[Haltenr vv]],'[1]instappers Syntus'!$B:$F,5,FALSE)</f>
        <v>11.3636</v>
      </c>
      <c r="O74" s="2">
        <f>Tabel64[[#This Row],[Instappers Syntus]]+Tabel64[[#This Row],[Instappers U-OV]]</f>
        <v>11.909054545454545</v>
      </c>
    </row>
    <row r="75" spans="1:15" x14ac:dyDescent="0.3">
      <c r="A75" s="8" t="s">
        <v>204</v>
      </c>
      <c r="B75" s="5">
        <v>51531130</v>
      </c>
      <c r="C75" s="4" t="s">
        <v>122</v>
      </c>
      <c r="D75" s="4" t="s">
        <v>123</v>
      </c>
      <c r="E75" s="4" t="s">
        <v>124</v>
      </c>
      <c r="F75" s="4" t="s">
        <v>15</v>
      </c>
      <c r="G75" s="4" t="s">
        <v>16</v>
      </c>
      <c r="H75" s="4" t="s">
        <v>205</v>
      </c>
      <c r="I75" s="4" t="s">
        <v>18</v>
      </c>
      <c r="J75" s="4">
        <v>1</v>
      </c>
      <c r="K75" s="4" t="s">
        <v>61</v>
      </c>
      <c r="L75" s="6" t="s">
        <v>20</v>
      </c>
      <c r="M75" s="17">
        <v>0</v>
      </c>
      <c r="N75" s="2">
        <f>VLOOKUP(Tabel64[[#This Row],[Haltenr vv]],'[1]instappers Syntus'!$B:$F,5,FALSE)</f>
        <v>11.909000000000001</v>
      </c>
      <c r="O75" s="2">
        <f>Tabel64[[#This Row],[Instappers Syntus]]+Tabel64[[#This Row],[Instappers U-OV]]</f>
        <v>11.909000000000001</v>
      </c>
    </row>
    <row r="76" spans="1:15" x14ac:dyDescent="0.3">
      <c r="A76" s="7" t="s">
        <v>146</v>
      </c>
      <c r="B76" s="2">
        <v>50420280</v>
      </c>
      <c r="C76" s="1" t="s">
        <v>147</v>
      </c>
      <c r="D76" s="1" t="s">
        <v>148</v>
      </c>
      <c r="E76" s="1" t="s">
        <v>148</v>
      </c>
      <c r="F76" s="1" t="s">
        <v>15</v>
      </c>
      <c r="G76" s="1" t="s">
        <v>16</v>
      </c>
      <c r="H76" s="1" t="s">
        <v>149</v>
      </c>
      <c r="I76" s="1" t="s">
        <v>150</v>
      </c>
      <c r="J76" s="1"/>
      <c r="K76" s="1"/>
      <c r="L76" s="3"/>
      <c r="M76" s="2">
        <v>0</v>
      </c>
      <c r="N76" s="2">
        <f>VLOOKUP(Tabel64[[#This Row],[Haltenr vv]],'[1]instappers Syntus'!$B:$F,5,FALSE)</f>
        <v>11.8636</v>
      </c>
      <c r="O76" s="2">
        <f>Tabel64[[#This Row],[Instappers Syntus]]+Tabel64[[#This Row],[Instappers U-OV]]</f>
        <v>11.8636</v>
      </c>
    </row>
    <row r="77" spans="1:15" x14ac:dyDescent="0.3">
      <c r="A77" s="7" t="s">
        <v>265</v>
      </c>
      <c r="B77" s="2">
        <v>50320060</v>
      </c>
      <c r="C77" s="1" t="s">
        <v>266</v>
      </c>
      <c r="D77" s="1" t="s">
        <v>178</v>
      </c>
      <c r="E77" s="1" t="s">
        <v>179</v>
      </c>
      <c r="F77" s="1" t="s">
        <v>15</v>
      </c>
      <c r="G77" s="1" t="s">
        <v>16</v>
      </c>
      <c r="H77" s="1" t="s">
        <v>267</v>
      </c>
      <c r="I77" s="1" t="s">
        <v>18</v>
      </c>
      <c r="J77" s="1">
        <v>1</v>
      </c>
      <c r="K77" s="1" t="s">
        <v>61</v>
      </c>
      <c r="L77" s="3" t="s">
        <v>20</v>
      </c>
      <c r="M77" s="17">
        <f>VLOOKUP(B77,'[1]instappers U OV'!$A$1:G1782,7,FALSE)</f>
        <v>8.5909090909090917</v>
      </c>
      <c r="N77" s="2">
        <f>VLOOKUP(Tabel64[[#This Row],[Haltenr vv]],'[1]instappers Syntus'!$B:$F,5,FALSE)</f>
        <v>3.2271999999999998</v>
      </c>
      <c r="O77" s="2">
        <f>Tabel64[[#This Row],[Instappers Syntus]]+Tabel64[[#This Row],[Instappers U-OV]]</f>
        <v>11.818109090909092</v>
      </c>
    </row>
    <row r="78" spans="1:15" x14ac:dyDescent="0.3">
      <c r="A78" s="8" t="s">
        <v>357</v>
      </c>
      <c r="B78" s="5">
        <v>50320030</v>
      </c>
      <c r="C78" s="4" t="s">
        <v>293</v>
      </c>
      <c r="D78" s="4" t="s">
        <v>294</v>
      </c>
      <c r="E78" s="4" t="s">
        <v>179</v>
      </c>
      <c r="F78" s="4" t="s">
        <v>15</v>
      </c>
      <c r="G78" s="4" t="s">
        <v>16</v>
      </c>
      <c r="H78" s="4" t="s">
        <v>358</v>
      </c>
      <c r="I78" s="4" t="s">
        <v>18</v>
      </c>
      <c r="J78" s="4">
        <v>1</v>
      </c>
      <c r="K78" s="4" t="s">
        <v>19</v>
      </c>
      <c r="L78" s="6" t="s">
        <v>20</v>
      </c>
      <c r="M78" s="17">
        <f>VLOOKUP(B78,'[1]instappers U OV'!$A$1:G1733,7,FALSE)</f>
        <v>4.6818181818181817</v>
      </c>
      <c r="N78" s="17">
        <f>VLOOKUP(Tabel64[[#This Row],[Haltenr vv]],'[1]instappers Syntus'!$B:$F,5,FALSE)</f>
        <v>6.7727000000000004</v>
      </c>
      <c r="O78" s="2">
        <f>Tabel64[[#This Row],[Instappers Syntus]]+Tabel64[[#This Row],[Instappers U-OV]]</f>
        <v>11.454518181818182</v>
      </c>
    </row>
    <row r="79" spans="1:15" x14ac:dyDescent="0.3">
      <c r="A79" s="7" t="s">
        <v>303</v>
      </c>
      <c r="B79" s="2">
        <v>59450140</v>
      </c>
      <c r="C79" s="1" t="s">
        <v>76</v>
      </c>
      <c r="D79" s="1" t="s">
        <v>58</v>
      </c>
      <c r="E79" s="1" t="s">
        <v>59</v>
      </c>
      <c r="F79" s="1" t="s">
        <v>15</v>
      </c>
      <c r="G79" s="1" t="s">
        <v>16</v>
      </c>
      <c r="H79" s="1" t="s">
        <v>304</v>
      </c>
      <c r="I79" s="1" t="s">
        <v>18</v>
      </c>
      <c r="J79" s="1">
        <v>1</v>
      </c>
      <c r="K79" s="1" t="s">
        <v>61</v>
      </c>
      <c r="L79" s="3" t="s">
        <v>20</v>
      </c>
      <c r="M79" s="17">
        <v>0</v>
      </c>
      <c r="N79" s="2">
        <f>VLOOKUP(Tabel64[[#This Row],[Haltenr vv]],'[1]instappers Syntus'!$B:$F,5,FALSE)</f>
        <v>11.3636</v>
      </c>
      <c r="O79" s="2">
        <f>Tabel64[[#This Row],[Instappers Syntus]]+Tabel64[[#This Row],[Instappers U-OV]]</f>
        <v>11.3636</v>
      </c>
    </row>
    <row r="80" spans="1:15" x14ac:dyDescent="0.3">
      <c r="A80" s="8" t="s">
        <v>284</v>
      </c>
      <c r="B80" s="5">
        <v>50510020</v>
      </c>
      <c r="C80" s="4" t="s">
        <v>156</v>
      </c>
      <c r="D80" s="4" t="s">
        <v>157</v>
      </c>
      <c r="E80" s="4" t="s">
        <v>158</v>
      </c>
      <c r="F80" s="4" t="s">
        <v>15</v>
      </c>
      <c r="G80" s="4" t="s">
        <v>16</v>
      </c>
      <c r="H80" s="4" t="s">
        <v>285</v>
      </c>
      <c r="I80" s="4" t="s">
        <v>18</v>
      </c>
      <c r="J80" s="4">
        <v>1</v>
      </c>
      <c r="K80" s="4" t="s">
        <v>19</v>
      </c>
      <c r="L80" s="6" t="s">
        <v>20</v>
      </c>
      <c r="M80" s="2">
        <v>0</v>
      </c>
      <c r="N80" s="2">
        <f>VLOOKUP(Tabel64[[#This Row],[Haltenr vv]],'[1]instappers Syntus'!$B:$F,5,FALSE)</f>
        <v>11.2727</v>
      </c>
      <c r="O80" s="2">
        <f>Tabel64[[#This Row],[Instappers Syntus]]+Tabel64[[#This Row],[Instappers U-OV]]</f>
        <v>11.2727</v>
      </c>
    </row>
    <row r="81" spans="1:15" x14ac:dyDescent="0.3">
      <c r="A81" s="8" t="s">
        <v>396</v>
      </c>
      <c r="B81" s="5">
        <v>59450230</v>
      </c>
      <c r="C81" s="4" t="s">
        <v>57</v>
      </c>
      <c r="D81" s="4" t="s">
        <v>306</v>
      </c>
      <c r="E81" s="4" t="s">
        <v>59</v>
      </c>
      <c r="F81" s="4" t="s">
        <v>15</v>
      </c>
      <c r="G81" s="4" t="s">
        <v>16</v>
      </c>
      <c r="H81" s="4" t="s">
        <v>272</v>
      </c>
      <c r="I81" s="4" t="s">
        <v>18</v>
      </c>
      <c r="J81" s="4">
        <v>1</v>
      </c>
      <c r="K81" s="4" t="s">
        <v>61</v>
      </c>
      <c r="L81" s="6" t="s">
        <v>20</v>
      </c>
      <c r="M81" s="17">
        <v>0</v>
      </c>
      <c r="N81" s="2">
        <f>VLOOKUP(Tabel64[[#This Row],[Haltenr vv]],'[1]instappers Syntus'!$B:$F,5,FALSE)</f>
        <v>11.2727</v>
      </c>
      <c r="O81" s="2">
        <f>Tabel64[[#This Row],[Instappers Syntus]]+Tabel64[[#This Row],[Instappers U-OV]]</f>
        <v>11.2727</v>
      </c>
    </row>
    <row r="82" spans="1:15" x14ac:dyDescent="0.3">
      <c r="A82" s="8" t="s">
        <v>227</v>
      </c>
      <c r="B82" s="5">
        <v>50190010</v>
      </c>
      <c r="C82" s="4" t="s">
        <v>217</v>
      </c>
      <c r="D82" s="4" t="s">
        <v>15</v>
      </c>
      <c r="E82" s="4" t="s">
        <v>15</v>
      </c>
      <c r="F82" s="4" t="s">
        <v>15</v>
      </c>
      <c r="G82" s="4" t="s">
        <v>16</v>
      </c>
      <c r="H82" s="4" t="s">
        <v>228</v>
      </c>
      <c r="I82" s="4" t="s">
        <v>150</v>
      </c>
      <c r="J82" s="4"/>
      <c r="K82" s="4"/>
      <c r="L82" s="6"/>
      <c r="M82" s="2">
        <f>VLOOKUP(B82,'[1]instappers U OV'!$A$1:G1753,7,FALSE)</f>
        <v>11</v>
      </c>
      <c r="N82" s="2">
        <v>0</v>
      </c>
      <c r="O82" s="2">
        <f>Tabel64[[#This Row],[Instappers Syntus]]+Tabel64[[#This Row],[Instappers U-OV]]</f>
        <v>11</v>
      </c>
    </row>
    <row r="83" spans="1:15" x14ac:dyDescent="0.3">
      <c r="A83" s="7" t="s">
        <v>240</v>
      </c>
      <c r="B83" s="2">
        <v>50400420</v>
      </c>
      <c r="C83" s="1" t="s">
        <v>241</v>
      </c>
      <c r="D83" s="1" t="s">
        <v>242</v>
      </c>
      <c r="E83" s="1" t="s">
        <v>34</v>
      </c>
      <c r="F83" s="1" t="s">
        <v>15</v>
      </c>
      <c r="G83" s="1" t="s">
        <v>16</v>
      </c>
      <c r="H83" s="1" t="s">
        <v>184</v>
      </c>
      <c r="I83" s="1" t="s">
        <v>18</v>
      </c>
      <c r="J83" s="1">
        <v>1</v>
      </c>
      <c r="K83" s="1" t="s">
        <v>19</v>
      </c>
      <c r="L83" s="3" t="s">
        <v>20</v>
      </c>
      <c r="M83" s="2">
        <v>0</v>
      </c>
      <c r="N83" s="2">
        <f>VLOOKUP(Tabel64[[#This Row],[Haltenr vv]],'[1]instappers Syntus'!$B:$F,5,FALSE)</f>
        <v>11</v>
      </c>
      <c r="O83" s="2">
        <f>Tabel64[[#This Row],[Instappers Syntus]]+Tabel64[[#This Row],[Instappers U-OV]]</f>
        <v>11</v>
      </c>
    </row>
    <row r="84" spans="1:15" x14ac:dyDescent="0.3">
      <c r="A84" s="8" t="s">
        <v>260</v>
      </c>
      <c r="B84" s="5">
        <v>51410140</v>
      </c>
      <c r="C84" s="4" t="s">
        <v>261</v>
      </c>
      <c r="D84" s="4" t="s">
        <v>28</v>
      </c>
      <c r="E84" s="4" t="s">
        <v>29</v>
      </c>
      <c r="F84" s="4" t="s">
        <v>15</v>
      </c>
      <c r="G84" s="4" t="s">
        <v>16</v>
      </c>
      <c r="H84" s="4" t="s">
        <v>262</v>
      </c>
      <c r="I84" s="4" t="s">
        <v>18</v>
      </c>
      <c r="J84" s="4">
        <v>1</v>
      </c>
      <c r="K84" s="4" t="s">
        <v>19</v>
      </c>
      <c r="L84" s="6" t="s">
        <v>20</v>
      </c>
      <c r="M84" s="2">
        <v>0</v>
      </c>
      <c r="N84" s="2">
        <f>VLOOKUP(Tabel64[[#This Row],[Haltenr vv]],'[1]instappers Syntus'!$B:$F,5,FALSE)</f>
        <v>10.954499999999999</v>
      </c>
      <c r="O84" s="2">
        <f>Tabel64[[#This Row],[Instappers Syntus]]+Tabel64[[#This Row],[Instappers U-OV]]</f>
        <v>10.954499999999999</v>
      </c>
    </row>
    <row r="85" spans="1:15" x14ac:dyDescent="0.3">
      <c r="A85" s="8" t="s">
        <v>286</v>
      </c>
      <c r="B85" s="5">
        <v>50400030</v>
      </c>
      <c r="C85" s="4" t="s">
        <v>230</v>
      </c>
      <c r="D85" s="4" t="s">
        <v>43</v>
      </c>
      <c r="E85" s="4" t="s">
        <v>44</v>
      </c>
      <c r="F85" s="4" t="s">
        <v>15</v>
      </c>
      <c r="G85" s="4" t="s">
        <v>16</v>
      </c>
      <c r="H85" s="4" t="s">
        <v>87</v>
      </c>
      <c r="I85" s="4" t="s">
        <v>18</v>
      </c>
      <c r="J85" s="4">
        <v>1</v>
      </c>
      <c r="K85" s="4" t="s">
        <v>19</v>
      </c>
      <c r="L85" s="6" t="s">
        <v>20</v>
      </c>
      <c r="M85" s="2">
        <f>VLOOKUP(B85,'[1]instappers U OV'!$A$1:G1477,7,FALSE)</f>
        <v>0.36363636363636365</v>
      </c>
      <c r="N85" s="2">
        <f>VLOOKUP(Tabel64[[#This Row],[Haltenr vv]],'[1]instappers Syntus'!$B:$F,5,FALSE)</f>
        <v>10.545400000000001</v>
      </c>
      <c r="O85" s="2">
        <f>Tabel64[[#This Row],[Instappers Syntus]]+Tabel64[[#This Row],[Instappers U-OV]]</f>
        <v>10.909036363636364</v>
      </c>
    </row>
    <row r="86" spans="1:15" x14ac:dyDescent="0.3">
      <c r="A86" s="7" t="s">
        <v>225</v>
      </c>
      <c r="B86" s="2">
        <v>50800030</v>
      </c>
      <c r="C86" s="1" t="s">
        <v>226</v>
      </c>
      <c r="D86" s="1" t="s">
        <v>191</v>
      </c>
      <c r="E86" s="1" t="s">
        <v>67</v>
      </c>
      <c r="F86" s="1" t="s">
        <v>15</v>
      </c>
      <c r="G86" s="1" t="s">
        <v>16</v>
      </c>
      <c r="H86" s="1" t="s">
        <v>192</v>
      </c>
      <c r="I86" s="1" t="s">
        <v>150</v>
      </c>
      <c r="J86" s="1"/>
      <c r="K86" s="1"/>
      <c r="L86" s="3"/>
      <c r="M86" s="17">
        <v>0</v>
      </c>
      <c r="N86" s="2">
        <f>VLOOKUP(Tabel64[[#This Row],[Haltenr vv]],'[1]instappers Syntus'!$B:$F,5,FALSE)</f>
        <v>10.818099999999999</v>
      </c>
      <c r="O86" s="2">
        <f>Tabel64[[#This Row],[Instappers Syntus]]+Tabel64[[#This Row],[Instappers U-OV]]</f>
        <v>10.818099999999999</v>
      </c>
    </row>
    <row r="87" spans="1:15" x14ac:dyDescent="0.3">
      <c r="A87" s="8" t="s">
        <v>693</v>
      </c>
      <c r="B87" s="5">
        <v>50340420</v>
      </c>
      <c r="C87" s="4" t="s">
        <v>694</v>
      </c>
      <c r="D87" s="4" t="s">
        <v>178</v>
      </c>
      <c r="E87" s="4" t="s">
        <v>153</v>
      </c>
      <c r="F87" s="4" t="s">
        <v>15</v>
      </c>
      <c r="G87" s="4" t="s">
        <v>16</v>
      </c>
      <c r="H87" s="4" t="s">
        <v>695</v>
      </c>
      <c r="I87" s="4" t="s">
        <v>150</v>
      </c>
      <c r="J87" s="4"/>
      <c r="K87" s="4"/>
      <c r="L87" s="6"/>
      <c r="M87" s="2">
        <v>0</v>
      </c>
      <c r="N87" s="2">
        <f>VLOOKUP(Tabel64[[#This Row],[Haltenr vv]],'[1]instappers Syntus'!$B:$F,5,FALSE)</f>
        <v>0.81810000000000005</v>
      </c>
      <c r="O87" s="2">
        <f>Tabel64[[#This Row],[Instappers Syntus]]+Tabel64[[#This Row],[Instappers U-OV]]</f>
        <v>0.81810000000000005</v>
      </c>
    </row>
    <row r="88" spans="1:15" x14ac:dyDescent="0.3">
      <c r="A88" s="7" t="s">
        <v>734</v>
      </c>
      <c r="B88" s="2">
        <v>50410040</v>
      </c>
      <c r="C88" s="1" t="s">
        <v>713</v>
      </c>
      <c r="D88" s="1" t="s">
        <v>157</v>
      </c>
      <c r="E88" s="1" t="s">
        <v>158</v>
      </c>
      <c r="F88" s="1" t="s">
        <v>15</v>
      </c>
      <c r="G88" s="1" t="s">
        <v>16</v>
      </c>
      <c r="H88" s="1" t="s">
        <v>531</v>
      </c>
      <c r="I88" s="1" t="s">
        <v>18</v>
      </c>
      <c r="J88" s="1">
        <v>1</v>
      </c>
      <c r="K88" s="1" t="s">
        <v>61</v>
      </c>
      <c r="L88" s="3" t="s">
        <v>20</v>
      </c>
      <c r="M88" s="2">
        <v>0</v>
      </c>
      <c r="N88" s="2">
        <f>VLOOKUP(Tabel64[[#This Row],[Haltenr vv]],'[1]instappers Syntus'!$B:$F,5,FALSE)</f>
        <v>10.7272</v>
      </c>
      <c r="O88" s="2">
        <f>Tabel64[[#This Row],[Instappers Syntus]]+Tabel64[[#This Row],[Instappers U-OV]]</f>
        <v>10.7272</v>
      </c>
    </row>
    <row r="89" spans="1:15" x14ac:dyDescent="0.3">
      <c r="A89" s="7" t="s">
        <v>290</v>
      </c>
      <c r="B89" s="2">
        <v>51410150</v>
      </c>
      <c r="C89" s="1" t="s">
        <v>261</v>
      </c>
      <c r="D89" s="1" t="s">
        <v>28</v>
      </c>
      <c r="E89" s="1" t="s">
        <v>29</v>
      </c>
      <c r="F89" s="1" t="s">
        <v>15</v>
      </c>
      <c r="G89" s="1" t="s">
        <v>16</v>
      </c>
      <c r="H89" s="1" t="s">
        <v>291</v>
      </c>
      <c r="I89" s="1" t="s">
        <v>18</v>
      </c>
      <c r="J89" s="1">
        <v>1</v>
      </c>
      <c r="K89" s="1" t="s">
        <v>20</v>
      </c>
      <c r="L89" s="3" t="s">
        <v>72</v>
      </c>
      <c r="M89" s="2">
        <v>0</v>
      </c>
      <c r="N89" s="2">
        <f>VLOOKUP(Tabel64[[#This Row],[Haltenr vv]],'[1]instappers Syntus'!$B:$F,5,FALSE)</f>
        <v>10.7272</v>
      </c>
      <c r="O89" s="2">
        <f>Tabel64[[#This Row],[Instappers Syntus]]+Tabel64[[#This Row],[Instappers U-OV]]</f>
        <v>10.7272</v>
      </c>
    </row>
    <row r="90" spans="1:15" x14ac:dyDescent="0.3">
      <c r="A90" s="7" t="s">
        <v>344</v>
      </c>
      <c r="B90" s="2">
        <v>58542200</v>
      </c>
      <c r="C90" s="1" t="s">
        <v>32</v>
      </c>
      <c r="D90" s="1" t="s">
        <v>345</v>
      </c>
      <c r="E90" s="1" t="s">
        <v>108</v>
      </c>
      <c r="F90" s="1" t="s">
        <v>15</v>
      </c>
      <c r="G90" s="1" t="s">
        <v>16</v>
      </c>
      <c r="H90" s="1" t="s">
        <v>346</v>
      </c>
      <c r="I90" s="1" t="s">
        <v>18</v>
      </c>
      <c r="J90" s="1">
        <v>1</v>
      </c>
      <c r="K90" s="1" t="s">
        <v>61</v>
      </c>
      <c r="L90" s="3" t="s">
        <v>20</v>
      </c>
      <c r="M90" s="2">
        <v>0</v>
      </c>
      <c r="N90" s="2">
        <f>VLOOKUP(Tabel64[[#This Row],[Haltenr vv]],'[1]instappers Syntus'!$B:$F,5,FALSE)</f>
        <v>10.7272</v>
      </c>
      <c r="O90" s="2">
        <f>Tabel64[[#This Row],[Instappers Syntus]]+Tabel64[[#This Row],[Instappers U-OV]]</f>
        <v>10.7272</v>
      </c>
    </row>
    <row r="91" spans="1:15" x14ac:dyDescent="0.3">
      <c r="A91" s="8" t="s">
        <v>308</v>
      </c>
      <c r="B91" s="5">
        <v>51531020</v>
      </c>
      <c r="C91" s="4" t="s">
        <v>309</v>
      </c>
      <c r="D91" s="4" t="s">
        <v>123</v>
      </c>
      <c r="E91" s="4" t="s">
        <v>124</v>
      </c>
      <c r="F91" s="4" t="s">
        <v>15</v>
      </c>
      <c r="G91" s="4" t="s">
        <v>16</v>
      </c>
      <c r="H91" s="4" t="s">
        <v>254</v>
      </c>
      <c r="I91" s="4" t="s">
        <v>18</v>
      </c>
      <c r="J91" s="4">
        <v>1</v>
      </c>
      <c r="K91" s="4" t="s">
        <v>61</v>
      </c>
      <c r="L91" s="6" t="s">
        <v>20</v>
      </c>
      <c r="M91" s="17">
        <v>0</v>
      </c>
      <c r="N91" s="2">
        <f>VLOOKUP(Tabel64[[#This Row],[Haltenr vv]],'[1]instappers Syntus'!$B:$F,5,FALSE)</f>
        <v>10.5</v>
      </c>
      <c r="O91" s="2">
        <f>Tabel64[[#This Row],[Instappers Syntus]]+Tabel64[[#This Row],[Instappers U-OV]]</f>
        <v>10.5</v>
      </c>
    </row>
    <row r="92" spans="1:15" x14ac:dyDescent="0.3">
      <c r="A92" s="7" t="s">
        <v>456</v>
      </c>
      <c r="B92" s="2">
        <v>40600130</v>
      </c>
      <c r="C92" s="1" t="s">
        <v>320</v>
      </c>
      <c r="D92" s="1" t="s">
        <v>66</v>
      </c>
      <c r="E92" s="1" t="s">
        <v>67</v>
      </c>
      <c r="F92" s="1" t="s">
        <v>15</v>
      </c>
      <c r="G92" s="1" t="s">
        <v>16</v>
      </c>
      <c r="H92" s="1" t="s">
        <v>457</v>
      </c>
      <c r="I92" s="1" t="s">
        <v>18</v>
      </c>
      <c r="J92" s="1">
        <v>1</v>
      </c>
      <c r="K92" s="1" t="s">
        <v>19</v>
      </c>
      <c r="L92" s="3" t="s">
        <v>20</v>
      </c>
      <c r="M92" s="2">
        <v>0</v>
      </c>
      <c r="N92" s="17">
        <f>VLOOKUP(Tabel64[[#This Row],[Haltenr vv]],'[1]instappers Syntus'!$B:$F,5,FALSE)</f>
        <v>10.3636</v>
      </c>
      <c r="O92" s="2">
        <f>Tabel64[[#This Row],[Instappers Syntus]]+Tabel64[[#This Row],[Instappers U-OV]]</f>
        <v>10.3636</v>
      </c>
    </row>
    <row r="93" spans="1:15" x14ac:dyDescent="0.3">
      <c r="A93" s="8" t="s">
        <v>271</v>
      </c>
      <c r="B93" s="5">
        <v>59350050</v>
      </c>
      <c r="C93" s="4" t="s">
        <v>201</v>
      </c>
      <c r="D93" s="4" t="s">
        <v>202</v>
      </c>
      <c r="E93" s="4" t="s">
        <v>59</v>
      </c>
      <c r="F93" s="4" t="s">
        <v>15</v>
      </c>
      <c r="G93" s="4" t="s">
        <v>16</v>
      </c>
      <c r="H93" s="4" t="s">
        <v>272</v>
      </c>
      <c r="I93" s="4" t="s">
        <v>18</v>
      </c>
      <c r="J93" s="4">
        <v>1</v>
      </c>
      <c r="K93" s="4" t="s">
        <v>61</v>
      </c>
      <c r="L93" s="6" t="s">
        <v>72</v>
      </c>
      <c r="M93" s="2">
        <v>0</v>
      </c>
      <c r="N93" s="17">
        <f>VLOOKUP(Tabel64[[#This Row],[Haltenr vv]],'[1]instappers Syntus'!$B:$F,5,FALSE)</f>
        <v>10.045400000000001</v>
      </c>
      <c r="O93" s="2">
        <f>Tabel64[[#This Row],[Instappers Syntus]]+Tabel64[[#This Row],[Instappers U-OV]]</f>
        <v>10.045400000000001</v>
      </c>
    </row>
    <row r="94" spans="1:15" x14ac:dyDescent="0.3">
      <c r="A94" s="7" t="s">
        <v>245</v>
      </c>
      <c r="B94" s="2">
        <v>50720010</v>
      </c>
      <c r="C94" s="1" t="s">
        <v>246</v>
      </c>
      <c r="D94" s="1" t="s">
        <v>115</v>
      </c>
      <c r="E94" s="1" t="s">
        <v>116</v>
      </c>
      <c r="F94" s="1" t="s">
        <v>15</v>
      </c>
      <c r="G94" s="1" t="s">
        <v>16</v>
      </c>
      <c r="H94" s="1" t="s">
        <v>117</v>
      </c>
      <c r="I94" s="1" t="s">
        <v>18</v>
      </c>
      <c r="J94" s="1">
        <v>1</v>
      </c>
      <c r="K94" s="1" t="s">
        <v>19</v>
      </c>
      <c r="L94" s="3" t="s">
        <v>20</v>
      </c>
      <c r="M94" s="2">
        <v>0</v>
      </c>
      <c r="N94" s="17">
        <f>VLOOKUP(Tabel64[[#This Row],[Haltenr vv]],'[1]instappers Syntus'!$B:$F,5,FALSE)</f>
        <v>9.8635999999999999</v>
      </c>
      <c r="O94" s="2">
        <f>Tabel64[[#This Row],[Instappers Syntus]]+Tabel64[[#This Row],[Instappers U-OV]]</f>
        <v>9.8635999999999999</v>
      </c>
    </row>
    <row r="95" spans="1:15" x14ac:dyDescent="0.3">
      <c r="A95" s="7" t="s">
        <v>327</v>
      </c>
      <c r="B95" s="2">
        <v>51180031</v>
      </c>
      <c r="C95" s="1" t="s">
        <v>186</v>
      </c>
      <c r="D95" s="1" t="s">
        <v>187</v>
      </c>
      <c r="E95" s="1" t="s">
        <v>187</v>
      </c>
      <c r="F95" s="1" t="s">
        <v>15</v>
      </c>
      <c r="G95" s="1" t="s">
        <v>16</v>
      </c>
      <c r="H95" s="1" t="s">
        <v>328</v>
      </c>
      <c r="I95" s="1" t="s">
        <v>18</v>
      </c>
      <c r="J95" s="1">
        <v>1</v>
      </c>
      <c r="K95" s="1" t="s">
        <v>19</v>
      </c>
      <c r="L95" s="3" t="s">
        <v>20</v>
      </c>
      <c r="M95" s="2">
        <f>VLOOKUP(B95,'[1]instappers U OV'!$A$1:G1728,7,FALSE)</f>
        <v>9.7272727272727266</v>
      </c>
      <c r="N95" s="2">
        <v>0</v>
      </c>
      <c r="O95" s="2">
        <f>Tabel64[[#This Row],[Instappers Syntus]]+Tabel64[[#This Row],[Instappers U-OV]]</f>
        <v>9.7272727272727266</v>
      </c>
    </row>
    <row r="96" spans="1:15" x14ac:dyDescent="0.3">
      <c r="A96" s="8" t="s">
        <v>316</v>
      </c>
      <c r="B96" s="5">
        <v>50700070</v>
      </c>
      <c r="C96" s="4" t="s">
        <v>301</v>
      </c>
      <c r="D96" s="4" t="s">
        <v>89</v>
      </c>
      <c r="E96" s="4" t="s">
        <v>44</v>
      </c>
      <c r="F96" s="4" t="s">
        <v>15</v>
      </c>
      <c r="G96" s="4" t="s">
        <v>16</v>
      </c>
      <c r="H96" s="4" t="s">
        <v>192</v>
      </c>
      <c r="I96" s="4" t="s">
        <v>18</v>
      </c>
      <c r="J96" s="4">
        <v>1</v>
      </c>
      <c r="K96" s="4" t="s">
        <v>19</v>
      </c>
      <c r="L96" s="6" t="s">
        <v>20</v>
      </c>
      <c r="M96" s="2">
        <v>0</v>
      </c>
      <c r="N96" s="2">
        <f>VLOOKUP(Tabel64[[#This Row],[Haltenr vv]],'[1]instappers Syntus'!$B:$F,5,FALSE)</f>
        <v>9.6363000000000003</v>
      </c>
      <c r="O96" s="2">
        <f>Tabel64[[#This Row],[Instappers Syntus]]+Tabel64[[#This Row],[Instappers U-OV]]</f>
        <v>9.6363000000000003</v>
      </c>
    </row>
    <row r="97" spans="1:15" x14ac:dyDescent="0.3">
      <c r="A97" s="8" t="s">
        <v>330</v>
      </c>
      <c r="B97" s="5">
        <v>50510220</v>
      </c>
      <c r="C97" s="4" t="s">
        <v>331</v>
      </c>
      <c r="D97" s="4" t="s">
        <v>157</v>
      </c>
      <c r="E97" s="4" t="s">
        <v>158</v>
      </c>
      <c r="F97" s="4" t="s">
        <v>15</v>
      </c>
      <c r="G97" s="4" t="s">
        <v>16</v>
      </c>
      <c r="H97" s="4" t="s">
        <v>332</v>
      </c>
      <c r="I97" s="4" t="s">
        <v>150</v>
      </c>
      <c r="J97" s="4"/>
      <c r="K97" s="4"/>
      <c r="L97" s="6"/>
      <c r="M97" s="2">
        <v>0</v>
      </c>
      <c r="N97" s="2">
        <f>VLOOKUP(Tabel64[[#This Row],[Haltenr vv]],'[1]instappers Syntus'!$B:$F,5,FALSE)</f>
        <v>9.5454000000000008</v>
      </c>
      <c r="O97" s="2">
        <f>Tabel64[[#This Row],[Instappers Syntus]]+Tabel64[[#This Row],[Instappers U-OV]]</f>
        <v>9.5454000000000008</v>
      </c>
    </row>
    <row r="98" spans="1:15" x14ac:dyDescent="0.3">
      <c r="A98" s="7" t="s">
        <v>281</v>
      </c>
      <c r="B98" s="2">
        <v>50450050</v>
      </c>
      <c r="C98" s="1" t="s">
        <v>226</v>
      </c>
      <c r="D98" s="1" t="s">
        <v>282</v>
      </c>
      <c r="E98" s="1" t="s">
        <v>148</v>
      </c>
      <c r="F98" s="1" t="s">
        <v>15</v>
      </c>
      <c r="G98" s="1" t="s">
        <v>16</v>
      </c>
      <c r="H98" s="1" t="s">
        <v>283</v>
      </c>
      <c r="I98" s="1" t="s">
        <v>18</v>
      </c>
      <c r="J98" s="1">
        <v>1</v>
      </c>
      <c r="K98" s="1" t="s">
        <v>61</v>
      </c>
      <c r="L98" s="3" t="s">
        <v>20</v>
      </c>
      <c r="M98" s="17">
        <v>0</v>
      </c>
      <c r="N98" s="2">
        <f>VLOOKUP(Tabel64[[#This Row],[Haltenr vv]],'[1]instappers Syntus'!$B:$F,5,FALSE)</f>
        <v>9.3180999999999994</v>
      </c>
      <c r="O98" s="2">
        <f>Tabel64[[#This Row],[Instappers Syntus]]+Tabel64[[#This Row],[Instappers U-OV]]</f>
        <v>9.3180999999999994</v>
      </c>
    </row>
    <row r="99" spans="1:15" x14ac:dyDescent="0.3">
      <c r="A99" s="8" t="s">
        <v>359</v>
      </c>
      <c r="B99" s="5">
        <v>50600170</v>
      </c>
      <c r="C99" s="4" t="s">
        <v>360</v>
      </c>
      <c r="D99" s="4" t="s">
        <v>98</v>
      </c>
      <c r="E99" s="4" t="s">
        <v>44</v>
      </c>
      <c r="F99" s="4" t="s">
        <v>15</v>
      </c>
      <c r="G99" s="4" t="s">
        <v>16</v>
      </c>
      <c r="H99" s="4" t="s">
        <v>101</v>
      </c>
      <c r="I99" s="4" t="s">
        <v>18</v>
      </c>
      <c r="J99" s="4">
        <v>1</v>
      </c>
      <c r="K99" s="4" t="s">
        <v>19</v>
      </c>
      <c r="L99" s="6" t="s">
        <v>20</v>
      </c>
      <c r="M99" s="2">
        <v>0</v>
      </c>
      <c r="N99" s="2">
        <f>VLOOKUP(Tabel64[[#This Row],[Haltenr vv]],'[1]instappers Syntus'!$B:$F,5,FALSE)</f>
        <v>9.0908999999999995</v>
      </c>
      <c r="O99" s="2">
        <f>Tabel64[[#This Row],[Instappers Syntus]]+Tabel64[[#This Row],[Instappers U-OV]]</f>
        <v>9.0908999999999995</v>
      </c>
    </row>
    <row r="100" spans="1:15" x14ac:dyDescent="0.3">
      <c r="A100" s="7" t="s">
        <v>352</v>
      </c>
      <c r="B100" s="2">
        <v>59200100</v>
      </c>
      <c r="C100" s="1" t="s">
        <v>353</v>
      </c>
      <c r="D100" s="1" t="s">
        <v>354</v>
      </c>
      <c r="E100" s="1" t="s">
        <v>14</v>
      </c>
      <c r="F100" s="1" t="s">
        <v>15</v>
      </c>
      <c r="G100" s="1" t="s">
        <v>16</v>
      </c>
      <c r="H100" s="1" t="s">
        <v>355</v>
      </c>
      <c r="I100" s="1" t="s">
        <v>18</v>
      </c>
      <c r="J100" s="1">
        <v>1</v>
      </c>
      <c r="K100" s="1" t="s">
        <v>19</v>
      </c>
      <c r="L100" s="3" t="s">
        <v>20</v>
      </c>
      <c r="M100" s="2">
        <f>VLOOKUP(B100,'[1]instappers U OV'!$A$1:G1784,7,FALSE)</f>
        <v>8.9090909090909083</v>
      </c>
      <c r="N100" s="2">
        <v>0</v>
      </c>
      <c r="O100" s="2">
        <f>Tabel64[[#This Row],[Instappers Syntus]]+Tabel64[[#This Row],[Instappers U-OV]]</f>
        <v>8.9090909090909083</v>
      </c>
    </row>
    <row r="101" spans="1:15" x14ac:dyDescent="0.3">
      <c r="A101" s="7" t="s">
        <v>277</v>
      </c>
      <c r="B101" s="2">
        <v>50490130</v>
      </c>
      <c r="C101" s="1" t="s">
        <v>32</v>
      </c>
      <c r="D101" s="1" t="s">
        <v>63</v>
      </c>
      <c r="E101" s="1" t="s">
        <v>52</v>
      </c>
      <c r="F101" s="1" t="s">
        <v>15</v>
      </c>
      <c r="G101" s="1" t="s">
        <v>16</v>
      </c>
      <c r="H101" s="1" t="s">
        <v>134</v>
      </c>
      <c r="I101" s="1" t="s">
        <v>18</v>
      </c>
      <c r="J101" s="1">
        <v>1</v>
      </c>
      <c r="K101" s="1" t="s">
        <v>19</v>
      </c>
      <c r="L101" s="3" t="s">
        <v>72</v>
      </c>
      <c r="M101" s="2">
        <f>VLOOKUP(B101,'[1]instappers U OV'!$A$1:G1776,7,FALSE)</f>
        <v>8.7727272727272734</v>
      </c>
      <c r="N101" s="2">
        <v>0</v>
      </c>
      <c r="O101" s="2">
        <f>Tabel64[[#This Row],[Instappers Syntus]]+Tabel64[[#This Row],[Instappers U-OV]]</f>
        <v>8.7727272727272734</v>
      </c>
    </row>
    <row r="102" spans="1:15" x14ac:dyDescent="0.3">
      <c r="A102" s="8" t="s">
        <v>255</v>
      </c>
      <c r="B102" s="5">
        <v>50710060</v>
      </c>
      <c r="C102" s="4" t="s">
        <v>161</v>
      </c>
      <c r="D102" s="4" t="s">
        <v>140</v>
      </c>
      <c r="E102" s="4" t="s">
        <v>141</v>
      </c>
      <c r="F102" s="4" t="s">
        <v>15</v>
      </c>
      <c r="G102" s="4" t="s">
        <v>16</v>
      </c>
      <c r="H102" s="4" t="s">
        <v>256</v>
      </c>
      <c r="I102" s="4" t="s">
        <v>18</v>
      </c>
      <c r="J102" s="4">
        <v>1</v>
      </c>
      <c r="K102" s="4" t="s">
        <v>61</v>
      </c>
      <c r="L102" s="6" t="s">
        <v>20</v>
      </c>
      <c r="M102" s="2">
        <v>0</v>
      </c>
      <c r="N102" s="2">
        <f>VLOOKUP(Tabel64[[#This Row],[Haltenr vv]],'[1]instappers Syntus'!$B:$F,5,FALSE)</f>
        <v>8.5908999999999995</v>
      </c>
      <c r="O102" s="2">
        <f>Tabel64[[#This Row],[Instappers Syntus]]+Tabel64[[#This Row],[Instappers U-OV]]</f>
        <v>8.5908999999999995</v>
      </c>
    </row>
    <row r="103" spans="1:15" x14ac:dyDescent="0.3">
      <c r="A103" s="7" t="s">
        <v>300</v>
      </c>
      <c r="B103" s="2">
        <v>50700060</v>
      </c>
      <c r="C103" s="1" t="s">
        <v>301</v>
      </c>
      <c r="D103" s="1" t="s">
        <v>89</v>
      </c>
      <c r="E103" s="1" t="s">
        <v>44</v>
      </c>
      <c r="F103" s="1" t="s">
        <v>15</v>
      </c>
      <c r="G103" s="1" t="s">
        <v>16</v>
      </c>
      <c r="H103" s="1" t="s">
        <v>302</v>
      </c>
      <c r="I103" s="1" t="s">
        <v>18</v>
      </c>
      <c r="J103" s="1">
        <v>1</v>
      </c>
      <c r="K103" s="1" t="s">
        <v>19</v>
      </c>
      <c r="L103" s="3" t="s">
        <v>20</v>
      </c>
      <c r="M103" s="2">
        <v>0</v>
      </c>
      <c r="N103" s="2">
        <f>VLOOKUP(Tabel64[[#This Row],[Haltenr vv]],'[1]instappers Syntus'!$B:$F,5,FALSE)</f>
        <v>8.5</v>
      </c>
      <c r="O103" s="2">
        <f>Tabel64[[#This Row],[Instappers Syntus]]+Tabel64[[#This Row],[Instappers U-OV]]</f>
        <v>8.5</v>
      </c>
    </row>
    <row r="104" spans="1:15" x14ac:dyDescent="0.3">
      <c r="A104" s="7" t="s">
        <v>400</v>
      </c>
      <c r="B104" s="2">
        <v>58552240</v>
      </c>
      <c r="C104" s="1" t="s">
        <v>401</v>
      </c>
      <c r="D104" s="1" t="s">
        <v>107</v>
      </c>
      <c r="E104" s="1" t="s">
        <v>108</v>
      </c>
      <c r="F104" s="1" t="s">
        <v>15</v>
      </c>
      <c r="G104" s="1" t="s">
        <v>16</v>
      </c>
      <c r="H104" s="1" t="s">
        <v>402</v>
      </c>
      <c r="I104" s="1" t="s">
        <v>18</v>
      </c>
      <c r="J104" s="1">
        <v>1</v>
      </c>
      <c r="K104" s="1" t="s">
        <v>61</v>
      </c>
      <c r="L104" s="3" t="s">
        <v>72</v>
      </c>
      <c r="M104" s="2">
        <v>0</v>
      </c>
      <c r="N104" s="2">
        <f>VLOOKUP(Tabel64[[#This Row],[Haltenr vv]],'[1]instappers Syntus'!$B:$F,5,FALSE)</f>
        <v>8.4544999999999995</v>
      </c>
      <c r="O104" s="2">
        <f>Tabel64[[#This Row],[Instappers Syntus]]+Tabel64[[#This Row],[Instappers U-OV]]</f>
        <v>8.4544999999999995</v>
      </c>
    </row>
    <row r="105" spans="1:15" x14ac:dyDescent="0.3">
      <c r="A105" s="8" t="s">
        <v>317</v>
      </c>
      <c r="B105" s="5">
        <v>50400010</v>
      </c>
      <c r="C105" s="4" t="s">
        <v>92</v>
      </c>
      <c r="D105" s="4" t="s">
        <v>93</v>
      </c>
      <c r="E105" s="4" t="s">
        <v>44</v>
      </c>
      <c r="F105" s="4" t="s">
        <v>15</v>
      </c>
      <c r="G105" s="4" t="s">
        <v>16</v>
      </c>
      <c r="H105" s="4" t="s">
        <v>318</v>
      </c>
      <c r="I105" s="4" t="s">
        <v>18</v>
      </c>
      <c r="J105" s="4">
        <v>1</v>
      </c>
      <c r="K105" s="4" t="s">
        <v>61</v>
      </c>
      <c r="L105" s="6" t="s">
        <v>20</v>
      </c>
      <c r="M105" s="2">
        <f>VLOOKUP(B105,'[1]instappers U OV'!$A$1:G1475,7,FALSE)</f>
        <v>4.5454545454545456E-2</v>
      </c>
      <c r="N105" s="2">
        <f>VLOOKUP(Tabel64[[#This Row],[Haltenr vv]],'[1]instappers Syntus'!$B:$F,5,FALSE)</f>
        <v>8.2727000000000004</v>
      </c>
      <c r="O105" s="2">
        <f>Tabel64[[#This Row],[Instappers Syntus]]+Tabel64[[#This Row],[Instappers U-OV]]</f>
        <v>8.3181545454545454</v>
      </c>
    </row>
    <row r="106" spans="1:15" x14ac:dyDescent="0.3">
      <c r="A106" s="7" t="s">
        <v>247</v>
      </c>
      <c r="B106" s="2">
        <v>59620030</v>
      </c>
      <c r="C106" s="1" t="s">
        <v>248</v>
      </c>
      <c r="D106" s="1" t="s">
        <v>249</v>
      </c>
      <c r="E106" s="1" t="s">
        <v>250</v>
      </c>
      <c r="F106" s="1" t="s">
        <v>15</v>
      </c>
      <c r="G106" s="1" t="s">
        <v>16</v>
      </c>
      <c r="H106" s="1" t="s">
        <v>251</v>
      </c>
      <c r="I106" s="1" t="s">
        <v>18</v>
      </c>
      <c r="J106" s="1">
        <v>1</v>
      </c>
      <c r="K106" s="1" t="s">
        <v>61</v>
      </c>
      <c r="L106" s="3" t="s">
        <v>20</v>
      </c>
      <c r="M106" s="2">
        <v>0</v>
      </c>
      <c r="N106" s="2">
        <f>VLOOKUP(Tabel64[[#This Row],[Haltenr vv]],'[1]instappers Syntus'!$B:$F,5,FALSE)</f>
        <v>8.3180999999999994</v>
      </c>
      <c r="O106" s="2">
        <f>Tabel64[[#This Row],[Instappers Syntus]]+Tabel64[[#This Row],[Instappers U-OV]]</f>
        <v>8.3180999999999994</v>
      </c>
    </row>
    <row r="107" spans="1:15" x14ac:dyDescent="0.3">
      <c r="A107" s="8" t="s">
        <v>340</v>
      </c>
      <c r="B107" s="5">
        <v>50320050</v>
      </c>
      <c r="C107" s="4" t="s">
        <v>298</v>
      </c>
      <c r="D107" s="4" t="s">
        <v>294</v>
      </c>
      <c r="E107" s="4" t="s">
        <v>179</v>
      </c>
      <c r="F107" s="4" t="s">
        <v>15</v>
      </c>
      <c r="G107" s="4" t="s">
        <v>16</v>
      </c>
      <c r="H107" s="4" t="s">
        <v>311</v>
      </c>
      <c r="I107" s="4" t="s">
        <v>18</v>
      </c>
      <c r="J107" s="4">
        <v>1</v>
      </c>
      <c r="K107" s="4" t="s">
        <v>61</v>
      </c>
      <c r="L107" s="6" t="s">
        <v>20</v>
      </c>
      <c r="M107" s="2">
        <f>VLOOKUP(B107,'[1]instappers U OV'!$A$1:G1793,7,FALSE)</f>
        <v>2.7272727272727271</v>
      </c>
      <c r="N107" s="2">
        <f>VLOOKUP(Tabel64[[#This Row],[Haltenr vv]],'[1]instappers Syntus'!$B:$F,5,FALSE)</f>
        <v>5.1363000000000003</v>
      </c>
      <c r="O107" s="2">
        <f>Tabel64[[#This Row],[Instappers Syntus]]+Tabel64[[#This Row],[Instappers U-OV]]</f>
        <v>7.8635727272727269</v>
      </c>
    </row>
    <row r="108" spans="1:15" x14ac:dyDescent="0.3">
      <c r="A108" s="8" t="s">
        <v>350</v>
      </c>
      <c r="B108" s="5">
        <v>50800040</v>
      </c>
      <c r="C108" s="4" t="s">
        <v>190</v>
      </c>
      <c r="D108" s="4" t="s">
        <v>191</v>
      </c>
      <c r="E108" s="4" t="s">
        <v>67</v>
      </c>
      <c r="F108" s="4" t="s">
        <v>15</v>
      </c>
      <c r="G108" s="4" t="s">
        <v>16</v>
      </c>
      <c r="H108" s="4" t="s">
        <v>302</v>
      </c>
      <c r="I108" s="4" t="s">
        <v>18</v>
      </c>
      <c r="J108" s="4">
        <v>1</v>
      </c>
      <c r="K108" s="4" t="s">
        <v>19</v>
      </c>
      <c r="L108" s="6" t="s">
        <v>20</v>
      </c>
      <c r="M108" s="2">
        <v>0</v>
      </c>
      <c r="N108" s="2">
        <f>VLOOKUP(Tabel64[[#This Row],[Haltenr vv]],'[1]instappers Syntus'!$B:$F,5,FALSE)</f>
        <v>7.8181000000000003</v>
      </c>
      <c r="O108" s="2">
        <f>Tabel64[[#This Row],[Instappers Syntus]]+Tabel64[[#This Row],[Instappers U-OV]]</f>
        <v>7.8181000000000003</v>
      </c>
    </row>
    <row r="109" spans="1:15" x14ac:dyDescent="0.3">
      <c r="A109" s="8" t="s">
        <v>312</v>
      </c>
      <c r="B109" s="5">
        <v>51280260</v>
      </c>
      <c r="C109" s="4" t="s">
        <v>313</v>
      </c>
      <c r="D109" s="4" t="s">
        <v>314</v>
      </c>
      <c r="E109" s="4" t="s">
        <v>314</v>
      </c>
      <c r="F109" s="4" t="s">
        <v>15</v>
      </c>
      <c r="G109" s="4" t="s">
        <v>16</v>
      </c>
      <c r="H109" s="4" t="s">
        <v>315</v>
      </c>
      <c r="I109" s="4" t="s">
        <v>18</v>
      </c>
      <c r="J109" s="4">
        <v>1</v>
      </c>
      <c r="K109" s="4" t="s">
        <v>61</v>
      </c>
      <c r="L109" s="6" t="s">
        <v>20</v>
      </c>
      <c r="M109" s="2">
        <f>VLOOKUP(B109,'[1]instappers U OV'!$A$1:G1773,7,FALSE)</f>
        <v>7.4545454545454541</v>
      </c>
      <c r="N109" s="2">
        <f>VLOOKUP(Tabel64[[#This Row],[Haltenr vv]],'[1]instappers Syntus'!$B:$F,5,FALSE)</f>
        <v>0.22720000000000001</v>
      </c>
      <c r="O109" s="2">
        <f>Tabel64[[#This Row],[Instappers Syntus]]+Tabel64[[#This Row],[Instappers U-OV]]</f>
        <v>7.681745454545454</v>
      </c>
    </row>
    <row r="110" spans="1:15" x14ac:dyDescent="0.3">
      <c r="A110" s="8" t="s">
        <v>263</v>
      </c>
      <c r="B110" s="5">
        <v>51531110</v>
      </c>
      <c r="C110" s="4" t="s">
        <v>55</v>
      </c>
      <c r="D110" s="4" t="s">
        <v>123</v>
      </c>
      <c r="E110" s="4" t="s">
        <v>124</v>
      </c>
      <c r="F110" s="4" t="s">
        <v>15</v>
      </c>
      <c r="G110" s="4" t="s">
        <v>16</v>
      </c>
      <c r="H110" s="4" t="s">
        <v>264</v>
      </c>
      <c r="I110" s="4" t="s">
        <v>18</v>
      </c>
      <c r="J110" s="4">
        <v>1</v>
      </c>
      <c r="K110" s="4" t="s">
        <v>19</v>
      </c>
      <c r="L110" s="6" t="s">
        <v>20</v>
      </c>
      <c r="M110" s="17">
        <v>0</v>
      </c>
      <c r="N110" s="2">
        <f>VLOOKUP(Tabel64[[#This Row],[Haltenr vv]],'[1]instappers Syntus'!$B:$F,5,FALSE)</f>
        <v>7.5</v>
      </c>
      <c r="O110" s="2">
        <f>Tabel64[[#This Row],[Instappers Syntus]]+Tabel64[[#This Row],[Instappers U-OV]]</f>
        <v>7.5</v>
      </c>
    </row>
    <row r="111" spans="1:15" x14ac:dyDescent="0.3">
      <c r="A111" s="8" t="s">
        <v>351</v>
      </c>
      <c r="B111" s="5">
        <v>50420320</v>
      </c>
      <c r="C111" s="4" t="s">
        <v>119</v>
      </c>
      <c r="D111" s="4" t="s">
        <v>23</v>
      </c>
      <c r="E111" s="4" t="s">
        <v>24</v>
      </c>
      <c r="F111" s="4" t="s">
        <v>15</v>
      </c>
      <c r="G111" s="4" t="s">
        <v>16</v>
      </c>
      <c r="H111" s="4" t="s">
        <v>299</v>
      </c>
      <c r="I111" s="4" t="s">
        <v>18</v>
      </c>
      <c r="J111" s="4">
        <v>1</v>
      </c>
      <c r="K111" s="4" t="s">
        <v>61</v>
      </c>
      <c r="L111" s="6" t="s">
        <v>20</v>
      </c>
      <c r="M111" s="17">
        <f>VLOOKUP(B111,'[1]instappers U OV'!$A$1:G1499,7,FALSE)</f>
        <v>5.0909090909090908</v>
      </c>
      <c r="N111" s="2">
        <f>VLOOKUP(Tabel64[[#This Row],[Haltenr vv]],'[1]instappers Syntus'!$B:$F,5,FALSE)</f>
        <v>2.0453999999999999</v>
      </c>
      <c r="O111" s="2">
        <f>Tabel64[[#This Row],[Instappers Syntus]]+Tabel64[[#This Row],[Instappers U-OV]]</f>
        <v>7.1363090909090907</v>
      </c>
    </row>
    <row r="112" spans="1:15" x14ac:dyDescent="0.3">
      <c r="A112" s="7" t="s">
        <v>366</v>
      </c>
      <c r="B112" s="2">
        <v>50800070</v>
      </c>
      <c r="C112" s="1" t="s">
        <v>367</v>
      </c>
      <c r="D112" s="1" t="s">
        <v>191</v>
      </c>
      <c r="E112" s="1" t="s">
        <v>67</v>
      </c>
      <c r="F112" s="1" t="s">
        <v>15</v>
      </c>
      <c r="G112" s="1" t="s">
        <v>16</v>
      </c>
      <c r="H112" s="1" t="s">
        <v>368</v>
      </c>
      <c r="I112" s="1" t="s">
        <v>18</v>
      </c>
      <c r="J112" s="1">
        <v>1</v>
      </c>
      <c r="K112" s="1" t="s">
        <v>61</v>
      </c>
      <c r="L112" s="3" t="s">
        <v>20</v>
      </c>
      <c r="M112" s="2">
        <v>0</v>
      </c>
      <c r="N112" s="2">
        <f>VLOOKUP(Tabel64[[#This Row],[Haltenr vv]],'[1]instappers Syntus'!$B:$F,5,FALSE)</f>
        <v>6.8635999999999999</v>
      </c>
      <c r="O112" s="2">
        <f>Tabel64[[#This Row],[Instappers Syntus]]+Tabel64[[#This Row],[Instappers U-OV]]</f>
        <v>6.8635999999999999</v>
      </c>
    </row>
    <row r="113" spans="1:15" x14ac:dyDescent="0.3">
      <c r="A113" s="7" t="s">
        <v>310</v>
      </c>
      <c r="B113" s="2">
        <v>50320330</v>
      </c>
      <c r="C113" s="1" t="s">
        <v>266</v>
      </c>
      <c r="D113" s="1" t="s">
        <v>137</v>
      </c>
      <c r="E113" s="1" t="s">
        <v>153</v>
      </c>
      <c r="F113" s="1" t="s">
        <v>15</v>
      </c>
      <c r="G113" s="1" t="s">
        <v>16</v>
      </c>
      <c r="H113" s="1" t="s">
        <v>311</v>
      </c>
      <c r="I113" s="1" t="s">
        <v>18</v>
      </c>
      <c r="J113" s="1">
        <v>1</v>
      </c>
      <c r="K113" s="1" t="s">
        <v>61</v>
      </c>
      <c r="L113" s="3" t="s">
        <v>20</v>
      </c>
      <c r="M113" s="2">
        <f>VLOOKUP(B113,'[1]instappers U OV'!$A$1:G1474,7,FALSE)</f>
        <v>2.8181818181818183</v>
      </c>
      <c r="N113" s="2">
        <f>VLOOKUP(Tabel64[[#This Row],[Haltenr vv]],'[1]instappers Syntus'!$B:$F,5,FALSE)</f>
        <v>4.0453999999999999</v>
      </c>
      <c r="O113" s="2">
        <f>Tabel64[[#This Row],[Instappers Syntus]]+Tabel64[[#This Row],[Instappers U-OV]]</f>
        <v>6.8635818181818182</v>
      </c>
    </row>
    <row r="114" spans="1:15" x14ac:dyDescent="0.3">
      <c r="A114" s="8" t="s">
        <v>392</v>
      </c>
      <c r="B114" s="5">
        <v>59350270</v>
      </c>
      <c r="C114" s="4" t="s">
        <v>393</v>
      </c>
      <c r="D114" s="4" t="s">
        <v>394</v>
      </c>
      <c r="E114" s="4" t="s">
        <v>59</v>
      </c>
      <c r="F114" s="4" t="s">
        <v>15</v>
      </c>
      <c r="G114" s="4" t="s">
        <v>16</v>
      </c>
      <c r="H114" s="4" t="s">
        <v>395</v>
      </c>
      <c r="I114" s="4" t="s">
        <v>18</v>
      </c>
      <c r="J114" s="4">
        <v>1</v>
      </c>
      <c r="K114" s="4" t="s">
        <v>61</v>
      </c>
      <c r="L114" s="6" t="s">
        <v>20</v>
      </c>
      <c r="M114" s="2">
        <v>0</v>
      </c>
      <c r="N114" s="2">
        <f>VLOOKUP(Tabel64[[#This Row],[Haltenr vv]],'[1]instappers Syntus'!$B:$F,5,FALSE)</f>
        <v>6.7271999999999998</v>
      </c>
      <c r="O114" s="2">
        <f>Tabel64[[#This Row],[Instappers Syntus]]+Tabel64[[#This Row],[Instappers U-OV]]</f>
        <v>6.7271999999999998</v>
      </c>
    </row>
    <row r="115" spans="1:15" x14ac:dyDescent="0.3">
      <c r="A115" s="7" t="s">
        <v>243</v>
      </c>
      <c r="B115" s="2">
        <v>50450070</v>
      </c>
      <c r="C115" s="1" t="s">
        <v>244</v>
      </c>
      <c r="D115" s="1" t="s">
        <v>148</v>
      </c>
      <c r="E115" s="1" t="s">
        <v>148</v>
      </c>
      <c r="F115" s="1" t="s">
        <v>15</v>
      </c>
      <c r="G115" s="1" t="s">
        <v>16</v>
      </c>
      <c r="H115" s="1" t="s">
        <v>149</v>
      </c>
      <c r="I115" s="1" t="s">
        <v>150</v>
      </c>
      <c r="J115" s="1"/>
      <c r="K115" s="1"/>
      <c r="L115" s="3"/>
      <c r="M115" s="2">
        <v>0</v>
      </c>
      <c r="N115" s="2">
        <f>VLOOKUP(Tabel64[[#This Row],[Haltenr vv]],'[1]instappers Syntus'!$B:$F,5,FALSE)</f>
        <v>6.6818</v>
      </c>
      <c r="O115" s="2">
        <f>Tabel64[[#This Row],[Instappers Syntus]]+Tabel64[[#This Row],[Instappers U-OV]]</f>
        <v>6.6818</v>
      </c>
    </row>
    <row r="116" spans="1:15" x14ac:dyDescent="0.3">
      <c r="A116" s="7" t="s">
        <v>407</v>
      </c>
      <c r="B116" s="2">
        <v>50420180</v>
      </c>
      <c r="C116" s="1" t="s">
        <v>136</v>
      </c>
      <c r="D116" s="1" t="s">
        <v>137</v>
      </c>
      <c r="E116" s="1" t="s">
        <v>153</v>
      </c>
      <c r="F116" s="1" t="s">
        <v>15</v>
      </c>
      <c r="G116" s="1" t="s">
        <v>16</v>
      </c>
      <c r="H116" s="1" t="s">
        <v>95</v>
      </c>
      <c r="I116" s="1" t="s">
        <v>18</v>
      </c>
      <c r="J116" s="1">
        <v>1</v>
      </c>
      <c r="K116" s="1" t="s">
        <v>61</v>
      </c>
      <c r="L116" s="3" t="s">
        <v>20</v>
      </c>
      <c r="M116" s="2">
        <f>VLOOKUP(B116,'[1]instappers U OV'!$A$1:G1494,7,FALSE)</f>
        <v>5.4545454545454541</v>
      </c>
      <c r="N116" s="2">
        <f>VLOOKUP(Tabel64[[#This Row],[Haltenr vv]],'[1]instappers Syntus'!$B:$F,5,FALSE)</f>
        <v>1.0909</v>
      </c>
      <c r="O116" s="2">
        <f>Tabel64[[#This Row],[Instappers Syntus]]+Tabel64[[#This Row],[Instappers U-OV]]</f>
        <v>6.5454454545454546</v>
      </c>
    </row>
    <row r="117" spans="1:15" x14ac:dyDescent="0.3">
      <c r="A117" s="7" t="s">
        <v>287</v>
      </c>
      <c r="B117" s="2">
        <v>50390060</v>
      </c>
      <c r="C117" s="1" t="s">
        <v>288</v>
      </c>
      <c r="D117" s="1" t="s">
        <v>51</v>
      </c>
      <c r="E117" s="1" t="s">
        <v>52</v>
      </c>
      <c r="F117" s="1" t="s">
        <v>15</v>
      </c>
      <c r="G117" s="1" t="s">
        <v>16</v>
      </c>
      <c r="H117" s="1" t="s">
        <v>289</v>
      </c>
      <c r="I117" s="1" t="s">
        <v>150</v>
      </c>
      <c r="J117" s="1"/>
      <c r="K117" s="1"/>
      <c r="L117" s="3"/>
      <c r="M117" s="2">
        <f>VLOOKUP(B117,'[1]instappers U OV'!$A$1:G1824,7,FALSE)</f>
        <v>16.09090909090909</v>
      </c>
      <c r="N117" s="2">
        <v>0</v>
      </c>
      <c r="O117" s="2">
        <f>Tabel64[[#This Row],[Instappers Syntus]]+Tabel64[[#This Row],[Instappers U-OV]]</f>
        <v>16.09090909090909</v>
      </c>
    </row>
    <row r="118" spans="1:15" x14ac:dyDescent="0.3">
      <c r="A118" s="7" t="s">
        <v>329</v>
      </c>
      <c r="B118" s="2">
        <v>50590050</v>
      </c>
      <c r="C118" s="1" t="s">
        <v>32</v>
      </c>
      <c r="D118" s="1" t="s">
        <v>33</v>
      </c>
      <c r="E118" s="1" t="s">
        <v>34</v>
      </c>
      <c r="F118" s="1" t="s">
        <v>15</v>
      </c>
      <c r="G118" s="1" t="s">
        <v>16</v>
      </c>
      <c r="H118" s="1" t="s">
        <v>134</v>
      </c>
      <c r="I118" s="1" t="s">
        <v>18</v>
      </c>
      <c r="J118" s="1">
        <v>1</v>
      </c>
      <c r="K118" s="1" t="s">
        <v>19</v>
      </c>
      <c r="L118" s="3" t="s">
        <v>20</v>
      </c>
      <c r="M118" s="2">
        <f>VLOOKUP(B118,'[1]instappers U OV'!$A$1:G1536,7,FALSE)</f>
        <v>6.2272727272727275</v>
      </c>
      <c r="N118" s="2">
        <v>0</v>
      </c>
      <c r="O118" s="2">
        <f>Tabel64[[#This Row],[Instappers Syntus]]+Tabel64[[#This Row],[Instappers U-OV]]</f>
        <v>6.2272727272727275</v>
      </c>
    </row>
    <row r="119" spans="1:15" x14ac:dyDescent="0.3">
      <c r="A119" s="8" t="s">
        <v>375</v>
      </c>
      <c r="B119" s="5">
        <v>50390190</v>
      </c>
      <c r="C119" s="4" t="s">
        <v>55</v>
      </c>
      <c r="D119" s="4" t="s">
        <v>51</v>
      </c>
      <c r="E119" s="4" t="s">
        <v>52</v>
      </c>
      <c r="F119" s="4" t="s">
        <v>15</v>
      </c>
      <c r="G119" s="4" t="s">
        <v>16</v>
      </c>
      <c r="H119" s="4" t="s">
        <v>134</v>
      </c>
      <c r="I119" s="4" t="s">
        <v>150</v>
      </c>
      <c r="J119" s="4"/>
      <c r="K119" s="4"/>
      <c r="L119" s="6"/>
      <c r="M119" s="2">
        <f>VLOOKUP(B119,'[1]instappers U OV'!$A$1:G1741,7,FALSE)</f>
        <v>6.0454545454545459</v>
      </c>
      <c r="N119" s="2">
        <v>0</v>
      </c>
      <c r="O119" s="2">
        <f>Tabel64[[#This Row],[Instappers Syntus]]+Tabel64[[#This Row],[Instappers U-OV]]</f>
        <v>6.0454545454545459</v>
      </c>
    </row>
    <row r="120" spans="1:15" x14ac:dyDescent="0.3">
      <c r="A120" s="8" t="s">
        <v>450</v>
      </c>
      <c r="B120" s="5">
        <v>59520020</v>
      </c>
      <c r="C120" s="4" t="s">
        <v>451</v>
      </c>
      <c r="D120" s="4" t="s">
        <v>452</v>
      </c>
      <c r="E120" s="4" t="s">
        <v>153</v>
      </c>
      <c r="F120" s="4" t="s">
        <v>15</v>
      </c>
      <c r="G120" s="4" t="s">
        <v>16</v>
      </c>
      <c r="H120" s="4" t="s">
        <v>453</v>
      </c>
      <c r="I120" s="4" t="s">
        <v>18</v>
      </c>
      <c r="J120" s="4">
        <v>1</v>
      </c>
      <c r="K120" s="4" t="s">
        <v>61</v>
      </c>
      <c r="L120" s="6" t="s">
        <v>20</v>
      </c>
      <c r="M120" s="2">
        <v>0</v>
      </c>
      <c r="N120" s="2">
        <f>VLOOKUP(Tabel64[[#This Row],[Haltenr vv]],'[1]instappers Syntus'!$B:$F,5,FALSE)</f>
        <v>6</v>
      </c>
      <c r="O120" s="2">
        <f>Tabel64[[#This Row],[Instappers Syntus]]+Tabel64[[#This Row],[Instappers U-OV]]</f>
        <v>6</v>
      </c>
    </row>
    <row r="121" spans="1:15" x14ac:dyDescent="0.3">
      <c r="A121" s="8" t="s">
        <v>507</v>
      </c>
      <c r="B121" s="5">
        <v>50500040</v>
      </c>
      <c r="C121" s="4" t="s">
        <v>508</v>
      </c>
      <c r="D121" s="4" t="s">
        <v>43</v>
      </c>
      <c r="E121" s="4" t="s">
        <v>44</v>
      </c>
      <c r="F121" s="4" t="s">
        <v>15</v>
      </c>
      <c r="G121" s="4" t="s">
        <v>16</v>
      </c>
      <c r="H121" s="4" t="s">
        <v>104</v>
      </c>
      <c r="I121" s="4" t="s">
        <v>18</v>
      </c>
      <c r="J121" s="4">
        <v>1</v>
      </c>
      <c r="K121" s="4" t="s">
        <v>61</v>
      </c>
      <c r="L121" s="6" t="s">
        <v>20</v>
      </c>
      <c r="M121" s="2">
        <f>VLOOKUP(B121,'[1]instappers U OV'!$A$1:G1507,7,FALSE)</f>
        <v>4.5454545454545456E-2</v>
      </c>
      <c r="N121" s="2">
        <f>VLOOKUP(Tabel64[[#This Row],[Haltenr vv]],'[1]instappers Syntus'!$B:$F,5,FALSE)</f>
        <v>5.9089999999999998</v>
      </c>
      <c r="O121" s="2">
        <f>Tabel64[[#This Row],[Instappers Syntus]]+Tabel64[[#This Row],[Instappers U-OV]]</f>
        <v>5.9544545454545457</v>
      </c>
    </row>
    <row r="122" spans="1:15" x14ac:dyDescent="0.3">
      <c r="A122" s="8" t="s">
        <v>397</v>
      </c>
      <c r="B122" s="5">
        <v>50600030</v>
      </c>
      <c r="C122" s="4" t="s">
        <v>173</v>
      </c>
      <c r="D122" s="4" t="s">
        <v>98</v>
      </c>
      <c r="E122" s="4" t="s">
        <v>44</v>
      </c>
      <c r="F122" s="4" t="s">
        <v>15</v>
      </c>
      <c r="G122" s="4" t="s">
        <v>16</v>
      </c>
      <c r="H122" s="4" t="s">
        <v>101</v>
      </c>
      <c r="I122" s="4" t="s">
        <v>18</v>
      </c>
      <c r="J122" s="4">
        <v>1</v>
      </c>
      <c r="K122" s="4" t="s">
        <v>19</v>
      </c>
      <c r="L122" s="6" t="s">
        <v>20</v>
      </c>
      <c r="M122" s="2">
        <v>0</v>
      </c>
      <c r="N122" s="2">
        <f>VLOOKUP(Tabel64[[#This Row],[Haltenr vv]],'[1]instappers Syntus'!$B:$F,5,FALSE)</f>
        <v>5.8181000000000003</v>
      </c>
      <c r="O122" s="2">
        <f>Tabel64[[#This Row],[Instappers Syntus]]+Tabel64[[#This Row],[Instappers U-OV]]</f>
        <v>5.8181000000000003</v>
      </c>
    </row>
    <row r="123" spans="1:15" x14ac:dyDescent="0.3">
      <c r="A123" s="8" t="s">
        <v>417</v>
      </c>
      <c r="B123" s="5">
        <v>50600010</v>
      </c>
      <c r="C123" s="4" t="s">
        <v>111</v>
      </c>
      <c r="D123" s="4" t="s">
        <v>98</v>
      </c>
      <c r="E123" s="4" t="s">
        <v>44</v>
      </c>
      <c r="F123" s="4" t="s">
        <v>15</v>
      </c>
      <c r="G123" s="4" t="s">
        <v>16</v>
      </c>
      <c r="H123" s="4" t="s">
        <v>418</v>
      </c>
      <c r="I123" s="4" t="s">
        <v>18</v>
      </c>
      <c r="J123" s="4">
        <v>1</v>
      </c>
      <c r="K123" s="4" t="s">
        <v>61</v>
      </c>
      <c r="L123" s="6" t="s">
        <v>20</v>
      </c>
      <c r="M123" s="2">
        <v>0</v>
      </c>
      <c r="N123" s="2">
        <f>VLOOKUP(Tabel64[[#This Row],[Haltenr vv]],'[1]instappers Syntus'!$B:$F,5,FALSE)</f>
        <v>5.7727000000000004</v>
      </c>
      <c r="O123" s="2">
        <f>Tabel64[[#This Row],[Instappers Syntus]]+Tabel64[[#This Row],[Instappers U-OV]]</f>
        <v>5.7727000000000004</v>
      </c>
    </row>
    <row r="124" spans="1:15" x14ac:dyDescent="0.3">
      <c r="A124" s="8" t="s">
        <v>363</v>
      </c>
      <c r="B124" s="5">
        <v>51631020</v>
      </c>
      <c r="C124" s="4" t="s">
        <v>32</v>
      </c>
      <c r="D124" s="4" t="s">
        <v>364</v>
      </c>
      <c r="E124" s="4" t="s">
        <v>124</v>
      </c>
      <c r="F124" s="4" t="s">
        <v>15</v>
      </c>
      <c r="G124" s="4" t="s">
        <v>16</v>
      </c>
      <c r="H124" s="4" t="s">
        <v>365</v>
      </c>
      <c r="I124" s="4" t="s">
        <v>18</v>
      </c>
      <c r="J124" s="4">
        <v>1</v>
      </c>
      <c r="K124" s="4" t="s">
        <v>19</v>
      </c>
      <c r="L124" s="6" t="s">
        <v>20</v>
      </c>
      <c r="M124" s="2">
        <v>0</v>
      </c>
      <c r="N124" s="2">
        <f>VLOOKUP(Tabel64[[#This Row],[Haltenr vv]],'[1]instappers Syntus'!$B:$F,5,FALSE)</f>
        <v>5.3635999999999999</v>
      </c>
      <c r="O124" s="2">
        <f>Tabel64[[#This Row],[Instappers Syntus]]+Tabel64[[#This Row],[Instappers U-OV]]</f>
        <v>5.3635999999999999</v>
      </c>
    </row>
    <row r="125" spans="1:15" x14ac:dyDescent="0.3">
      <c r="A125" s="8" t="s">
        <v>333</v>
      </c>
      <c r="B125" s="5">
        <v>51300130</v>
      </c>
      <c r="C125" s="4" t="s">
        <v>236</v>
      </c>
      <c r="D125" s="4" t="s">
        <v>237</v>
      </c>
      <c r="E125" s="4" t="s">
        <v>238</v>
      </c>
      <c r="F125" s="4" t="s">
        <v>15</v>
      </c>
      <c r="G125" s="4" t="s">
        <v>16</v>
      </c>
      <c r="H125" s="4" t="s">
        <v>334</v>
      </c>
      <c r="I125" s="4" t="s">
        <v>18</v>
      </c>
      <c r="J125" s="4">
        <v>1</v>
      </c>
      <c r="K125" s="4" t="s">
        <v>61</v>
      </c>
      <c r="L125" s="6" t="s">
        <v>20</v>
      </c>
      <c r="M125" s="17">
        <v>0</v>
      </c>
      <c r="N125" s="2">
        <f>VLOOKUP(Tabel64[[#This Row],[Haltenr vv]],'[1]instappers Syntus'!$B:$F,5,FALSE)</f>
        <v>5.3181000000000003</v>
      </c>
      <c r="O125" s="2">
        <f>Tabel64[[#This Row],[Instappers Syntus]]+Tabel64[[#This Row],[Instappers U-OV]]</f>
        <v>5.3181000000000003</v>
      </c>
    </row>
    <row r="126" spans="1:15" x14ac:dyDescent="0.3">
      <c r="A126" s="8" t="s">
        <v>356</v>
      </c>
      <c r="B126" s="5">
        <v>50100050</v>
      </c>
      <c r="C126" s="4" t="s">
        <v>76</v>
      </c>
      <c r="D126" s="4" t="s">
        <v>14</v>
      </c>
      <c r="E126" s="4" t="s">
        <v>14</v>
      </c>
      <c r="F126" s="4" t="s">
        <v>14</v>
      </c>
      <c r="G126" s="4" t="s">
        <v>16</v>
      </c>
      <c r="H126" s="4" t="s">
        <v>175</v>
      </c>
      <c r="I126" s="4" t="s">
        <v>18</v>
      </c>
      <c r="J126" s="4">
        <v>1</v>
      </c>
      <c r="K126" s="4" t="s">
        <v>19</v>
      </c>
      <c r="L126" s="6" t="s">
        <v>20</v>
      </c>
      <c r="M126" s="17">
        <f>VLOOKUP(B126,'[1]instappers U OV'!$A$1:G1751,7,FALSE)</f>
        <v>2.7727272727272729</v>
      </c>
      <c r="N126" s="2">
        <f>VLOOKUP(Tabel64[[#This Row],[Haltenr vv]],'[1]instappers Syntus'!$B:$F,5,FALSE)</f>
        <v>2.5</v>
      </c>
      <c r="O126" s="2">
        <f>Tabel64[[#This Row],[Instappers Syntus]]+Tabel64[[#This Row],[Instappers U-OV]]</f>
        <v>5.2727272727272734</v>
      </c>
    </row>
    <row r="127" spans="1:15" x14ac:dyDescent="0.3">
      <c r="A127" s="7" t="s">
        <v>381</v>
      </c>
      <c r="B127" s="2">
        <v>50620030</v>
      </c>
      <c r="C127" s="1" t="s">
        <v>378</v>
      </c>
      <c r="D127" s="1" t="s">
        <v>23</v>
      </c>
      <c r="E127" s="1" t="s">
        <v>24</v>
      </c>
      <c r="F127" s="1" t="s">
        <v>15</v>
      </c>
      <c r="G127" s="1" t="s">
        <v>16</v>
      </c>
      <c r="H127" s="1" t="s">
        <v>117</v>
      </c>
      <c r="I127" s="1" t="s">
        <v>18</v>
      </c>
      <c r="J127" s="1">
        <v>1</v>
      </c>
      <c r="K127" s="1" t="s">
        <v>19</v>
      </c>
      <c r="L127" s="3" t="s">
        <v>20</v>
      </c>
      <c r="M127" s="2">
        <v>0</v>
      </c>
      <c r="N127" s="2">
        <f>VLOOKUP(Tabel64[[#This Row],[Haltenr vv]],'[1]instappers Syntus'!$B:$F,5,FALSE)</f>
        <v>5.2727000000000004</v>
      </c>
      <c r="O127" s="2">
        <f>Tabel64[[#This Row],[Instappers Syntus]]+Tabel64[[#This Row],[Instappers U-OV]]</f>
        <v>5.2727000000000004</v>
      </c>
    </row>
    <row r="128" spans="1:15" x14ac:dyDescent="0.3">
      <c r="A128" s="8" t="s">
        <v>341</v>
      </c>
      <c r="B128" s="5">
        <v>51180040</v>
      </c>
      <c r="C128" s="4" t="s">
        <v>342</v>
      </c>
      <c r="D128" s="4" t="s">
        <v>314</v>
      </c>
      <c r="E128" s="4" t="s">
        <v>187</v>
      </c>
      <c r="F128" s="4" t="s">
        <v>15</v>
      </c>
      <c r="G128" s="4" t="s">
        <v>16</v>
      </c>
      <c r="H128" s="4" t="s">
        <v>343</v>
      </c>
      <c r="I128" s="4" t="s">
        <v>18</v>
      </c>
      <c r="J128" s="4">
        <v>1</v>
      </c>
      <c r="K128" s="4" t="s">
        <v>19</v>
      </c>
      <c r="L128" s="6" t="s">
        <v>20</v>
      </c>
      <c r="M128" s="2">
        <f>VLOOKUP(B128,'[1]instappers U OV'!$A$1:G1757,7,FALSE)</f>
        <v>5.2272727272727275</v>
      </c>
      <c r="N128" s="2">
        <v>0</v>
      </c>
      <c r="O128" s="2">
        <f>Tabel64[[#This Row],[Instappers Syntus]]+Tabel64[[#This Row],[Instappers U-OV]]</f>
        <v>5.2272727272727275</v>
      </c>
    </row>
    <row r="129" spans="1:15" x14ac:dyDescent="0.3">
      <c r="A129" s="8" t="s">
        <v>361</v>
      </c>
      <c r="B129" s="5">
        <v>50510240</v>
      </c>
      <c r="C129" s="4" t="s">
        <v>362</v>
      </c>
      <c r="D129" s="4" t="s">
        <v>157</v>
      </c>
      <c r="E129" s="4" t="s">
        <v>158</v>
      </c>
      <c r="F129" s="4" t="s">
        <v>15</v>
      </c>
      <c r="G129" s="4" t="s">
        <v>16</v>
      </c>
      <c r="H129" s="4" t="s">
        <v>199</v>
      </c>
      <c r="I129" s="4" t="s">
        <v>150</v>
      </c>
      <c r="J129" s="4"/>
      <c r="K129" s="4"/>
      <c r="L129" s="6"/>
      <c r="M129" s="2">
        <v>0</v>
      </c>
      <c r="N129" s="2">
        <f>VLOOKUP(Tabel64[[#This Row],[Haltenr vv]],'[1]instappers Syntus'!$B:$F,5,FALSE)</f>
        <v>5.1818</v>
      </c>
      <c r="O129" s="2">
        <f>Tabel64[[#This Row],[Instappers Syntus]]+Tabel64[[#This Row],[Instappers U-OV]]</f>
        <v>5.1818</v>
      </c>
    </row>
    <row r="130" spans="1:15" x14ac:dyDescent="0.3">
      <c r="A130" s="8" t="s">
        <v>555</v>
      </c>
      <c r="B130" s="5">
        <v>51210010</v>
      </c>
      <c r="C130" s="4" t="s">
        <v>387</v>
      </c>
      <c r="D130" s="4" t="s">
        <v>388</v>
      </c>
      <c r="E130" s="4" t="s">
        <v>15</v>
      </c>
      <c r="F130" s="4" t="s">
        <v>15</v>
      </c>
      <c r="G130" s="4" t="s">
        <v>16</v>
      </c>
      <c r="H130" s="4" t="s">
        <v>538</v>
      </c>
      <c r="I130" s="4" t="s">
        <v>18</v>
      </c>
      <c r="J130" s="4">
        <v>1</v>
      </c>
      <c r="K130" s="4" t="s">
        <v>61</v>
      </c>
      <c r="L130" s="6" t="s">
        <v>20</v>
      </c>
      <c r="M130" s="2">
        <v>0</v>
      </c>
      <c r="N130" s="2">
        <f>VLOOKUP(Tabel64[[#This Row],[Haltenr vv]],'[1]instappers Syntus'!$B:$F,5,FALSE)</f>
        <v>5</v>
      </c>
      <c r="O130" s="2">
        <f>Tabel64[[#This Row],[Instappers Syntus]]+Tabel64[[#This Row],[Instappers U-OV]]</f>
        <v>5</v>
      </c>
    </row>
    <row r="131" spans="1:15" x14ac:dyDescent="0.3">
      <c r="A131" s="7" t="s">
        <v>509</v>
      </c>
      <c r="B131" s="2">
        <v>59250340</v>
      </c>
      <c r="C131" s="1" t="s">
        <v>510</v>
      </c>
      <c r="D131" s="1" t="s">
        <v>511</v>
      </c>
      <c r="E131" s="1" t="s">
        <v>59</v>
      </c>
      <c r="F131" s="1" t="s">
        <v>15</v>
      </c>
      <c r="G131" s="1" t="s">
        <v>16</v>
      </c>
      <c r="H131" s="1" t="s">
        <v>203</v>
      </c>
      <c r="I131" s="1" t="s">
        <v>18</v>
      </c>
      <c r="J131" s="1">
        <v>1</v>
      </c>
      <c r="K131" s="1" t="s">
        <v>61</v>
      </c>
      <c r="L131" s="3" t="s">
        <v>20</v>
      </c>
      <c r="M131" s="17">
        <v>0</v>
      </c>
      <c r="N131" s="2">
        <f>VLOOKUP(Tabel64[[#This Row],[Haltenr vv]],'[1]instappers Syntus'!$B:$F,5,FALSE)</f>
        <v>4.9089999999999998</v>
      </c>
      <c r="O131" s="2">
        <f>Tabel64[[#This Row],[Instappers Syntus]]+Tabel64[[#This Row],[Instappers U-OV]]</f>
        <v>4.9089999999999998</v>
      </c>
    </row>
    <row r="132" spans="1:15" x14ac:dyDescent="0.3">
      <c r="A132" s="8" t="s">
        <v>505</v>
      </c>
      <c r="B132" s="5">
        <v>51510010</v>
      </c>
      <c r="C132" s="4" t="s">
        <v>506</v>
      </c>
      <c r="D132" s="4" t="s">
        <v>426</v>
      </c>
      <c r="E132" s="4" t="s">
        <v>29</v>
      </c>
      <c r="F132" s="4" t="s">
        <v>29</v>
      </c>
      <c r="G132" s="4" t="s">
        <v>16</v>
      </c>
      <c r="H132" s="4" t="s">
        <v>427</v>
      </c>
      <c r="I132" s="4" t="s">
        <v>18</v>
      </c>
      <c r="J132" s="4">
        <v>1</v>
      </c>
      <c r="K132" s="4" t="s">
        <v>61</v>
      </c>
      <c r="L132" s="6" t="s">
        <v>72</v>
      </c>
      <c r="M132" s="2">
        <v>0</v>
      </c>
      <c r="N132" s="2">
        <f>VLOOKUP(Tabel64[[#This Row],[Haltenr vv]],'[1]instappers Syntus'!$B:$F,5,FALSE)</f>
        <v>4.8181000000000003</v>
      </c>
      <c r="O132" s="2">
        <f>Tabel64[[#This Row],[Instappers Syntus]]+Tabel64[[#This Row],[Instappers U-OV]]</f>
        <v>4.8181000000000003</v>
      </c>
    </row>
    <row r="133" spans="1:15" x14ac:dyDescent="0.3">
      <c r="A133" s="8" t="s">
        <v>376</v>
      </c>
      <c r="B133" s="5">
        <v>50800020</v>
      </c>
      <c r="C133" s="4" t="s">
        <v>226</v>
      </c>
      <c r="D133" s="4" t="s">
        <v>191</v>
      </c>
      <c r="E133" s="4" t="s">
        <v>67</v>
      </c>
      <c r="F133" s="4" t="s">
        <v>15</v>
      </c>
      <c r="G133" s="4" t="s">
        <v>16</v>
      </c>
      <c r="H133" s="4" t="s">
        <v>302</v>
      </c>
      <c r="I133" s="4" t="s">
        <v>150</v>
      </c>
      <c r="J133" s="4"/>
      <c r="K133" s="4"/>
      <c r="L133" s="6"/>
      <c r="M133" s="2">
        <v>0</v>
      </c>
      <c r="N133" s="2">
        <f>VLOOKUP(Tabel64[[#This Row],[Haltenr vv]],'[1]instappers Syntus'!$B:$F,5,FALSE)</f>
        <v>4.7271999999999998</v>
      </c>
      <c r="O133" s="2">
        <f>Tabel64[[#This Row],[Instappers Syntus]]+Tabel64[[#This Row],[Instappers U-OV]]</f>
        <v>4.7271999999999998</v>
      </c>
    </row>
    <row r="134" spans="1:15" x14ac:dyDescent="0.3">
      <c r="A134" s="8" t="s">
        <v>377</v>
      </c>
      <c r="B134" s="5">
        <v>50620040</v>
      </c>
      <c r="C134" s="4" t="s">
        <v>378</v>
      </c>
      <c r="D134" s="4" t="s">
        <v>23</v>
      </c>
      <c r="E134" s="4" t="s">
        <v>24</v>
      </c>
      <c r="F134" s="4" t="s">
        <v>15</v>
      </c>
      <c r="G134" s="4" t="s">
        <v>16</v>
      </c>
      <c r="H134" s="4" t="s">
        <v>117</v>
      </c>
      <c r="I134" s="4" t="s">
        <v>18</v>
      </c>
      <c r="J134" s="4">
        <v>1</v>
      </c>
      <c r="K134" s="4" t="s">
        <v>19</v>
      </c>
      <c r="L134" s="6" t="s">
        <v>20</v>
      </c>
      <c r="M134" s="2">
        <v>0</v>
      </c>
      <c r="N134" s="2">
        <f>VLOOKUP(Tabel64[[#This Row],[Haltenr vv]],'[1]instappers Syntus'!$B:$F,5,FALSE)</f>
        <v>4.6818</v>
      </c>
      <c r="O134" s="2">
        <f>Tabel64[[#This Row],[Instappers Syntus]]+Tabel64[[#This Row],[Instappers U-OV]]</f>
        <v>4.6818</v>
      </c>
    </row>
    <row r="135" spans="1:15" x14ac:dyDescent="0.3">
      <c r="A135" s="7" t="s">
        <v>447</v>
      </c>
      <c r="B135" s="2">
        <v>50800150</v>
      </c>
      <c r="C135" s="1" t="s">
        <v>448</v>
      </c>
      <c r="D135" s="1" t="s">
        <v>66</v>
      </c>
      <c r="E135" s="1" t="s">
        <v>67</v>
      </c>
      <c r="F135" s="1" t="s">
        <v>15</v>
      </c>
      <c r="G135" s="1" t="s">
        <v>16</v>
      </c>
      <c r="H135" s="1" t="s">
        <v>449</v>
      </c>
      <c r="I135" s="1" t="s">
        <v>18</v>
      </c>
      <c r="J135" s="1">
        <v>1</v>
      </c>
      <c r="K135" s="1" t="s">
        <v>19</v>
      </c>
      <c r="L135" s="3" t="s">
        <v>20</v>
      </c>
      <c r="M135" s="17">
        <v>0</v>
      </c>
      <c r="N135" s="2">
        <f>VLOOKUP(Tabel64[[#This Row],[Haltenr vv]],'[1]instappers Syntus'!$B:$F,5,FALSE)</f>
        <v>4.6818</v>
      </c>
      <c r="O135" s="2">
        <f>Tabel64[[#This Row],[Instappers Syntus]]+Tabel64[[#This Row],[Instappers U-OV]]</f>
        <v>4.6818</v>
      </c>
    </row>
    <row r="136" spans="1:15" x14ac:dyDescent="0.3">
      <c r="A136" s="7" t="s">
        <v>635</v>
      </c>
      <c r="B136" s="2">
        <v>50510010</v>
      </c>
      <c r="C136" s="1" t="s">
        <v>636</v>
      </c>
      <c r="D136" s="1" t="s">
        <v>157</v>
      </c>
      <c r="E136" s="1" t="s">
        <v>158</v>
      </c>
      <c r="F136" s="1" t="s">
        <v>15</v>
      </c>
      <c r="G136" s="1" t="s">
        <v>16</v>
      </c>
      <c r="H136" s="1" t="s">
        <v>259</v>
      </c>
      <c r="I136" s="1" t="s">
        <v>150</v>
      </c>
      <c r="J136" s="1"/>
      <c r="K136" s="1"/>
      <c r="L136" s="3"/>
      <c r="M136" s="17">
        <v>0</v>
      </c>
      <c r="N136" s="2">
        <f>VLOOKUP(Tabel64[[#This Row],[Haltenr vv]],'[1]instappers Syntus'!$B:$F,5,FALSE)</f>
        <v>4.5909000000000004</v>
      </c>
      <c r="O136" s="2">
        <f>Tabel64[[#This Row],[Instappers Syntus]]+Tabel64[[#This Row],[Instappers U-OV]]</f>
        <v>4.5909000000000004</v>
      </c>
    </row>
    <row r="137" spans="1:15" x14ac:dyDescent="0.3">
      <c r="A137" s="7" t="s">
        <v>390</v>
      </c>
      <c r="B137" s="2">
        <v>51531040</v>
      </c>
      <c r="C137" s="1" t="s">
        <v>391</v>
      </c>
      <c r="D137" s="1" t="s">
        <v>123</v>
      </c>
      <c r="E137" s="1" t="s">
        <v>124</v>
      </c>
      <c r="F137" s="1" t="s">
        <v>15</v>
      </c>
      <c r="G137" s="1" t="s">
        <v>16</v>
      </c>
      <c r="H137" s="1" t="s">
        <v>168</v>
      </c>
      <c r="I137" s="1" t="s">
        <v>18</v>
      </c>
      <c r="J137" s="1">
        <v>1</v>
      </c>
      <c r="K137" s="1" t="s">
        <v>61</v>
      </c>
      <c r="L137" s="3" t="s">
        <v>20</v>
      </c>
      <c r="M137" s="2">
        <v>0</v>
      </c>
      <c r="N137" s="2">
        <f>VLOOKUP(Tabel64[[#This Row],[Haltenr vv]],'[1]instappers Syntus'!$B:$F,5,FALSE)</f>
        <v>4.5909000000000004</v>
      </c>
      <c r="O137" s="2">
        <f>Tabel64[[#This Row],[Instappers Syntus]]+Tabel64[[#This Row],[Instappers U-OV]]</f>
        <v>4.5909000000000004</v>
      </c>
    </row>
    <row r="138" spans="1:15" x14ac:dyDescent="0.3">
      <c r="A138" s="7" t="s">
        <v>712</v>
      </c>
      <c r="B138" s="2">
        <v>50510090</v>
      </c>
      <c r="C138" s="1" t="s">
        <v>713</v>
      </c>
      <c r="D138" s="1" t="s">
        <v>157</v>
      </c>
      <c r="E138" s="1" t="s">
        <v>158</v>
      </c>
      <c r="F138" s="1" t="s">
        <v>15</v>
      </c>
      <c r="G138" s="1" t="s">
        <v>16</v>
      </c>
      <c r="H138" s="1" t="s">
        <v>714</v>
      </c>
      <c r="I138" s="1" t="s">
        <v>18</v>
      </c>
      <c r="J138" s="1">
        <v>1</v>
      </c>
      <c r="K138" s="1" t="s">
        <v>61</v>
      </c>
      <c r="L138" s="3" t="s">
        <v>20</v>
      </c>
      <c r="M138" s="17">
        <v>0</v>
      </c>
      <c r="N138" s="2">
        <f>VLOOKUP(Tabel64[[#This Row],[Haltenr vv]],'[1]instappers Syntus'!$B:$F,5,FALSE)</f>
        <v>4.5</v>
      </c>
      <c r="O138" s="2">
        <f>Tabel64[[#This Row],[Instappers Syntus]]+Tabel64[[#This Row],[Instappers U-OV]]</f>
        <v>4.5</v>
      </c>
    </row>
    <row r="139" spans="1:15" x14ac:dyDescent="0.3">
      <c r="A139" s="7" t="s">
        <v>412</v>
      </c>
      <c r="B139" s="2">
        <v>51300160</v>
      </c>
      <c r="C139" s="1" t="s">
        <v>413</v>
      </c>
      <c r="D139" s="1" t="s">
        <v>237</v>
      </c>
      <c r="E139" s="1" t="s">
        <v>238</v>
      </c>
      <c r="F139" s="1" t="s">
        <v>15</v>
      </c>
      <c r="G139" s="1" t="s">
        <v>16</v>
      </c>
      <c r="H139" s="1" t="s">
        <v>239</v>
      </c>
      <c r="I139" s="1" t="s">
        <v>18</v>
      </c>
      <c r="J139" s="1">
        <v>1</v>
      </c>
      <c r="K139" s="1" t="s">
        <v>61</v>
      </c>
      <c r="L139" s="3" t="s">
        <v>20</v>
      </c>
      <c r="M139" s="17">
        <v>0</v>
      </c>
      <c r="N139" s="2">
        <f>VLOOKUP(Tabel64[[#This Row],[Haltenr vv]],'[1]instappers Syntus'!$B:$F,5,FALSE)</f>
        <v>4.4545000000000003</v>
      </c>
      <c r="O139" s="2">
        <f>Tabel64[[#This Row],[Instappers Syntus]]+Tabel64[[#This Row],[Instappers U-OV]]</f>
        <v>4.4545000000000003</v>
      </c>
    </row>
    <row r="140" spans="1:15" x14ac:dyDescent="0.3">
      <c r="A140" s="8" t="s">
        <v>273</v>
      </c>
      <c r="B140" s="5">
        <v>59332510</v>
      </c>
      <c r="C140" s="4" t="s">
        <v>274</v>
      </c>
      <c r="D140" s="4" t="s">
        <v>275</v>
      </c>
      <c r="E140" s="4" t="s">
        <v>238</v>
      </c>
      <c r="F140" s="4" t="s">
        <v>15</v>
      </c>
      <c r="G140" s="4" t="s">
        <v>16</v>
      </c>
      <c r="H140" s="4" t="s">
        <v>276</v>
      </c>
      <c r="I140" s="4" t="s">
        <v>18</v>
      </c>
      <c r="J140" s="4">
        <v>1</v>
      </c>
      <c r="K140" s="4" t="s">
        <v>61</v>
      </c>
      <c r="L140" s="6" t="s">
        <v>20</v>
      </c>
      <c r="M140" s="2">
        <v>0</v>
      </c>
      <c r="N140" s="2">
        <f>VLOOKUP(Tabel64[[#This Row],[Haltenr vv]],'[1]instappers Syntus'!$B:$F,5,FALSE)</f>
        <v>4.4545000000000003</v>
      </c>
      <c r="O140" s="2">
        <f>Tabel64[[#This Row],[Instappers Syntus]]+Tabel64[[#This Row],[Instappers U-OV]]</f>
        <v>4.4545000000000003</v>
      </c>
    </row>
    <row r="141" spans="1:15" x14ac:dyDescent="0.3">
      <c r="A141" s="7" t="s">
        <v>561</v>
      </c>
      <c r="B141" s="2">
        <v>50320180</v>
      </c>
      <c r="C141" s="1" t="s">
        <v>433</v>
      </c>
      <c r="D141" s="1" t="s">
        <v>137</v>
      </c>
      <c r="E141" s="1" t="s">
        <v>153</v>
      </c>
      <c r="F141" s="1" t="s">
        <v>15</v>
      </c>
      <c r="G141" s="1" t="s">
        <v>16</v>
      </c>
      <c r="H141" s="1" t="s">
        <v>299</v>
      </c>
      <c r="I141" s="1" t="s">
        <v>18</v>
      </c>
      <c r="J141" s="1">
        <v>1</v>
      </c>
      <c r="K141" s="1" t="s">
        <v>61</v>
      </c>
      <c r="L141" s="3" t="s">
        <v>20</v>
      </c>
      <c r="M141" s="17">
        <f>VLOOKUP(B141,'[1]instappers U OV'!$A$1:G1472,7,FALSE)</f>
        <v>2.7727272727272729</v>
      </c>
      <c r="N141" s="2">
        <f>VLOOKUP(Tabel64[[#This Row],[Haltenr vv]],'[1]instappers Syntus'!$B:$F,5,FALSE)</f>
        <v>1.5909</v>
      </c>
      <c r="O141" s="2">
        <f>Tabel64[[#This Row],[Instappers Syntus]]+Tabel64[[#This Row],[Instappers U-OV]]</f>
        <v>4.3636272727272729</v>
      </c>
    </row>
    <row r="142" spans="1:15" x14ac:dyDescent="0.3">
      <c r="A142" s="7" t="s">
        <v>687</v>
      </c>
      <c r="B142" s="2">
        <v>50390110</v>
      </c>
      <c r="C142" s="1" t="s">
        <v>688</v>
      </c>
      <c r="D142" s="1" t="s">
        <v>51</v>
      </c>
      <c r="E142" s="1" t="s">
        <v>52</v>
      </c>
      <c r="F142" s="1" t="s">
        <v>15</v>
      </c>
      <c r="G142" s="1" t="s">
        <v>16</v>
      </c>
      <c r="H142" s="1" t="s">
        <v>689</v>
      </c>
      <c r="I142" s="1" t="s">
        <v>150</v>
      </c>
      <c r="J142" s="1"/>
      <c r="K142" s="1"/>
      <c r="L142" s="3"/>
      <c r="M142" s="17">
        <f>VLOOKUP(B142,'[1]instappers U OV'!$A$1:G1822,7,FALSE)</f>
        <v>9.0909090909090912E-2</v>
      </c>
      <c r="N142" s="2">
        <v>0</v>
      </c>
      <c r="O142" s="2">
        <f>Tabel64[[#This Row],[Instappers Syntus]]+Tabel64[[#This Row],[Instappers U-OV]]</f>
        <v>9.0909090909090912E-2</v>
      </c>
    </row>
    <row r="143" spans="1:15" x14ac:dyDescent="0.3">
      <c r="A143" s="7" t="s">
        <v>472</v>
      </c>
      <c r="B143" s="2">
        <v>59100020</v>
      </c>
      <c r="C143" s="1" t="s">
        <v>473</v>
      </c>
      <c r="D143" s="1" t="s">
        <v>354</v>
      </c>
      <c r="E143" s="1" t="s">
        <v>14</v>
      </c>
      <c r="F143" s="1" t="s">
        <v>15</v>
      </c>
      <c r="G143" s="1" t="s">
        <v>16</v>
      </c>
      <c r="H143" s="1" t="s">
        <v>355</v>
      </c>
      <c r="I143" s="1" t="s">
        <v>18</v>
      </c>
      <c r="J143" s="1">
        <v>1</v>
      </c>
      <c r="K143" s="1" t="s">
        <v>61</v>
      </c>
      <c r="L143" s="3" t="s">
        <v>20</v>
      </c>
      <c r="M143" s="17">
        <f>VLOOKUP(B143,'[1]instappers U OV'!$A$1:G1718,7,FALSE)</f>
        <v>4.1363636363636367</v>
      </c>
      <c r="N143" s="2">
        <v>0</v>
      </c>
      <c r="O143" s="2">
        <f>Tabel64[[#This Row],[Instappers Syntus]]+Tabel64[[#This Row],[Instappers U-OV]]</f>
        <v>4.1363636363636367</v>
      </c>
    </row>
    <row r="144" spans="1:15" x14ac:dyDescent="0.3">
      <c r="A144" s="8" t="s">
        <v>462</v>
      </c>
      <c r="B144" s="5">
        <v>58442480</v>
      </c>
      <c r="C144" s="4" t="s">
        <v>463</v>
      </c>
      <c r="D144" s="4" t="s">
        <v>464</v>
      </c>
      <c r="E144" s="4" t="s">
        <v>108</v>
      </c>
      <c r="F144" s="4" t="s">
        <v>15</v>
      </c>
      <c r="G144" s="4" t="s">
        <v>16</v>
      </c>
      <c r="H144" s="4" t="s">
        <v>346</v>
      </c>
      <c r="I144" s="4" t="s">
        <v>18</v>
      </c>
      <c r="J144" s="4">
        <v>1</v>
      </c>
      <c r="K144" s="4" t="s">
        <v>61</v>
      </c>
      <c r="L144" s="6" t="s">
        <v>20</v>
      </c>
      <c r="M144" s="17">
        <v>0</v>
      </c>
      <c r="N144" s="2">
        <f>VLOOKUP(Tabel64[[#This Row],[Haltenr vv]],'[1]instappers Syntus'!$B:$F,5,FALSE)</f>
        <v>4.1363000000000003</v>
      </c>
      <c r="O144" s="2">
        <f>Tabel64[[#This Row],[Instappers Syntus]]+Tabel64[[#This Row],[Instappers U-OV]]</f>
        <v>4.1363000000000003</v>
      </c>
    </row>
    <row r="145" spans="1:15" x14ac:dyDescent="0.3">
      <c r="A145" s="8" t="s">
        <v>441</v>
      </c>
      <c r="B145" s="5">
        <v>50400050</v>
      </c>
      <c r="C145" s="4" t="s">
        <v>223</v>
      </c>
      <c r="D145" s="4" t="s">
        <v>43</v>
      </c>
      <c r="E145" s="4" t="s">
        <v>44</v>
      </c>
      <c r="F145" s="4" t="s">
        <v>15</v>
      </c>
      <c r="G145" s="4" t="s">
        <v>16</v>
      </c>
      <c r="H145" s="4" t="s">
        <v>442</v>
      </c>
      <c r="I145" s="4" t="s">
        <v>150</v>
      </c>
      <c r="J145" s="4"/>
      <c r="K145" s="4"/>
      <c r="L145" s="6"/>
      <c r="M145" s="2">
        <f>VLOOKUP(B145,'[1]instappers U OV'!$A$1:G1479,7,FALSE)</f>
        <v>0.22727272727272727</v>
      </c>
      <c r="N145" s="2">
        <f>VLOOKUP(Tabel64[[#This Row],[Haltenr vv]],'[1]instappers Syntus'!$B:$F,5,FALSE)</f>
        <v>3.9089999999999998</v>
      </c>
      <c r="O145" s="2">
        <f>Tabel64[[#This Row],[Instappers Syntus]]+Tabel64[[#This Row],[Instappers U-OV]]</f>
        <v>4.1362727272727273</v>
      </c>
    </row>
    <row r="146" spans="1:15" x14ac:dyDescent="0.3">
      <c r="A146" s="7" t="s">
        <v>335</v>
      </c>
      <c r="B146" s="2">
        <v>40700080</v>
      </c>
      <c r="C146" s="1" t="s">
        <v>336</v>
      </c>
      <c r="D146" s="1" t="s">
        <v>66</v>
      </c>
      <c r="E146" s="1" t="s">
        <v>67</v>
      </c>
      <c r="F146" s="1" t="s">
        <v>15</v>
      </c>
      <c r="G146" s="1" t="s">
        <v>16</v>
      </c>
      <c r="H146" s="1" t="s">
        <v>337</v>
      </c>
      <c r="I146" s="1" t="s">
        <v>18</v>
      </c>
      <c r="J146" s="1">
        <v>1</v>
      </c>
      <c r="K146" s="1" t="s">
        <v>61</v>
      </c>
      <c r="L146" s="3" t="s">
        <v>20</v>
      </c>
      <c r="M146" s="2">
        <v>0</v>
      </c>
      <c r="N146" s="2">
        <f>VLOOKUP(Tabel64[[#This Row],[Haltenr vv]],'[1]instappers Syntus'!$B:$F,5,FALSE)</f>
        <v>4.0909000000000004</v>
      </c>
      <c r="O146" s="2">
        <f>Tabel64[[#This Row],[Instappers Syntus]]+Tabel64[[#This Row],[Instappers U-OV]]</f>
        <v>4.0909000000000004</v>
      </c>
    </row>
    <row r="147" spans="1:15" x14ac:dyDescent="0.3">
      <c r="A147" s="8" t="s">
        <v>382</v>
      </c>
      <c r="B147" s="5">
        <v>50550140</v>
      </c>
      <c r="C147" s="4" t="s">
        <v>226</v>
      </c>
      <c r="D147" s="4" t="s">
        <v>258</v>
      </c>
      <c r="E147" s="4" t="s">
        <v>44</v>
      </c>
      <c r="F147" s="4" t="s">
        <v>15</v>
      </c>
      <c r="G147" s="4" t="s">
        <v>16</v>
      </c>
      <c r="H147" s="4" t="s">
        <v>383</v>
      </c>
      <c r="I147" s="4" t="s">
        <v>18</v>
      </c>
      <c r="J147" s="4">
        <v>1</v>
      </c>
      <c r="K147" s="4" t="s">
        <v>19</v>
      </c>
      <c r="L147" s="6" t="s">
        <v>20</v>
      </c>
      <c r="M147" s="2">
        <v>0</v>
      </c>
      <c r="N147" s="2">
        <f>VLOOKUP(Tabel64[[#This Row],[Haltenr vv]],'[1]instappers Syntus'!$B:$F,5,FALSE)</f>
        <v>3.9544999999999999</v>
      </c>
      <c r="O147" s="2">
        <f>Tabel64[[#This Row],[Instappers Syntus]]+Tabel64[[#This Row],[Instappers U-OV]]</f>
        <v>3.9544999999999999</v>
      </c>
    </row>
    <row r="148" spans="1:15" x14ac:dyDescent="0.3">
      <c r="A148" s="7" t="s">
        <v>386</v>
      </c>
      <c r="B148" s="2">
        <v>51110160</v>
      </c>
      <c r="C148" s="1" t="s">
        <v>387</v>
      </c>
      <c r="D148" s="1" t="s">
        <v>388</v>
      </c>
      <c r="E148" s="1" t="s">
        <v>15</v>
      </c>
      <c r="F148" s="1" t="s">
        <v>15</v>
      </c>
      <c r="G148" s="1" t="s">
        <v>16</v>
      </c>
      <c r="H148" s="1" t="s">
        <v>389</v>
      </c>
      <c r="I148" s="1" t="s">
        <v>18</v>
      </c>
      <c r="J148" s="1">
        <v>1</v>
      </c>
      <c r="K148" s="1" t="s">
        <v>61</v>
      </c>
      <c r="L148" s="3" t="s">
        <v>20</v>
      </c>
      <c r="M148" s="2">
        <v>0</v>
      </c>
      <c r="N148" s="2">
        <f>VLOOKUP(Tabel64[[#This Row],[Haltenr vv]],'[1]instappers Syntus'!$B:$F,5,FALSE)</f>
        <v>3.8635999999999999</v>
      </c>
      <c r="O148" s="2">
        <f>Tabel64[[#This Row],[Instappers Syntus]]+Tabel64[[#This Row],[Instappers U-OV]]</f>
        <v>3.8635999999999999</v>
      </c>
    </row>
    <row r="149" spans="1:15" x14ac:dyDescent="0.3">
      <c r="A149" s="8" t="s">
        <v>379</v>
      </c>
      <c r="B149" s="5">
        <v>50620020</v>
      </c>
      <c r="C149" s="4" t="s">
        <v>380</v>
      </c>
      <c r="D149" s="4" t="s">
        <v>115</v>
      </c>
      <c r="E149" s="4" t="s">
        <v>116</v>
      </c>
      <c r="F149" s="4" t="s">
        <v>15</v>
      </c>
      <c r="G149" s="4" t="s">
        <v>16</v>
      </c>
      <c r="H149" s="4" t="s">
        <v>117</v>
      </c>
      <c r="I149" s="4" t="s">
        <v>18</v>
      </c>
      <c r="J149" s="4">
        <v>1</v>
      </c>
      <c r="K149" s="4" t="s">
        <v>19</v>
      </c>
      <c r="L149" s="6" t="s">
        <v>20</v>
      </c>
      <c r="M149" s="17">
        <v>0</v>
      </c>
      <c r="N149" s="2">
        <f>VLOOKUP(Tabel64[[#This Row],[Haltenr vv]],'[1]instappers Syntus'!$B:$F,5,FALSE)</f>
        <v>3.8180999999999998</v>
      </c>
      <c r="O149" s="2">
        <f>Tabel64[[#This Row],[Instappers Syntus]]+Tabel64[[#This Row],[Instappers U-OV]]</f>
        <v>3.8180999999999998</v>
      </c>
    </row>
    <row r="150" spans="1:15" x14ac:dyDescent="0.3">
      <c r="A150" s="7" t="s">
        <v>669</v>
      </c>
      <c r="B150" s="2">
        <v>59590010</v>
      </c>
      <c r="C150" s="1" t="s">
        <v>670</v>
      </c>
      <c r="D150" s="1" t="s">
        <v>249</v>
      </c>
      <c r="E150" s="1" t="s">
        <v>250</v>
      </c>
      <c r="F150" s="1" t="s">
        <v>15</v>
      </c>
      <c r="G150" s="1" t="s">
        <v>16</v>
      </c>
      <c r="H150" s="1" t="s">
        <v>251</v>
      </c>
      <c r="I150" s="1" t="s">
        <v>150</v>
      </c>
      <c r="J150" s="1"/>
      <c r="K150" s="1"/>
      <c r="L150" s="3"/>
      <c r="M150" s="17">
        <v>0</v>
      </c>
      <c r="N150" s="2">
        <f>VLOOKUP(Tabel64[[#This Row],[Haltenr vv]],'[1]instappers Syntus'!$B:$F,5,FALSE)</f>
        <v>3.7726999999999999</v>
      </c>
      <c r="O150" s="2">
        <f>Tabel64[[#This Row],[Instappers Syntus]]+Tabel64[[#This Row],[Instappers U-OV]]</f>
        <v>3.7726999999999999</v>
      </c>
    </row>
    <row r="151" spans="1:15" x14ac:dyDescent="0.3">
      <c r="A151" s="8" t="s">
        <v>373</v>
      </c>
      <c r="B151" s="5">
        <v>50450080</v>
      </c>
      <c r="C151" s="4" t="s">
        <v>147</v>
      </c>
      <c r="D151" s="4" t="s">
        <v>148</v>
      </c>
      <c r="E151" s="4" t="s">
        <v>148</v>
      </c>
      <c r="F151" s="4" t="s">
        <v>15</v>
      </c>
      <c r="G151" s="4" t="s">
        <v>16</v>
      </c>
      <c r="H151" s="4" t="s">
        <v>374</v>
      </c>
      <c r="I151" s="4" t="s">
        <v>150</v>
      </c>
      <c r="J151" s="4"/>
      <c r="K151" s="4"/>
      <c r="L151" s="6"/>
      <c r="M151" s="2">
        <v>0</v>
      </c>
      <c r="N151" s="2">
        <f>VLOOKUP(Tabel64[[#This Row],[Haltenr vv]],'[1]instappers Syntus'!$B:$F,5,FALSE)</f>
        <v>3.7271999999999998</v>
      </c>
      <c r="O151" s="2">
        <f>Tabel64[[#This Row],[Instappers Syntus]]+Tabel64[[#This Row],[Instappers U-OV]]</f>
        <v>3.7271999999999998</v>
      </c>
    </row>
    <row r="152" spans="1:15" x14ac:dyDescent="0.3">
      <c r="A152" s="7" t="s">
        <v>559</v>
      </c>
      <c r="B152" s="2">
        <v>51210040</v>
      </c>
      <c r="C152" s="1" t="s">
        <v>560</v>
      </c>
      <c r="D152" s="1" t="s">
        <v>498</v>
      </c>
      <c r="E152" s="1" t="s">
        <v>29</v>
      </c>
      <c r="F152" s="1" t="s">
        <v>15</v>
      </c>
      <c r="G152" s="1" t="s">
        <v>16</v>
      </c>
      <c r="H152" s="1" t="s">
        <v>389</v>
      </c>
      <c r="I152" s="1" t="s">
        <v>150</v>
      </c>
      <c r="J152" s="1"/>
      <c r="K152" s="1"/>
      <c r="L152" s="3"/>
      <c r="M152" s="17">
        <v>0</v>
      </c>
      <c r="N152" s="2">
        <f>VLOOKUP(Tabel64[[#This Row],[Haltenr vv]],'[1]instappers Syntus'!$B:$F,5,FALSE)</f>
        <v>3.7271999999999998</v>
      </c>
      <c r="O152" s="2">
        <f>Tabel64[[#This Row],[Instappers Syntus]]+Tabel64[[#This Row],[Instappers U-OV]]</f>
        <v>3.7271999999999998</v>
      </c>
    </row>
    <row r="153" spans="1:15" x14ac:dyDescent="0.3">
      <c r="A153" s="8" t="s">
        <v>268</v>
      </c>
      <c r="B153" s="5">
        <v>51531090</v>
      </c>
      <c r="C153" s="4" t="s">
        <v>253</v>
      </c>
      <c r="D153" s="4" t="s">
        <v>123</v>
      </c>
      <c r="E153" s="4" t="s">
        <v>124</v>
      </c>
      <c r="F153" s="4" t="s">
        <v>15</v>
      </c>
      <c r="G153" s="4" t="s">
        <v>16</v>
      </c>
      <c r="H153" s="4" t="s">
        <v>269</v>
      </c>
      <c r="I153" s="4" t="s">
        <v>18</v>
      </c>
      <c r="J153" s="4">
        <v>1</v>
      </c>
      <c r="K153" s="4" t="s">
        <v>61</v>
      </c>
      <c r="L153" s="6" t="s">
        <v>20</v>
      </c>
      <c r="M153" s="17">
        <v>0</v>
      </c>
      <c r="N153" s="2">
        <f>VLOOKUP(Tabel64[[#This Row],[Haltenr vv]],'[1]instappers Syntus'!$B:$F,5,FALSE)</f>
        <v>3.7271999999999998</v>
      </c>
      <c r="O153" s="2">
        <f>Tabel64[[#This Row],[Instappers Syntus]]+Tabel64[[#This Row],[Instappers U-OV]]</f>
        <v>3.7271999999999998</v>
      </c>
    </row>
    <row r="154" spans="1:15" x14ac:dyDescent="0.3">
      <c r="A154" s="8" t="s">
        <v>481</v>
      </c>
      <c r="B154" s="5">
        <v>50490120</v>
      </c>
      <c r="C154" s="4" t="s">
        <v>482</v>
      </c>
      <c r="D154" s="4" t="s">
        <v>63</v>
      </c>
      <c r="E154" s="4" t="s">
        <v>52</v>
      </c>
      <c r="F154" s="4" t="s">
        <v>15</v>
      </c>
      <c r="G154" s="4" t="s">
        <v>16</v>
      </c>
      <c r="H154" s="4" t="s">
        <v>218</v>
      </c>
      <c r="I154" s="4" t="s">
        <v>150</v>
      </c>
      <c r="J154" s="4"/>
      <c r="K154" s="4"/>
      <c r="L154" s="6"/>
      <c r="M154" s="17">
        <f>VLOOKUP(B154,'[1]instappers U OV'!$A$1:G1743,7,FALSE)</f>
        <v>3.6818181818181817</v>
      </c>
      <c r="N154" s="2">
        <v>0</v>
      </c>
      <c r="O154" s="2">
        <f>Tabel64[[#This Row],[Instappers Syntus]]+Tabel64[[#This Row],[Instappers U-OV]]</f>
        <v>3.6818181818181817</v>
      </c>
    </row>
    <row r="155" spans="1:15" x14ac:dyDescent="0.3">
      <c r="A155" s="8" t="s">
        <v>468</v>
      </c>
      <c r="B155" s="5">
        <v>50450040</v>
      </c>
      <c r="C155" s="4" t="s">
        <v>226</v>
      </c>
      <c r="D155" s="4" t="s">
        <v>282</v>
      </c>
      <c r="E155" s="4" t="s">
        <v>148</v>
      </c>
      <c r="F155" s="4" t="s">
        <v>15</v>
      </c>
      <c r="G155" s="4" t="s">
        <v>16</v>
      </c>
      <c r="H155" s="4" t="s">
        <v>469</v>
      </c>
      <c r="I155" s="4" t="s">
        <v>18</v>
      </c>
      <c r="J155" s="4">
        <v>1</v>
      </c>
      <c r="K155" s="4" t="s">
        <v>19</v>
      </c>
      <c r="L155" s="6" t="s">
        <v>20</v>
      </c>
      <c r="M155" s="2">
        <v>0</v>
      </c>
      <c r="N155" s="2">
        <f>VLOOKUP(Tabel64[[#This Row],[Haltenr vv]],'[1]instappers Syntus'!$B:$F,5,FALSE)</f>
        <v>3.6362999999999999</v>
      </c>
      <c r="O155" s="2">
        <f>Tabel64[[#This Row],[Instappers Syntus]]+Tabel64[[#This Row],[Instappers U-OV]]</f>
        <v>3.6362999999999999</v>
      </c>
    </row>
    <row r="156" spans="1:15" x14ac:dyDescent="0.3">
      <c r="A156" s="7" t="s">
        <v>338</v>
      </c>
      <c r="B156" s="2">
        <v>50520084</v>
      </c>
      <c r="C156" s="1" t="s">
        <v>339</v>
      </c>
      <c r="D156" s="1" t="s">
        <v>23</v>
      </c>
      <c r="E156" s="1" t="s">
        <v>24</v>
      </c>
      <c r="F156" s="1" t="s">
        <v>15</v>
      </c>
      <c r="G156" s="1" t="s">
        <v>16</v>
      </c>
      <c r="H156" s="1" t="s">
        <v>117</v>
      </c>
      <c r="I156" s="1" t="s">
        <v>18</v>
      </c>
      <c r="J156" s="1">
        <v>1</v>
      </c>
      <c r="K156" s="1" t="s">
        <v>19</v>
      </c>
      <c r="L156" s="3" t="s">
        <v>20</v>
      </c>
      <c r="M156" s="2">
        <v>0</v>
      </c>
      <c r="N156" s="2">
        <f>VLOOKUP(Tabel64[[#This Row],[Haltenr vv]],'[1]instappers Syntus'!$B:$F,5,FALSE)</f>
        <v>3.6362999999999999</v>
      </c>
      <c r="O156" s="2">
        <f>Tabel64[[#This Row],[Instappers Syntus]]+Tabel64[[#This Row],[Instappers U-OV]]</f>
        <v>3.6362999999999999</v>
      </c>
    </row>
    <row r="157" spans="1:15" x14ac:dyDescent="0.3">
      <c r="A157" s="7" t="s">
        <v>421</v>
      </c>
      <c r="B157" s="2">
        <v>51410020</v>
      </c>
      <c r="C157" s="1" t="s">
        <v>422</v>
      </c>
      <c r="D157" s="1" t="s">
        <v>423</v>
      </c>
      <c r="E157" s="1" t="s">
        <v>29</v>
      </c>
      <c r="F157" s="1" t="s">
        <v>15</v>
      </c>
      <c r="G157" s="1" t="s">
        <v>16</v>
      </c>
      <c r="H157" s="1" t="s">
        <v>389</v>
      </c>
      <c r="I157" s="1" t="s">
        <v>18</v>
      </c>
      <c r="J157" s="1">
        <v>1</v>
      </c>
      <c r="K157" s="1" t="s">
        <v>61</v>
      </c>
      <c r="L157" s="3" t="s">
        <v>20</v>
      </c>
      <c r="M157" s="2">
        <v>0</v>
      </c>
      <c r="N157" s="2">
        <f>VLOOKUP(Tabel64[[#This Row],[Haltenr vv]],'[1]instappers Syntus'!$B:$F,5,FALSE)</f>
        <v>3.6362999999999999</v>
      </c>
      <c r="O157" s="2">
        <f>Tabel64[[#This Row],[Instappers Syntus]]+Tabel64[[#This Row],[Instappers U-OV]]</f>
        <v>3.6362999999999999</v>
      </c>
    </row>
    <row r="158" spans="1:15" x14ac:dyDescent="0.3">
      <c r="A158" s="8" t="s">
        <v>585</v>
      </c>
      <c r="B158" s="5">
        <v>50190070</v>
      </c>
      <c r="C158" s="4" t="s">
        <v>348</v>
      </c>
      <c r="D158" s="4" t="s">
        <v>52</v>
      </c>
      <c r="E158" s="4" t="s">
        <v>52</v>
      </c>
      <c r="F158" s="4" t="s">
        <v>15</v>
      </c>
      <c r="G158" s="4" t="s">
        <v>16</v>
      </c>
      <c r="H158" s="4" t="s">
        <v>586</v>
      </c>
      <c r="I158" s="4" t="s">
        <v>150</v>
      </c>
      <c r="J158" s="4"/>
      <c r="K158" s="4"/>
      <c r="L158" s="6"/>
      <c r="M158" s="17">
        <f>VLOOKUP(B158,'[1]instappers U OV'!$A$1:G1781,7,FALSE)</f>
        <v>3.5909090909090908</v>
      </c>
      <c r="N158" s="2">
        <v>0</v>
      </c>
      <c r="O158" s="2">
        <f>Tabel64[[#This Row],[Instappers Syntus]]+Tabel64[[#This Row],[Instappers U-OV]]</f>
        <v>3.5909090909090908</v>
      </c>
    </row>
    <row r="159" spans="1:15" x14ac:dyDescent="0.3">
      <c r="A159" s="8" t="s">
        <v>414</v>
      </c>
      <c r="B159" s="5">
        <v>50400360</v>
      </c>
      <c r="C159" s="4" t="s">
        <v>415</v>
      </c>
      <c r="D159" s="4" t="s">
        <v>43</v>
      </c>
      <c r="E159" s="4" t="s">
        <v>44</v>
      </c>
      <c r="F159" s="4" t="s">
        <v>15</v>
      </c>
      <c r="G159" s="4" t="s">
        <v>16</v>
      </c>
      <c r="H159" s="4" t="s">
        <v>416</v>
      </c>
      <c r="I159" s="4" t="s">
        <v>18</v>
      </c>
      <c r="J159" s="4">
        <v>1</v>
      </c>
      <c r="K159" s="4" t="s">
        <v>61</v>
      </c>
      <c r="L159" s="6" t="s">
        <v>20</v>
      </c>
      <c r="M159" s="2">
        <v>0</v>
      </c>
      <c r="N159" s="2">
        <f>VLOOKUP(Tabel64[[#This Row],[Haltenr vv]],'[1]instappers Syntus'!$B:$F,5,FALSE)</f>
        <v>3.5909</v>
      </c>
      <c r="O159" s="2">
        <f>Tabel64[[#This Row],[Instappers Syntus]]+Tabel64[[#This Row],[Instappers U-OV]]</f>
        <v>3.5909</v>
      </c>
    </row>
    <row r="160" spans="1:15" x14ac:dyDescent="0.3">
      <c r="A160" s="7" t="s">
        <v>474</v>
      </c>
      <c r="B160" s="2">
        <v>50450030</v>
      </c>
      <c r="C160" s="1" t="s">
        <v>475</v>
      </c>
      <c r="D160" s="1" t="s">
        <v>282</v>
      </c>
      <c r="E160" s="1" t="s">
        <v>148</v>
      </c>
      <c r="F160" s="1" t="s">
        <v>15</v>
      </c>
      <c r="G160" s="1" t="s">
        <v>16</v>
      </c>
      <c r="H160" s="1" t="s">
        <v>283</v>
      </c>
      <c r="I160" s="1" t="s">
        <v>18</v>
      </c>
      <c r="J160" s="1">
        <v>1</v>
      </c>
      <c r="K160" s="1" t="s">
        <v>61</v>
      </c>
      <c r="L160" s="3" t="s">
        <v>72</v>
      </c>
      <c r="M160" s="17">
        <v>0</v>
      </c>
      <c r="N160" s="2">
        <f>VLOOKUP(Tabel64[[#This Row],[Haltenr vv]],'[1]instappers Syntus'!$B:$F,5,FALSE)</f>
        <v>3.5</v>
      </c>
      <c r="O160" s="2">
        <f>Tabel64[[#This Row],[Instappers Syntus]]+Tabel64[[#This Row],[Instappers U-OV]]</f>
        <v>3.5</v>
      </c>
    </row>
    <row r="161" spans="1:15" x14ac:dyDescent="0.3">
      <c r="A161" s="7" t="s">
        <v>784</v>
      </c>
      <c r="B161" s="2">
        <v>59590050</v>
      </c>
      <c r="C161" s="1" t="s">
        <v>745</v>
      </c>
      <c r="D161" s="1" t="s">
        <v>717</v>
      </c>
      <c r="E161" s="1" t="s">
        <v>250</v>
      </c>
      <c r="F161" s="1" t="s">
        <v>15</v>
      </c>
      <c r="G161" s="1" t="s">
        <v>16</v>
      </c>
      <c r="H161" s="1" t="s">
        <v>785</v>
      </c>
      <c r="I161" s="1" t="s">
        <v>150</v>
      </c>
      <c r="J161" s="1"/>
      <c r="K161" s="1"/>
      <c r="L161" s="3"/>
      <c r="M161" s="17">
        <f>VLOOKUP(B161,'[1]instappers U OV'!$A$1:G1708,7,FALSE)</f>
        <v>0.77272727272727271</v>
      </c>
      <c r="N161" s="2">
        <f>VLOOKUP(Tabel64[[#This Row],[Haltenr vv]],'[1]instappers Syntus'!$B:$F,5,FALSE)</f>
        <v>2.6818</v>
      </c>
      <c r="O161" s="2">
        <f>Tabel64[[#This Row],[Instappers Syntus]]+Tabel64[[#This Row],[Instappers U-OV]]</f>
        <v>3.4545272727272724</v>
      </c>
    </row>
    <row r="162" spans="1:15" x14ac:dyDescent="0.3">
      <c r="A162" s="8" t="s">
        <v>432</v>
      </c>
      <c r="B162" s="5">
        <v>50420170</v>
      </c>
      <c r="C162" s="4" t="s">
        <v>433</v>
      </c>
      <c r="D162" s="4" t="s">
        <v>137</v>
      </c>
      <c r="E162" s="4" t="s">
        <v>153</v>
      </c>
      <c r="F162" s="4" t="s">
        <v>15</v>
      </c>
      <c r="G162" s="4" t="s">
        <v>16</v>
      </c>
      <c r="H162" s="4" t="s">
        <v>120</v>
      </c>
      <c r="I162" s="4" t="s">
        <v>18</v>
      </c>
      <c r="J162" s="4">
        <v>1</v>
      </c>
      <c r="K162" s="4" t="s">
        <v>61</v>
      </c>
      <c r="L162" s="6" t="s">
        <v>20</v>
      </c>
      <c r="M162" s="17">
        <f>VLOOKUP(B162,'[1]instappers U OV'!$A$1:G1493,7,FALSE)</f>
        <v>0.63636363636363635</v>
      </c>
      <c r="N162" s="2">
        <f>VLOOKUP(Tabel64[[#This Row],[Haltenr vv]],'[1]instappers Syntus'!$B:$F,5,FALSE)</f>
        <v>2.8180999999999998</v>
      </c>
      <c r="O162" s="2">
        <f>Tabel64[[#This Row],[Instappers Syntus]]+Tabel64[[#This Row],[Instappers U-OV]]</f>
        <v>3.4544636363636361</v>
      </c>
    </row>
    <row r="163" spans="1:15" x14ac:dyDescent="0.3">
      <c r="A163" s="8" t="s">
        <v>518</v>
      </c>
      <c r="B163" s="5">
        <v>59200020</v>
      </c>
      <c r="C163" s="4" t="s">
        <v>519</v>
      </c>
      <c r="D163" s="4" t="s">
        <v>520</v>
      </c>
      <c r="E163" s="4" t="s">
        <v>14</v>
      </c>
      <c r="F163" s="4" t="s">
        <v>15</v>
      </c>
      <c r="G163" s="4" t="s">
        <v>16</v>
      </c>
      <c r="H163" s="4" t="s">
        <v>521</v>
      </c>
      <c r="I163" s="4" t="s">
        <v>150</v>
      </c>
      <c r="J163" s="4"/>
      <c r="K163" s="4"/>
      <c r="L163" s="6"/>
      <c r="M163" s="17">
        <f>VLOOKUP(B163,'[1]instappers U OV'!$A$1:G1801,7,FALSE)</f>
        <v>3.3636363636363638</v>
      </c>
      <c r="N163" s="17">
        <v>0</v>
      </c>
      <c r="O163" s="2">
        <f>Tabel64[[#This Row],[Instappers Syntus]]+Tabel64[[#This Row],[Instappers U-OV]]</f>
        <v>3.3636363636363638</v>
      </c>
    </row>
    <row r="164" spans="1:15" x14ac:dyDescent="0.3">
      <c r="A164" s="7" t="s">
        <v>483</v>
      </c>
      <c r="B164" s="2">
        <v>40700060</v>
      </c>
      <c r="C164" s="1" t="s">
        <v>484</v>
      </c>
      <c r="D164" s="1" t="s">
        <v>66</v>
      </c>
      <c r="E164" s="1" t="s">
        <v>67</v>
      </c>
      <c r="F164" s="1" t="s">
        <v>15</v>
      </c>
      <c r="G164" s="1" t="s">
        <v>16</v>
      </c>
      <c r="H164" s="1" t="s">
        <v>485</v>
      </c>
      <c r="I164" s="1" t="s">
        <v>150</v>
      </c>
      <c r="J164" s="1"/>
      <c r="K164" s="1"/>
      <c r="L164" s="3"/>
      <c r="M164" s="17">
        <v>0</v>
      </c>
      <c r="N164" s="17">
        <f>VLOOKUP(Tabel64[[#This Row],[Haltenr vv]],'[1]instappers Syntus'!$B:$F,5,FALSE)</f>
        <v>3.3635999999999999</v>
      </c>
      <c r="O164" s="2">
        <f>Tabel64[[#This Row],[Instappers Syntus]]+Tabel64[[#This Row],[Instappers U-OV]]</f>
        <v>3.3635999999999999</v>
      </c>
    </row>
    <row r="165" spans="1:15" x14ac:dyDescent="0.3">
      <c r="A165" s="7" t="s">
        <v>409</v>
      </c>
      <c r="B165" s="2">
        <v>50610010</v>
      </c>
      <c r="C165" s="1" t="s">
        <v>362</v>
      </c>
      <c r="D165" s="1" t="s">
        <v>157</v>
      </c>
      <c r="E165" s="1" t="s">
        <v>158</v>
      </c>
      <c r="F165" s="1" t="s">
        <v>15</v>
      </c>
      <c r="G165" s="1" t="s">
        <v>16</v>
      </c>
      <c r="H165" s="1" t="s">
        <v>142</v>
      </c>
      <c r="I165" s="1" t="s">
        <v>18</v>
      </c>
      <c r="J165" s="1">
        <v>1</v>
      </c>
      <c r="K165" s="1" t="s">
        <v>19</v>
      </c>
      <c r="L165" s="3" t="s">
        <v>20</v>
      </c>
      <c r="M165" s="17">
        <v>0</v>
      </c>
      <c r="N165" s="2">
        <f>VLOOKUP(Tabel64[[#This Row],[Haltenr vv]],'[1]instappers Syntus'!$B:$F,5,FALSE)</f>
        <v>3.3180999999999998</v>
      </c>
      <c r="O165" s="2">
        <f>Tabel64[[#This Row],[Instappers Syntus]]+Tabel64[[#This Row],[Instappers U-OV]]</f>
        <v>3.3180999999999998</v>
      </c>
    </row>
    <row r="166" spans="1:15" x14ac:dyDescent="0.3">
      <c r="A166" s="7" t="s">
        <v>445</v>
      </c>
      <c r="B166" s="2">
        <v>51300180</v>
      </c>
      <c r="C166" s="1" t="s">
        <v>446</v>
      </c>
      <c r="D166" s="1" t="s">
        <v>237</v>
      </c>
      <c r="E166" s="1" t="s">
        <v>238</v>
      </c>
      <c r="F166" s="1" t="s">
        <v>15</v>
      </c>
      <c r="G166" s="1" t="s">
        <v>16</v>
      </c>
      <c r="H166" s="1" t="s">
        <v>239</v>
      </c>
      <c r="I166" s="1" t="s">
        <v>150</v>
      </c>
      <c r="J166" s="1"/>
      <c r="K166" s="1"/>
      <c r="L166" s="3"/>
      <c r="M166" s="2">
        <v>0</v>
      </c>
      <c r="N166" s="2">
        <f>VLOOKUP(Tabel64[[#This Row],[Haltenr vv]],'[1]instappers Syntus'!$B:$F,5,FALSE)</f>
        <v>3.2726999999999999</v>
      </c>
      <c r="O166" s="2">
        <f>Tabel64[[#This Row],[Instappers Syntus]]+Tabel64[[#This Row],[Instappers U-OV]]</f>
        <v>3.2726999999999999</v>
      </c>
    </row>
    <row r="167" spans="1:15" x14ac:dyDescent="0.3">
      <c r="A167" s="8" t="s">
        <v>486</v>
      </c>
      <c r="B167" s="5">
        <v>50320150</v>
      </c>
      <c r="C167" s="4" t="s">
        <v>487</v>
      </c>
      <c r="D167" s="4" t="s">
        <v>137</v>
      </c>
      <c r="E167" s="4" t="s">
        <v>153</v>
      </c>
      <c r="F167" s="4" t="s">
        <v>15</v>
      </c>
      <c r="G167" s="4" t="s">
        <v>16</v>
      </c>
      <c r="H167" s="4" t="s">
        <v>120</v>
      </c>
      <c r="I167" s="4" t="s">
        <v>18</v>
      </c>
      <c r="J167" s="4">
        <v>1</v>
      </c>
      <c r="K167" s="4" t="s">
        <v>61</v>
      </c>
      <c r="L167" s="6" t="s">
        <v>20</v>
      </c>
      <c r="M167" s="2">
        <f>VLOOKUP(B167,'[1]instappers U OV'!$A$1:G1469,7,FALSE)</f>
        <v>0.54545454545454541</v>
      </c>
      <c r="N167" s="2">
        <f>VLOOKUP(Tabel64[[#This Row],[Haltenr vv]],'[1]instappers Syntus'!$B:$F,5,FALSE)</f>
        <v>2.6362999999999999</v>
      </c>
      <c r="O167" s="2">
        <f>Tabel64[[#This Row],[Instappers Syntus]]+Tabel64[[#This Row],[Instappers U-OV]]</f>
        <v>3.1817545454545453</v>
      </c>
    </row>
    <row r="168" spans="1:15" x14ac:dyDescent="0.3">
      <c r="A168" s="7" t="s">
        <v>460</v>
      </c>
      <c r="B168" s="2">
        <v>51531060</v>
      </c>
      <c r="C168" s="1" t="s">
        <v>404</v>
      </c>
      <c r="D168" s="1" t="s">
        <v>405</v>
      </c>
      <c r="E168" s="1" t="s">
        <v>124</v>
      </c>
      <c r="F168" s="1" t="s">
        <v>15</v>
      </c>
      <c r="G168" s="1" t="s">
        <v>16</v>
      </c>
      <c r="H168" s="1" t="s">
        <v>461</v>
      </c>
      <c r="I168" s="1" t="s">
        <v>18</v>
      </c>
      <c r="J168" s="1">
        <v>1</v>
      </c>
      <c r="K168" s="1" t="s">
        <v>61</v>
      </c>
      <c r="L168" s="3" t="s">
        <v>20</v>
      </c>
      <c r="M168" s="17">
        <v>0</v>
      </c>
      <c r="N168" s="2">
        <f>VLOOKUP(Tabel64[[#This Row],[Haltenr vv]],'[1]instappers Syntus'!$B:$F,5,FALSE)</f>
        <v>3.0909</v>
      </c>
      <c r="O168" s="2">
        <f>Tabel64[[#This Row],[Instappers Syntus]]+Tabel64[[#This Row],[Instappers U-OV]]</f>
        <v>3.0909</v>
      </c>
    </row>
    <row r="169" spans="1:15" x14ac:dyDescent="0.3">
      <c r="A169" s="7" t="s">
        <v>522</v>
      </c>
      <c r="B169" s="2">
        <v>59490020</v>
      </c>
      <c r="C169" s="1" t="s">
        <v>523</v>
      </c>
      <c r="D169" s="1" t="s">
        <v>524</v>
      </c>
      <c r="E169" s="1" t="s">
        <v>179</v>
      </c>
      <c r="F169" s="1" t="s">
        <v>15</v>
      </c>
      <c r="G169" s="1" t="s">
        <v>16</v>
      </c>
      <c r="H169" s="1" t="s">
        <v>525</v>
      </c>
      <c r="I169" s="1" t="s">
        <v>18</v>
      </c>
      <c r="J169" s="1">
        <v>1</v>
      </c>
      <c r="K169" s="1" t="s">
        <v>61</v>
      </c>
      <c r="L169" s="3" t="s">
        <v>20</v>
      </c>
      <c r="M169" s="17">
        <f>VLOOKUP(B169,'[1]instappers U OV'!$A$1:G1738,7,FALSE)</f>
        <v>3.0454545454545454</v>
      </c>
      <c r="N169" s="2">
        <v>0</v>
      </c>
      <c r="O169" s="2">
        <f>Tabel64[[#This Row],[Instappers Syntus]]+Tabel64[[#This Row],[Instappers U-OV]]</f>
        <v>3.0454545454545454</v>
      </c>
    </row>
    <row r="170" spans="1:15" x14ac:dyDescent="0.3">
      <c r="A170" s="7" t="s">
        <v>515</v>
      </c>
      <c r="B170" s="2">
        <v>58442470</v>
      </c>
      <c r="C170" s="1" t="s">
        <v>463</v>
      </c>
      <c r="D170" s="1" t="s">
        <v>464</v>
      </c>
      <c r="E170" s="1" t="s">
        <v>108</v>
      </c>
      <c r="F170" s="1" t="s">
        <v>15</v>
      </c>
      <c r="G170" s="1" t="s">
        <v>16</v>
      </c>
      <c r="H170" s="1" t="s">
        <v>516</v>
      </c>
      <c r="I170" s="1" t="s">
        <v>150</v>
      </c>
      <c r="J170" s="1"/>
      <c r="K170" s="1"/>
      <c r="L170" s="3"/>
      <c r="M170" s="2">
        <v>0</v>
      </c>
      <c r="N170" s="2">
        <f>VLOOKUP(Tabel64[[#This Row],[Haltenr vv]],'[1]instappers Syntus'!$B:$F,5,FALSE)</f>
        <v>3.0453999999999999</v>
      </c>
      <c r="O170" s="2">
        <f>Tabel64[[#This Row],[Instappers Syntus]]+Tabel64[[#This Row],[Instappers U-OV]]</f>
        <v>3.0453999999999999</v>
      </c>
    </row>
    <row r="171" spans="1:15" x14ac:dyDescent="0.3">
      <c r="A171" s="7" t="s">
        <v>438</v>
      </c>
      <c r="B171" s="2">
        <v>50400310</v>
      </c>
      <c r="C171" s="1" t="s">
        <v>439</v>
      </c>
      <c r="D171" s="1" t="s">
        <v>43</v>
      </c>
      <c r="E171" s="1" t="s">
        <v>44</v>
      </c>
      <c r="F171" s="1" t="s">
        <v>15</v>
      </c>
      <c r="G171" s="1" t="s">
        <v>16</v>
      </c>
      <c r="H171" s="1" t="s">
        <v>259</v>
      </c>
      <c r="I171" s="1" t="s">
        <v>18</v>
      </c>
      <c r="J171" s="1">
        <v>1</v>
      </c>
      <c r="K171" s="1" t="s">
        <v>61</v>
      </c>
      <c r="L171" s="3" t="s">
        <v>20</v>
      </c>
      <c r="M171" s="2">
        <v>0</v>
      </c>
      <c r="N171" s="2">
        <f>VLOOKUP(Tabel64[[#This Row],[Haltenr vv]],'[1]instappers Syntus'!$B:$F,5,FALSE)</f>
        <v>3</v>
      </c>
      <c r="O171" s="2">
        <f>Tabel64[[#This Row],[Instappers Syntus]]+Tabel64[[#This Row],[Instappers U-OV]]</f>
        <v>3</v>
      </c>
    </row>
    <row r="172" spans="1:15" x14ac:dyDescent="0.3">
      <c r="A172" s="8" t="s">
        <v>503</v>
      </c>
      <c r="B172" s="5">
        <v>51310020</v>
      </c>
      <c r="C172" s="4" t="s">
        <v>504</v>
      </c>
      <c r="D172" s="4" t="s">
        <v>498</v>
      </c>
      <c r="E172" s="4" t="s">
        <v>29</v>
      </c>
      <c r="F172" s="4" t="s">
        <v>15</v>
      </c>
      <c r="G172" s="4" t="s">
        <v>16</v>
      </c>
      <c r="H172" s="4" t="s">
        <v>389</v>
      </c>
      <c r="I172" s="4" t="s">
        <v>18</v>
      </c>
      <c r="J172" s="4">
        <v>1</v>
      </c>
      <c r="K172" s="4" t="s">
        <v>61</v>
      </c>
      <c r="L172" s="6" t="s">
        <v>20</v>
      </c>
      <c r="M172" s="2">
        <v>0</v>
      </c>
      <c r="N172" s="2">
        <f>VLOOKUP(Tabel64[[#This Row],[Haltenr vv]],'[1]instappers Syntus'!$B:$F,5,FALSE)</f>
        <v>2.9089999999999998</v>
      </c>
      <c r="O172" s="2">
        <f>Tabel64[[#This Row],[Instappers Syntus]]+Tabel64[[#This Row],[Instappers U-OV]]</f>
        <v>2.9089999999999998</v>
      </c>
    </row>
    <row r="173" spans="1:15" x14ac:dyDescent="0.3">
      <c r="A173" s="8" t="s">
        <v>476</v>
      </c>
      <c r="B173" s="5">
        <v>50800340</v>
      </c>
      <c r="C173" s="4" t="s">
        <v>477</v>
      </c>
      <c r="D173" s="4" t="s">
        <v>66</v>
      </c>
      <c r="E173" s="4" t="s">
        <v>67</v>
      </c>
      <c r="F173" s="4" t="s">
        <v>15</v>
      </c>
      <c r="G173" s="4" t="s">
        <v>16</v>
      </c>
      <c r="H173" s="4" t="s">
        <v>478</v>
      </c>
      <c r="I173" s="4" t="s">
        <v>18</v>
      </c>
      <c r="J173" s="4">
        <v>1</v>
      </c>
      <c r="K173" s="4" t="s">
        <v>61</v>
      </c>
      <c r="L173" s="6" t="s">
        <v>20</v>
      </c>
      <c r="M173" s="2">
        <v>0</v>
      </c>
      <c r="N173" s="2">
        <f>VLOOKUP(Tabel64[[#This Row],[Haltenr vv]],'[1]instappers Syntus'!$B:$F,5,FALSE)</f>
        <v>2.8635999999999999</v>
      </c>
      <c r="O173" s="2">
        <f>Tabel64[[#This Row],[Instappers Syntus]]+Tabel64[[#This Row],[Instappers U-OV]]</f>
        <v>2.8635999999999999</v>
      </c>
    </row>
    <row r="174" spans="1:15" x14ac:dyDescent="0.3">
      <c r="A174" s="8" t="s">
        <v>604</v>
      </c>
      <c r="B174" s="5">
        <v>59350010</v>
      </c>
      <c r="C174" s="4" t="s">
        <v>510</v>
      </c>
      <c r="D174" s="4" t="s">
        <v>511</v>
      </c>
      <c r="E174" s="4" t="s">
        <v>59</v>
      </c>
      <c r="F174" s="4" t="s">
        <v>15</v>
      </c>
      <c r="G174" s="4" t="s">
        <v>16</v>
      </c>
      <c r="H174" s="4" t="s">
        <v>272</v>
      </c>
      <c r="I174" s="4" t="s">
        <v>18</v>
      </c>
      <c r="J174" s="4">
        <v>1</v>
      </c>
      <c r="K174" s="4" t="s">
        <v>61</v>
      </c>
      <c r="L174" s="6" t="s">
        <v>20</v>
      </c>
      <c r="M174" s="17">
        <v>0</v>
      </c>
      <c r="N174" s="2">
        <f>VLOOKUP(Tabel64[[#This Row],[Haltenr vv]],'[1]instappers Syntus'!$B:$F,5,FALSE)</f>
        <v>2.8180999999999998</v>
      </c>
      <c r="O174" s="2">
        <f>Tabel64[[#This Row],[Instappers Syntus]]+Tabel64[[#This Row],[Instappers U-OV]]</f>
        <v>2.8180999999999998</v>
      </c>
    </row>
    <row r="175" spans="1:15" x14ac:dyDescent="0.3">
      <c r="A175" s="7" t="s">
        <v>512</v>
      </c>
      <c r="B175" s="2">
        <v>50600080</v>
      </c>
      <c r="C175" s="1" t="s">
        <v>513</v>
      </c>
      <c r="D175" s="1" t="s">
        <v>98</v>
      </c>
      <c r="E175" s="1" t="s">
        <v>44</v>
      </c>
      <c r="F175" s="1" t="s">
        <v>15</v>
      </c>
      <c r="G175" s="1" t="s">
        <v>16</v>
      </c>
      <c r="H175" s="1" t="s">
        <v>514</v>
      </c>
      <c r="I175" s="1" t="s">
        <v>18</v>
      </c>
      <c r="J175" s="1">
        <v>1</v>
      </c>
      <c r="K175" s="1" t="s">
        <v>19</v>
      </c>
      <c r="L175" s="3" t="s">
        <v>20</v>
      </c>
      <c r="M175" s="17">
        <f>VLOOKUP(B175,'[1]instappers U OV'!$A$1:G1544,7,FALSE)</f>
        <v>0.27272727272727271</v>
      </c>
      <c r="N175" s="2">
        <f>VLOOKUP(Tabel64[[#This Row],[Haltenr vv]],'[1]instappers Syntus'!$B:$F,5,FALSE)</f>
        <v>2.4544999999999999</v>
      </c>
      <c r="O175" s="2">
        <f>Tabel64[[#This Row],[Instappers Syntus]]+Tabel64[[#This Row],[Instappers U-OV]]</f>
        <v>2.7272272727272728</v>
      </c>
    </row>
    <row r="176" spans="1:15" x14ac:dyDescent="0.3">
      <c r="A176" s="8" t="s">
        <v>574</v>
      </c>
      <c r="B176" s="5">
        <v>50190050</v>
      </c>
      <c r="C176" s="4" t="s">
        <v>296</v>
      </c>
      <c r="D176" s="4" t="s">
        <v>52</v>
      </c>
      <c r="E176" s="4" t="s">
        <v>52</v>
      </c>
      <c r="F176" s="4" t="s">
        <v>15</v>
      </c>
      <c r="G176" s="4" t="s">
        <v>16</v>
      </c>
      <c r="H176" s="4" t="s">
        <v>228</v>
      </c>
      <c r="I176" s="4" t="s">
        <v>150</v>
      </c>
      <c r="J176" s="4"/>
      <c r="K176" s="4"/>
      <c r="L176" s="6"/>
      <c r="M176" s="17">
        <f>VLOOKUP(B176,'[1]instappers U OV'!$A$1:G1765,7,FALSE)</f>
        <v>2.6818181818181817</v>
      </c>
      <c r="N176" s="2">
        <v>0</v>
      </c>
      <c r="O176" s="2">
        <f>Tabel64[[#This Row],[Instappers Syntus]]+Tabel64[[#This Row],[Instappers U-OV]]</f>
        <v>2.6818181818181817</v>
      </c>
    </row>
    <row r="177" spans="1:15" x14ac:dyDescent="0.3">
      <c r="A177" s="8" t="s">
        <v>443</v>
      </c>
      <c r="B177" s="5">
        <v>51310060</v>
      </c>
      <c r="C177" s="4" t="s">
        <v>444</v>
      </c>
      <c r="D177" s="4" t="s">
        <v>423</v>
      </c>
      <c r="E177" s="4" t="s">
        <v>29</v>
      </c>
      <c r="F177" s="4" t="s">
        <v>15</v>
      </c>
      <c r="G177" s="4" t="s">
        <v>16</v>
      </c>
      <c r="H177" s="4" t="s">
        <v>389</v>
      </c>
      <c r="I177" s="4" t="s">
        <v>18</v>
      </c>
      <c r="J177" s="4">
        <v>1</v>
      </c>
      <c r="K177" s="4" t="s">
        <v>61</v>
      </c>
      <c r="L177" s="6" t="s">
        <v>20</v>
      </c>
      <c r="M177" s="17">
        <v>0</v>
      </c>
      <c r="N177" s="2">
        <f>VLOOKUP(Tabel64[[#This Row],[Haltenr vv]],'[1]instappers Syntus'!$B:$F,5,FALSE)</f>
        <v>2.6362999999999999</v>
      </c>
      <c r="O177" s="2">
        <f>Tabel64[[#This Row],[Instappers Syntus]]+Tabel64[[#This Row],[Instappers U-OV]]</f>
        <v>2.6362999999999999</v>
      </c>
    </row>
    <row r="178" spans="1:15" x14ac:dyDescent="0.3">
      <c r="A178" s="7" t="s">
        <v>470</v>
      </c>
      <c r="B178" s="2">
        <v>50800010</v>
      </c>
      <c r="C178" s="1" t="s">
        <v>471</v>
      </c>
      <c r="D178" s="1" t="s">
        <v>191</v>
      </c>
      <c r="E178" s="1" t="s">
        <v>67</v>
      </c>
      <c r="F178" s="1" t="s">
        <v>15</v>
      </c>
      <c r="G178" s="1" t="s">
        <v>16</v>
      </c>
      <c r="H178" s="1" t="s">
        <v>192</v>
      </c>
      <c r="I178" s="1" t="s">
        <v>18</v>
      </c>
      <c r="J178" s="1">
        <v>1</v>
      </c>
      <c r="K178" s="1" t="s">
        <v>19</v>
      </c>
      <c r="L178" s="3" t="s">
        <v>20</v>
      </c>
      <c r="M178" s="17">
        <v>0</v>
      </c>
      <c r="N178" s="2">
        <f>VLOOKUP(Tabel64[[#This Row],[Haltenr vv]],'[1]instappers Syntus'!$B:$F,5,FALSE)</f>
        <v>2.5909</v>
      </c>
      <c r="O178" s="2">
        <f>Tabel64[[#This Row],[Instappers Syntus]]+Tabel64[[#This Row],[Instappers U-OV]]</f>
        <v>2.5909</v>
      </c>
    </row>
    <row r="179" spans="1:15" x14ac:dyDescent="0.3">
      <c r="A179" s="7" t="s">
        <v>458</v>
      </c>
      <c r="B179" s="2">
        <v>50400070</v>
      </c>
      <c r="C179" s="1" t="s">
        <v>459</v>
      </c>
      <c r="D179" s="1" t="s">
        <v>43</v>
      </c>
      <c r="E179" s="1" t="s">
        <v>44</v>
      </c>
      <c r="F179" s="1" t="s">
        <v>15</v>
      </c>
      <c r="G179" s="1" t="s">
        <v>16</v>
      </c>
      <c r="H179" s="1" t="s">
        <v>318</v>
      </c>
      <c r="I179" s="1" t="s">
        <v>18</v>
      </c>
      <c r="J179" s="1">
        <v>1</v>
      </c>
      <c r="K179" s="1" t="s">
        <v>19</v>
      </c>
      <c r="L179" s="3" t="s">
        <v>20</v>
      </c>
      <c r="M179" s="17">
        <f>VLOOKUP(B179,'[1]instappers U OV'!$A$1:G1480,7,FALSE)</f>
        <v>4.5454545454545456E-2</v>
      </c>
      <c r="N179" s="2">
        <f>VLOOKUP(Tabel64[[#This Row],[Haltenr vv]],'[1]instappers Syntus'!$B:$F,5,FALSE)</f>
        <v>2.5</v>
      </c>
      <c r="O179" s="2">
        <f>Tabel64[[#This Row],[Instappers Syntus]]+Tabel64[[#This Row],[Instappers U-OV]]</f>
        <v>2.5454545454545454</v>
      </c>
    </row>
    <row r="180" spans="1:15" x14ac:dyDescent="0.3">
      <c r="A180" s="7" t="s">
        <v>440</v>
      </c>
      <c r="B180" s="2">
        <v>50320160</v>
      </c>
      <c r="C180" s="1" t="s">
        <v>232</v>
      </c>
      <c r="D180" s="1" t="s">
        <v>137</v>
      </c>
      <c r="E180" s="1" t="s">
        <v>153</v>
      </c>
      <c r="F180" s="1" t="s">
        <v>15</v>
      </c>
      <c r="G180" s="1" t="s">
        <v>16</v>
      </c>
      <c r="H180" s="1" t="s">
        <v>95</v>
      </c>
      <c r="I180" s="1" t="s">
        <v>18</v>
      </c>
      <c r="J180" s="1">
        <v>1</v>
      </c>
      <c r="K180" s="1" t="s">
        <v>61</v>
      </c>
      <c r="L180" s="3" t="s">
        <v>20</v>
      </c>
      <c r="M180" s="17">
        <f>VLOOKUP(B180,'[1]instappers U OV'!$A$1:G1470,7,FALSE)</f>
        <v>1.7727272727272727</v>
      </c>
      <c r="N180" s="2">
        <f>VLOOKUP(Tabel64[[#This Row],[Haltenr vv]],'[1]instappers Syntus'!$B:$F,5,FALSE)</f>
        <v>0.77270000000000005</v>
      </c>
      <c r="O180" s="2">
        <f>Tabel64[[#This Row],[Instappers Syntus]]+Tabel64[[#This Row],[Instappers U-OV]]</f>
        <v>2.5454272727272729</v>
      </c>
    </row>
    <row r="181" spans="1:15" x14ac:dyDescent="0.3">
      <c r="A181" s="8" t="s">
        <v>622</v>
      </c>
      <c r="B181" s="5">
        <v>50400300</v>
      </c>
      <c r="C181" s="4" t="s">
        <v>439</v>
      </c>
      <c r="D181" s="4" t="s">
        <v>43</v>
      </c>
      <c r="E181" s="4" t="s">
        <v>44</v>
      </c>
      <c r="F181" s="4" t="s">
        <v>15</v>
      </c>
      <c r="G181" s="4" t="s">
        <v>16</v>
      </c>
      <c r="H181" s="4" t="s">
        <v>383</v>
      </c>
      <c r="I181" s="4" t="s">
        <v>18</v>
      </c>
      <c r="J181" s="4">
        <v>1</v>
      </c>
      <c r="K181" s="4" t="s">
        <v>61</v>
      </c>
      <c r="L181" s="6" t="s">
        <v>20</v>
      </c>
      <c r="M181" s="2">
        <v>0</v>
      </c>
      <c r="N181" s="2">
        <f>VLOOKUP(Tabel64[[#This Row],[Haltenr vv]],'[1]instappers Syntus'!$B:$F,5,FALSE)</f>
        <v>2.5453999999999999</v>
      </c>
      <c r="O181" s="2">
        <f>Tabel64[[#This Row],[Instappers Syntus]]+Tabel64[[#This Row],[Instappers U-OV]]</f>
        <v>2.5453999999999999</v>
      </c>
    </row>
    <row r="182" spans="1:15" x14ac:dyDescent="0.3">
      <c r="A182" s="7" t="s">
        <v>551</v>
      </c>
      <c r="B182" s="2">
        <v>59350020</v>
      </c>
      <c r="C182" s="1" t="s">
        <v>552</v>
      </c>
      <c r="D182" s="1" t="s">
        <v>202</v>
      </c>
      <c r="E182" s="1" t="s">
        <v>59</v>
      </c>
      <c r="F182" s="1" t="s">
        <v>15</v>
      </c>
      <c r="G182" s="1" t="s">
        <v>16</v>
      </c>
      <c r="H182" s="1" t="s">
        <v>203</v>
      </c>
      <c r="I182" s="1" t="s">
        <v>18</v>
      </c>
      <c r="J182" s="1">
        <v>1</v>
      </c>
      <c r="K182" s="1" t="s">
        <v>61</v>
      </c>
      <c r="L182" s="3" t="s">
        <v>20</v>
      </c>
      <c r="M182" s="17">
        <v>0</v>
      </c>
      <c r="N182" s="2">
        <f>VLOOKUP(Tabel64[[#This Row],[Haltenr vv]],'[1]instappers Syntus'!$B:$F,5,FALSE)</f>
        <v>2.5453999999999999</v>
      </c>
      <c r="O182" s="2">
        <f>Tabel64[[#This Row],[Instappers Syntus]]+Tabel64[[#This Row],[Instappers U-OV]]</f>
        <v>2.5453999999999999</v>
      </c>
    </row>
    <row r="183" spans="1:15" x14ac:dyDescent="0.3">
      <c r="A183" s="8" t="s">
        <v>428</v>
      </c>
      <c r="B183" s="5">
        <v>50500020</v>
      </c>
      <c r="C183" s="4" t="s">
        <v>429</v>
      </c>
      <c r="D183" s="4" t="s">
        <v>43</v>
      </c>
      <c r="E183" s="4" t="s">
        <v>44</v>
      </c>
      <c r="F183" s="4" t="s">
        <v>15</v>
      </c>
      <c r="G183" s="4" t="s">
        <v>16</v>
      </c>
      <c r="H183" s="4" t="s">
        <v>104</v>
      </c>
      <c r="I183" s="4" t="s">
        <v>18</v>
      </c>
      <c r="J183" s="4">
        <v>1</v>
      </c>
      <c r="K183" s="4" t="s">
        <v>61</v>
      </c>
      <c r="L183" s="6" t="s">
        <v>20</v>
      </c>
      <c r="M183" s="2">
        <v>0</v>
      </c>
      <c r="N183" s="2">
        <f>VLOOKUP(Tabel64[[#This Row],[Haltenr vv]],'[1]instappers Syntus'!$B:$F,5,FALSE)</f>
        <v>2.5</v>
      </c>
      <c r="O183" s="2">
        <f>Tabel64[[#This Row],[Instappers Syntus]]+Tabel64[[#This Row],[Instappers U-OV]]</f>
        <v>2.5</v>
      </c>
    </row>
    <row r="184" spans="1:15" x14ac:dyDescent="0.3">
      <c r="A184" s="8" t="s">
        <v>494</v>
      </c>
      <c r="B184" s="5">
        <v>50520085</v>
      </c>
      <c r="C184" s="4" t="s">
        <v>339</v>
      </c>
      <c r="D184" s="4" t="s">
        <v>23</v>
      </c>
      <c r="E184" s="4" t="s">
        <v>24</v>
      </c>
      <c r="F184" s="4" t="s">
        <v>15</v>
      </c>
      <c r="G184" s="4" t="s">
        <v>16</v>
      </c>
      <c r="H184" s="4" t="s">
        <v>495</v>
      </c>
      <c r="I184" s="4" t="s">
        <v>18</v>
      </c>
      <c r="J184" s="4">
        <v>1</v>
      </c>
      <c r="K184" s="4" t="s">
        <v>19</v>
      </c>
      <c r="L184" s="6" t="s">
        <v>20</v>
      </c>
      <c r="M184" s="17">
        <v>0</v>
      </c>
      <c r="N184" s="2">
        <f>VLOOKUP(Tabel64[[#This Row],[Haltenr vv]],'[1]instappers Syntus'!$B:$F,5,FALSE)</f>
        <v>2.4544999999999999</v>
      </c>
      <c r="O184" s="2">
        <f>Tabel64[[#This Row],[Instappers Syntus]]+Tabel64[[#This Row],[Instappers U-OV]]</f>
        <v>2.4544999999999999</v>
      </c>
    </row>
    <row r="185" spans="1:15" x14ac:dyDescent="0.3">
      <c r="A185" s="7" t="s">
        <v>562</v>
      </c>
      <c r="B185" s="2">
        <v>50700080</v>
      </c>
      <c r="C185" s="1" t="s">
        <v>471</v>
      </c>
      <c r="D185" s="1" t="s">
        <v>191</v>
      </c>
      <c r="E185" s="1" t="s">
        <v>67</v>
      </c>
      <c r="F185" s="1" t="s">
        <v>15</v>
      </c>
      <c r="G185" s="1" t="s">
        <v>16</v>
      </c>
      <c r="H185" s="1" t="s">
        <v>302</v>
      </c>
      <c r="I185" s="1" t="s">
        <v>18</v>
      </c>
      <c r="J185" s="1">
        <v>1</v>
      </c>
      <c r="K185" s="1" t="s">
        <v>19</v>
      </c>
      <c r="L185" s="3" t="s">
        <v>20</v>
      </c>
      <c r="M185" s="2">
        <v>0</v>
      </c>
      <c r="N185" s="2">
        <f>VLOOKUP(Tabel64[[#This Row],[Haltenr vv]],'[1]instappers Syntus'!$B:$F,5,FALSE)</f>
        <v>2.4544999999999999</v>
      </c>
      <c r="O185" s="2">
        <f>Tabel64[[#This Row],[Instappers Syntus]]+Tabel64[[#This Row],[Instappers U-OV]]</f>
        <v>2.4544999999999999</v>
      </c>
    </row>
    <row r="186" spans="1:15" x14ac:dyDescent="0.3">
      <c r="A186" s="7" t="s">
        <v>398</v>
      </c>
      <c r="B186" s="2">
        <v>50510230</v>
      </c>
      <c r="C186" s="1" t="s">
        <v>331</v>
      </c>
      <c r="D186" s="1" t="s">
        <v>157</v>
      </c>
      <c r="E186" s="1" t="s">
        <v>158</v>
      </c>
      <c r="F186" s="1" t="s">
        <v>15</v>
      </c>
      <c r="G186" s="1" t="s">
        <v>16</v>
      </c>
      <c r="H186" s="1" t="s">
        <v>399</v>
      </c>
      <c r="I186" s="1" t="s">
        <v>18</v>
      </c>
      <c r="J186" s="1">
        <v>1</v>
      </c>
      <c r="K186" s="1" t="s">
        <v>61</v>
      </c>
      <c r="L186" s="3" t="s">
        <v>20</v>
      </c>
      <c r="M186" s="17">
        <v>0</v>
      </c>
      <c r="N186" s="2">
        <f>VLOOKUP(Tabel64[[#This Row],[Haltenr vv]],'[1]instappers Syntus'!$B:$F,5,FALSE)</f>
        <v>2.4089999999999998</v>
      </c>
      <c r="O186" s="2">
        <f>Tabel64[[#This Row],[Instappers Syntus]]+Tabel64[[#This Row],[Instappers U-OV]]</f>
        <v>2.4089999999999998</v>
      </c>
    </row>
    <row r="187" spans="1:15" x14ac:dyDescent="0.3">
      <c r="A187" s="8" t="s">
        <v>517</v>
      </c>
      <c r="B187" s="5">
        <v>51300190</v>
      </c>
      <c r="C187" s="4" t="s">
        <v>446</v>
      </c>
      <c r="D187" s="4" t="s">
        <v>237</v>
      </c>
      <c r="E187" s="4" t="s">
        <v>238</v>
      </c>
      <c r="F187" s="4" t="s">
        <v>15</v>
      </c>
      <c r="G187" s="4" t="s">
        <v>16</v>
      </c>
      <c r="H187" s="4" t="s">
        <v>334</v>
      </c>
      <c r="I187" s="4" t="s">
        <v>150</v>
      </c>
      <c r="J187" s="4"/>
      <c r="K187" s="4"/>
      <c r="L187" s="6"/>
      <c r="M187" s="17">
        <v>0</v>
      </c>
      <c r="N187" s="2">
        <f>VLOOKUP(Tabel64[[#This Row],[Haltenr vv]],'[1]instappers Syntus'!$B:$F,5,FALSE)</f>
        <v>2.3635999999999999</v>
      </c>
      <c r="O187" s="2">
        <f>Tabel64[[#This Row],[Instappers Syntus]]+Tabel64[[#This Row],[Instappers U-OV]]</f>
        <v>2.3635999999999999</v>
      </c>
    </row>
    <row r="188" spans="1:15" x14ac:dyDescent="0.3">
      <c r="A188" s="8" t="s">
        <v>403</v>
      </c>
      <c r="B188" s="5">
        <v>51531070</v>
      </c>
      <c r="C188" s="4" t="s">
        <v>404</v>
      </c>
      <c r="D188" s="4" t="s">
        <v>405</v>
      </c>
      <c r="E188" s="4" t="s">
        <v>124</v>
      </c>
      <c r="F188" s="4" t="s">
        <v>15</v>
      </c>
      <c r="G188" s="4" t="s">
        <v>16</v>
      </c>
      <c r="H188" s="4" t="s">
        <v>406</v>
      </c>
      <c r="I188" s="4" t="s">
        <v>18</v>
      </c>
      <c r="J188" s="4">
        <v>1</v>
      </c>
      <c r="K188" s="4" t="s">
        <v>61</v>
      </c>
      <c r="L188" s="6" t="s">
        <v>20</v>
      </c>
      <c r="M188" s="17">
        <v>0</v>
      </c>
      <c r="N188" s="2">
        <f>VLOOKUP(Tabel64[[#This Row],[Haltenr vv]],'[1]instappers Syntus'!$B:$F,5,FALSE)</f>
        <v>2.3635999999999999</v>
      </c>
      <c r="O188" s="2">
        <f>Tabel64[[#This Row],[Instappers Syntus]]+Tabel64[[#This Row],[Instappers U-OV]]</f>
        <v>2.3635999999999999</v>
      </c>
    </row>
    <row r="189" spans="1:15" x14ac:dyDescent="0.3">
      <c r="A189" s="7" t="s">
        <v>501</v>
      </c>
      <c r="B189" s="2">
        <v>50510070</v>
      </c>
      <c r="C189" s="1" t="s">
        <v>502</v>
      </c>
      <c r="D189" s="1" t="s">
        <v>157</v>
      </c>
      <c r="E189" s="1" t="s">
        <v>158</v>
      </c>
      <c r="F189" s="1" t="s">
        <v>15</v>
      </c>
      <c r="G189" s="1" t="s">
        <v>16</v>
      </c>
      <c r="H189" s="1" t="s">
        <v>283</v>
      </c>
      <c r="I189" s="1" t="s">
        <v>18</v>
      </c>
      <c r="J189" s="1">
        <v>1</v>
      </c>
      <c r="K189" s="1" t="s">
        <v>61</v>
      </c>
      <c r="L189" s="3" t="s">
        <v>72</v>
      </c>
      <c r="M189" s="17">
        <v>0</v>
      </c>
      <c r="N189" s="2">
        <f>VLOOKUP(Tabel64[[#This Row],[Haltenr vv]],'[1]instappers Syntus'!$B:$F,5,FALSE)</f>
        <v>2.2726999999999999</v>
      </c>
      <c r="O189" s="2">
        <f>Tabel64[[#This Row],[Instappers Syntus]]+Tabel64[[#This Row],[Instappers U-OV]]</f>
        <v>2.2726999999999999</v>
      </c>
    </row>
    <row r="190" spans="1:15" x14ac:dyDescent="0.3">
      <c r="A190" s="8" t="s">
        <v>496</v>
      </c>
      <c r="B190" s="5">
        <v>51310040</v>
      </c>
      <c r="C190" s="4" t="s">
        <v>497</v>
      </c>
      <c r="D190" s="4" t="s">
        <v>498</v>
      </c>
      <c r="E190" s="4" t="s">
        <v>29</v>
      </c>
      <c r="F190" s="4" t="s">
        <v>15</v>
      </c>
      <c r="G190" s="4" t="s">
        <v>16</v>
      </c>
      <c r="H190" s="4" t="s">
        <v>389</v>
      </c>
      <c r="I190" s="4" t="s">
        <v>18</v>
      </c>
      <c r="J190" s="4">
        <v>1</v>
      </c>
      <c r="K190" s="4" t="s">
        <v>61</v>
      </c>
      <c r="L190" s="6" t="s">
        <v>20</v>
      </c>
      <c r="M190" s="17">
        <v>0</v>
      </c>
      <c r="N190" s="2">
        <f>VLOOKUP(Tabel64[[#This Row],[Haltenr vv]],'[1]instappers Syntus'!$B:$F,5,FALSE)</f>
        <v>2.2726999999999999</v>
      </c>
      <c r="O190" s="2">
        <f>Tabel64[[#This Row],[Instappers Syntus]]+Tabel64[[#This Row],[Instappers U-OV]]</f>
        <v>2.2726999999999999</v>
      </c>
    </row>
    <row r="191" spans="1:15" x14ac:dyDescent="0.3">
      <c r="A191" s="8" t="s">
        <v>465</v>
      </c>
      <c r="B191" s="5">
        <v>50610020</v>
      </c>
      <c r="C191" s="4" t="s">
        <v>466</v>
      </c>
      <c r="D191" s="4" t="s">
        <v>157</v>
      </c>
      <c r="E191" s="4" t="s">
        <v>158</v>
      </c>
      <c r="F191" s="4" t="s">
        <v>15</v>
      </c>
      <c r="G191" s="4" t="s">
        <v>16</v>
      </c>
      <c r="H191" s="4" t="s">
        <v>199</v>
      </c>
      <c r="I191" s="4" t="s">
        <v>18</v>
      </c>
      <c r="J191" s="4">
        <v>1</v>
      </c>
      <c r="K191" s="4" t="s">
        <v>61</v>
      </c>
      <c r="L191" s="6" t="s">
        <v>20</v>
      </c>
      <c r="M191" s="17">
        <v>0</v>
      </c>
      <c r="N191" s="2">
        <f>VLOOKUP(Tabel64[[#This Row],[Haltenr vv]],'[1]instappers Syntus'!$B:$F,5,FALSE)</f>
        <v>2.2271999999999998</v>
      </c>
      <c r="O191" s="2">
        <f>Tabel64[[#This Row],[Instappers Syntus]]+Tabel64[[#This Row],[Instappers U-OV]]</f>
        <v>2.2271999999999998</v>
      </c>
    </row>
    <row r="192" spans="1:15" x14ac:dyDescent="0.3">
      <c r="A192" s="8" t="s">
        <v>614</v>
      </c>
      <c r="B192" s="5">
        <v>51410160</v>
      </c>
      <c r="C192" s="4" t="s">
        <v>425</v>
      </c>
      <c r="D192" s="4" t="s">
        <v>426</v>
      </c>
      <c r="E192" s="4" t="s">
        <v>29</v>
      </c>
      <c r="F192" s="4" t="s">
        <v>15</v>
      </c>
      <c r="G192" s="4" t="s">
        <v>16</v>
      </c>
      <c r="H192" s="4" t="s">
        <v>527</v>
      </c>
      <c r="I192" s="4" t="s">
        <v>18</v>
      </c>
      <c r="J192" s="4">
        <v>1</v>
      </c>
      <c r="K192" s="4" t="s">
        <v>61</v>
      </c>
      <c r="L192" s="6" t="s">
        <v>20</v>
      </c>
      <c r="M192" s="17">
        <v>0</v>
      </c>
      <c r="N192" s="2">
        <f>VLOOKUP(Tabel64[[#This Row],[Haltenr vv]],'[1]instappers Syntus'!$B:$F,5,FALSE)</f>
        <v>2.2271999999999998</v>
      </c>
      <c r="O192" s="2">
        <f>Tabel64[[#This Row],[Instappers Syntus]]+Tabel64[[#This Row],[Instappers U-OV]]</f>
        <v>2.2271999999999998</v>
      </c>
    </row>
    <row r="193" spans="1:15" x14ac:dyDescent="0.3">
      <c r="A193" s="8" t="s">
        <v>324</v>
      </c>
      <c r="B193" s="5">
        <v>59442030</v>
      </c>
      <c r="C193" s="4" t="s">
        <v>325</v>
      </c>
      <c r="D193" s="4" t="s">
        <v>326</v>
      </c>
      <c r="E193" s="4" t="s">
        <v>108</v>
      </c>
      <c r="F193" s="4" t="s">
        <v>15</v>
      </c>
      <c r="G193" s="4" t="s">
        <v>16</v>
      </c>
      <c r="H193" s="4" t="s">
        <v>276</v>
      </c>
      <c r="I193" s="4" t="s">
        <v>18</v>
      </c>
      <c r="J193" s="4">
        <v>1</v>
      </c>
      <c r="K193" s="4" t="s">
        <v>61</v>
      </c>
      <c r="L193" s="6" t="s">
        <v>20</v>
      </c>
      <c r="M193" s="2">
        <v>0</v>
      </c>
      <c r="N193" s="2">
        <f>VLOOKUP(Tabel64[[#This Row],[Haltenr vv]],'[1]instappers Syntus'!$B:$F,5,FALSE)</f>
        <v>2.2271999999999998</v>
      </c>
      <c r="O193" s="2">
        <f>Tabel64[[#This Row],[Instappers Syntus]]+Tabel64[[#This Row],[Instappers U-OV]]</f>
        <v>2.2271999999999998</v>
      </c>
    </row>
    <row r="194" spans="1:15" x14ac:dyDescent="0.3">
      <c r="A194" s="8" t="s">
        <v>575</v>
      </c>
      <c r="B194" s="5">
        <v>50590020</v>
      </c>
      <c r="C194" s="4" t="s">
        <v>576</v>
      </c>
      <c r="D194" s="4" t="s">
        <v>33</v>
      </c>
      <c r="E194" s="4" t="s">
        <v>34</v>
      </c>
      <c r="F194" s="4" t="s">
        <v>15</v>
      </c>
      <c r="G194" s="4" t="s">
        <v>16</v>
      </c>
      <c r="H194" s="4" t="s">
        <v>218</v>
      </c>
      <c r="I194" s="4" t="s">
        <v>150</v>
      </c>
      <c r="J194" s="4"/>
      <c r="K194" s="4"/>
      <c r="L194" s="6"/>
      <c r="M194" s="2">
        <f>VLOOKUP(B194,'[1]instappers U OV'!$A$1:G1533,7,FALSE)</f>
        <v>2.1363636363636362</v>
      </c>
      <c r="N194" s="2">
        <v>0</v>
      </c>
      <c r="O194" s="2">
        <f>Tabel64[[#This Row],[Instappers Syntus]]+Tabel64[[#This Row],[Instappers U-OV]]</f>
        <v>2.1363636363636362</v>
      </c>
    </row>
    <row r="195" spans="1:15" x14ac:dyDescent="0.3">
      <c r="A195" s="7" t="s">
        <v>556</v>
      </c>
      <c r="B195" s="2">
        <v>51410040</v>
      </c>
      <c r="C195" s="1" t="s">
        <v>557</v>
      </c>
      <c r="D195" s="1" t="s">
        <v>423</v>
      </c>
      <c r="E195" s="1" t="s">
        <v>29</v>
      </c>
      <c r="F195" s="1" t="s">
        <v>15</v>
      </c>
      <c r="G195" s="1" t="s">
        <v>16</v>
      </c>
      <c r="H195" s="1" t="s">
        <v>389</v>
      </c>
      <c r="I195" s="1" t="s">
        <v>18</v>
      </c>
      <c r="J195" s="1">
        <v>1</v>
      </c>
      <c r="K195" s="1" t="s">
        <v>61</v>
      </c>
      <c r="L195" s="3" t="s">
        <v>20</v>
      </c>
      <c r="M195" s="2">
        <v>0</v>
      </c>
      <c r="N195" s="2">
        <f>VLOOKUP(Tabel64[[#This Row],[Haltenr vv]],'[1]instappers Syntus'!$B:$F,5,FALSE)</f>
        <v>2.1362999999999999</v>
      </c>
      <c r="O195" s="2">
        <f>Tabel64[[#This Row],[Instappers Syntus]]+Tabel64[[#This Row],[Instappers U-OV]]</f>
        <v>2.1362999999999999</v>
      </c>
    </row>
    <row r="196" spans="1:15" x14ac:dyDescent="0.3">
      <c r="A196" s="8" t="s">
        <v>769</v>
      </c>
      <c r="B196" s="5">
        <v>50550160</v>
      </c>
      <c r="C196" s="4" t="s">
        <v>636</v>
      </c>
      <c r="D196" s="4" t="s">
        <v>258</v>
      </c>
      <c r="E196" s="4" t="s">
        <v>44</v>
      </c>
      <c r="F196" s="4" t="s">
        <v>15</v>
      </c>
      <c r="G196" s="4" t="s">
        <v>16</v>
      </c>
      <c r="H196" s="4" t="s">
        <v>383</v>
      </c>
      <c r="I196" s="4" t="s">
        <v>150</v>
      </c>
      <c r="J196" s="4"/>
      <c r="K196" s="4"/>
      <c r="L196" s="6"/>
      <c r="M196" s="2">
        <v>0</v>
      </c>
      <c r="N196" s="2">
        <f>VLOOKUP(Tabel64[[#This Row],[Haltenr vv]],'[1]instappers Syntus'!$B:$F,5,FALSE)</f>
        <v>2.0909</v>
      </c>
      <c r="O196" s="2">
        <f>Tabel64[[#This Row],[Instappers Syntus]]+Tabel64[[#This Row],[Instappers U-OV]]</f>
        <v>2.0909</v>
      </c>
    </row>
    <row r="197" spans="1:15" x14ac:dyDescent="0.3">
      <c r="A197" s="8" t="s">
        <v>545</v>
      </c>
      <c r="B197" s="5">
        <v>50800060</v>
      </c>
      <c r="C197" s="4" t="s">
        <v>367</v>
      </c>
      <c r="D197" s="4" t="s">
        <v>191</v>
      </c>
      <c r="E197" s="4" t="s">
        <v>67</v>
      </c>
      <c r="F197" s="4" t="s">
        <v>15</v>
      </c>
      <c r="G197" s="4" t="s">
        <v>16</v>
      </c>
      <c r="H197" s="4" t="s">
        <v>546</v>
      </c>
      <c r="I197" s="4" t="s">
        <v>150</v>
      </c>
      <c r="J197" s="4"/>
      <c r="K197" s="4"/>
      <c r="L197" s="6"/>
      <c r="M197" s="2">
        <v>0</v>
      </c>
      <c r="N197" s="2">
        <f>VLOOKUP(Tabel64[[#This Row],[Haltenr vv]],'[1]instappers Syntus'!$B:$F,5,FALSE)</f>
        <v>2.0909</v>
      </c>
      <c r="O197" s="2">
        <f>Tabel64[[#This Row],[Instappers Syntus]]+Tabel64[[#This Row],[Instappers U-OV]]</f>
        <v>2.0909</v>
      </c>
    </row>
    <row r="198" spans="1:15" x14ac:dyDescent="0.3">
      <c r="A198" s="8" t="s">
        <v>408</v>
      </c>
      <c r="B198" s="5">
        <v>51531050</v>
      </c>
      <c r="C198" s="4" t="s">
        <v>391</v>
      </c>
      <c r="D198" s="4" t="s">
        <v>123</v>
      </c>
      <c r="E198" s="4" t="s">
        <v>124</v>
      </c>
      <c r="F198" s="4" t="s">
        <v>15</v>
      </c>
      <c r="G198" s="4" t="s">
        <v>16</v>
      </c>
      <c r="H198" s="4" t="s">
        <v>264</v>
      </c>
      <c r="I198" s="4" t="s">
        <v>18</v>
      </c>
      <c r="J198" s="4">
        <v>1</v>
      </c>
      <c r="K198" s="4" t="s">
        <v>61</v>
      </c>
      <c r="L198" s="6" t="s">
        <v>20</v>
      </c>
      <c r="M198" s="2">
        <v>0</v>
      </c>
      <c r="N198" s="2">
        <f>VLOOKUP(Tabel64[[#This Row],[Haltenr vv]],'[1]instappers Syntus'!$B:$F,5,FALSE)</f>
        <v>2.0909</v>
      </c>
      <c r="O198" s="2">
        <f>Tabel64[[#This Row],[Instappers Syntus]]+Tabel64[[#This Row],[Instappers U-OV]]</f>
        <v>2.0909</v>
      </c>
    </row>
    <row r="199" spans="1:15" x14ac:dyDescent="0.3">
      <c r="A199" s="7" t="s">
        <v>532</v>
      </c>
      <c r="B199" s="2">
        <v>58542020</v>
      </c>
      <c r="C199" s="1" t="s">
        <v>533</v>
      </c>
      <c r="D199" s="1" t="s">
        <v>345</v>
      </c>
      <c r="E199" s="1" t="s">
        <v>108</v>
      </c>
      <c r="F199" s="1" t="s">
        <v>15</v>
      </c>
      <c r="G199" s="1" t="s">
        <v>16</v>
      </c>
      <c r="H199" s="1" t="s">
        <v>346</v>
      </c>
      <c r="I199" s="1" t="s">
        <v>18</v>
      </c>
      <c r="J199" s="1">
        <v>1</v>
      </c>
      <c r="K199" s="1" t="s">
        <v>61</v>
      </c>
      <c r="L199" s="3" t="s">
        <v>20</v>
      </c>
      <c r="M199" s="2">
        <v>0</v>
      </c>
      <c r="N199" s="2">
        <f>VLOOKUP(Tabel64[[#This Row],[Haltenr vv]],'[1]instappers Syntus'!$B:$F,5,FALSE)</f>
        <v>2.0909</v>
      </c>
      <c r="O199" s="2">
        <f>Tabel64[[#This Row],[Instappers Syntus]]+Tabel64[[#This Row],[Instappers U-OV]]</f>
        <v>2.0909</v>
      </c>
    </row>
    <row r="200" spans="1:15" x14ac:dyDescent="0.3">
      <c r="A200" s="8" t="s">
        <v>566</v>
      </c>
      <c r="B200" s="5">
        <v>59620040</v>
      </c>
      <c r="C200" s="4" t="s">
        <v>248</v>
      </c>
      <c r="D200" s="4" t="s">
        <v>249</v>
      </c>
      <c r="E200" s="4" t="s">
        <v>250</v>
      </c>
      <c r="F200" s="4" t="s">
        <v>15</v>
      </c>
      <c r="G200" s="4" t="s">
        <v>16</v>
      </c>
      <c r="H200" s="4" t="s">
        <v>567</v>
      </c>
      <c r="I200" s="4" t="s">
        <v>150</v>
      </c>
      <c r="J200" s="4"/>
      <c r="K200" s="4"/>
      <c r="L200" s="6"/>
      <c r="M200" s="2">
        <v>0</v>
      </c>
      <c r="N200" s="2">
        <f>VLOOKUP(Tabel64[[#This Row],[Haltenr vv]],'[1]instappers Syntus'!$B:$F,5,FALSE)</f>
        <v>2.0909</v>
      </c>
      <c r="O200" s="2">
        <f>Tabel64[[#This Row],[Instappers Syntus]]+Tabel64[[#This Row],[Instappers U-OV]]</f>
        <v>2.0909</v>
      </c>
    </row>
    <row r="201" spans="1:15" x14ac:dyDescent="0.3">
      <c r="A201" s="7" t="s">
        <v>808</v>
      </c>
      <c r="B201" s="2">
        <v>50310140</v>
      </c>
      <c r="C201" s="1" t="s">
        <v>809</v>
      </c>
      <c r="D201" s="1" t="s">
        <v>810</v>
      </c>
      <c r="E201" s="1" t="s">
        <v>158</v>
      </c>
      <c r="F201" s="1" t="s">
        <v>15</v>
      </c>
      <c r="G201" s="1" t="s">
        <v>16</v>
      </c>
      <c r="H201" s="1" t="s">
        <v>531</v>
      </c>
      <c r="I201" s="1" t="s">
        <v>18</v>
      </c>
      <c r="J201" s="1">
        <v>1</v>
      </c>
      <c r="K201" s="1" t="s">
        <v>61</v>
      </c>
      <c r="L201" s="3" t="s">
        <v>20</v>
      </c>
      <c r="M201" s="2">
        <v>0</v>
      </c>
      <c r="N201" s="2">
        <f>VLOOKUP(Tabel64[[#This Row],[Haltenr vv]],'[1]instappers Syntus'!$B:$F,5,FALSE)</f>
        <v>2.0453999999999999</v>
      </c>
      <c r="O201" s="2">
        <f>Tabel64[[#This Row],[Instappers Syntus]]+Tabel64[[#This Row],[Instappers U-OV]]</f>
        <v>2.0453999999999999</v>
      </c>
    </row>
    <row r="202" spans="1:15" x14ac:dyDescent="0.3">
      <c r="A202" s="7" t="s">
        <v>583</v>
      </c>
      <c r="B202" s="2">
        <v>51510100</v>
      </c>
      <c r="C202" s="1" t="s">
        <v>584</v>
      </c>
      <c r="D202" s="1" t="s">
        <v>426</v>
      </c>
      <c r="E202" s="1" t="s">
        <v>39</v>
      </c>
      <c r="F202" s="1" t="s">
        <v>15</v>
      </c>
      <c r="G202" s="1" t="s">
        <v>16</v>
      </c>
      <c r="H202" s="1" t="s">
        <v>527</v>
      </c>
      <c r="I202" s="1" t="s">
        <v>150</v>
      </c>
      <c r="J202" s="1"/>
      <c r="K202" s="1"/>
      <c r="L202" s="3"/>
      <c r="M202" s="2">
        <v>0</v>
      </c>
      <c r="N202" s="2">
        <f>VLOOKUP(Tabel64[[#This Row],[Haltenr vv]],'[1]instappers Syntus'!$B:$F,5,FALSE)</f>
        <v>2.0453999999999999</v>
      </c>
      <c r="O202" s="2">
        <f>Tabel64[[#This Row],[Instappers Syntus]]+Tabel64[[#This Row],[Instappers U-OV]]</f>
        <v>2.0453999999999999</v>
      </c>
    </row>
    <row r="203" spans="1:15" x14ac:dyDescent="0.3">
      <c r="A203" s="7" t="s">
        <v>479</v>
      </c>
      <c r="B203" s="2">
        <v>50400350</v>
      </c>
      <c r="C203" s="1" t="s">
        <v>415</v>
      </c>
      <c r="D203" s="1" t="s">
        <v>43</v>
      </c>
      <c r="E203" s="1" t="s">
        <v>44</v>
      </c>
      <c r="F203" s="1" t="s">
        <v>15</v>
      </c>
      <c r="G203" s="1" t="s">
        <v>16</v>
      </c>
      <c r="H203" s="1" t="s">
        <v>480</v>
      </c>
      <c r="I203" s="1" t="s">
        <v>18</v>
      </c>
      <c r="J203" s="1">
        <v>1</v>
      </c>
      <c r="K203" s="1" t="s">
        <v>61</v>
      </c>
      <c r="L203" s="3" t="s">
        <v>20</v>
      </c>
      <c r="M203" s="2">
        <v>0</v>
      </c>
      <c r="N203" s="2">
        <f>VLOOKUP(Tabel64[[#This Row],[Haltenr vv]],'[1]instappers Syntus'!$B:$F,5,FALSE)</f>
        <v>2</v>
      </c>
      <c r="O203" s="2">
        <f>Tabel64[[#This Row],[Instappers Syntus]]+Tabel64[[#This Row],[Instappers U-OV]]</f>
        <v>2</v>
      </c>
    </row>
    <row r="204" spans="1:15" x14ac:dyDescent="0.3">
      <c r="A204" s="7" t="s">
        <v>488</v>
      </c>
      <c r="B204" s="2">
        <v>40500020</v>
      </c>
      <c r="C204" s="1" t="s">
        <v>489</v>
      </c>
      <c r="D204" s="1" t="s">
        <v>66</v>
      </c>
      <c r="E204" s="1" t="s">
        <v>67</v>
      </c>
      <c r="F204" s="1" t="s">
        <v>15</v>
      </c>
      <c r="G204" s="1" t="s">
        <v>16</v>
      </c>
      <c r="H204" s="1" t="s">
        <v>490</v>
      </c>
      <c r="I204" s="1" t="s">
        <v>18</v>
      </c>
      <c r="J204" s="1">
        <v>1</v>
      </c>
      <c r="K204" s="1" t="s">
        <v>61</v>
      </c>
      <c r="L204" s="3" t="s">
        <v>20</v>
      </c>
      <c r="M204" s="2">
        <v>0</v>
      </c>
      <c r="N204" s="2">
        <f>VLOOKUP(Tabel64[[#This Row],[Haltenr vv]],'[1]instappers Syntus'!$B:$F,5,FALSE)</f>
        <v>1.9544999999999999</v>
      </c>
      <c r="O204" s="2">
        <f>Tabel64[[#This Row],[Instappers Syntus]]+Tabel64[[#This Row],[Instappers U-OV]]</f>
        <v>1.9544999999999999</v>
      </c>
    </row>
    <row r="205" spans="1:15" x14ac:dyDescent="0.3">
      <c r="A205" s="7" t="s">
        <v>424</v>
      </c>
      <c r="B205" s="2">
        <v>51410170</v>
      </c>
      <c r="C205" s="1" t="s">
        <v>425</v>
      </c>
      <c r="D205" s="1" t="s">
        <v>426</v>
      </c>
      <c r="E205" s="1" t="s">
        <v>29</v>
      </c>
      <c r="F205" s="1" t="s">
        <v>15</v>
      </c>
      <c r="G205" s="1" t="s">
        <v>16</v>
      </c>
      <c r="H205" s="1" t="s">
        <v>427</v>
      </c>
      <c r="I205" s="1" t="s">
        <v>18</v>
      </c>
      <c r="J205" s="1">
        <v>1</v>
      </c>
      <c r="K205" s="1" t="s">
        <v>61</v>
      </c>
      <c r="L205" s="3" t="s">
        <v>20</v>
      </c>
      <c r="M205" s="2">
        <v>0</v>
      </c>
      <c r="N205" s="2">
        <f>VLOOKUP(Tabel64[[#This Row],[Haltenr vv]],'[1]instappers Syntus'!$B:$F,5,FALSE)</f>
        <v>1.8635999999999999</v>
      </c>
      <c r="O205" s="2">
        <f>Tabel64[[#This Row],[Instappers Syntus]]+Tabel64[[#This Row],[Instappers U-OV]]</f>
        <v>1.8635999999999999</v>
      </c>
    </row>
    <row r="206" spans="1:15" x14ac:dyDescent="0.3">
      <c r="A206" s="8" t="s">
        <v>526</v>
      </c>
      <c r="B206" s="5">
        <v>51410180</v>
      </c>
      <c r="C206" s="4" t="s">
        <v>506</v>
      </c>
      <c r="D206" s="4" t="s">
        <v>426</v>
      </c>
      <c r="E206" s="4" t="s">
        <v>29</v>
      </c>
      <c r="F206" s="4" t="s">
        <v>29</v>
      </c>
      <c r="G206" s="4" t="s">
        <v>16</v>
      </c>
      <c r="H206" s="4" t="s">
        <v>527</v>
      </c>
      <c r="I206" s="4" t="s">
        <v>18</v>
      </c>
      <c r="J206" s="4">
        <v>1</v>
      </c>
      <c r="K206" s="4" t="s">
        <v>61</v>
      </c>
      <c r="L206" s="6" t="s">
        <v>72</v>
      </c>
      <c r="M206" s="2">
        <v>0</v>
      </c>
      <c r="N206" s="2">
        <f>VLOOKUP(Tabel64[[#This Row],[Haltenr vv]],'[1]instappers Syntus'!$B:$F,5,FALSE)</f>
        <v>1.8635999999999999</v>
      </c>
      <c r="O206" s="2">
        <f>Tabel64[[#This Row],[Instappers Syntus]]+Tabel64[[#This Row],[Instappers U-OV]]</f>
        <v>1.8635999999999999</v>
      </c>
    </row>
    <row r="207" spans="1:15" x14ac:dyDescent="0.3">
      <c r="A207" s="7" t="s">
        <v>632</v>
      </c>
      <c r="B207" s="2">
        <v>50320140</v>
      </c>
      <c r="C207" s="1" t="s">
        <v>487</v>
      </c>
      <c r="D207" s="1" t="s">
        <v>137</v>
      </c>
      <c r="E207" s="1" t="s">
        <v>153</v>
      </c>
      <c r="F207" s="1" t="s">
        <v>15</v>
      </c>
      <c r="G207" s="1" t="s">
        <v>16</v>
      </c>
      <c r="H207" s="1" t="s">
        <v>267</v>
      </c>
      <c r="I207" s="1" t="s">
        <v>150</v>
      </c>
      <c r="J207" s="1"/>
      <c r="K207" s="1"/>
      <c r="L207" s="3"/>
      <c r="M207" s="2">
        <f>VLOOKUP(B207,'[1]instappers U OV'!$A$1:G1468,7,FALSE)</f>
        <v>0.90909090909090906</v>
      </c>
      <c r="N207" s="2">
        <f>VLOOKUP(Tabel64[[#This Row],[Haltenr vv]],'[1]instappers Syntus'!$B:$F,5,FALSE)</f>
        <v>0.95450000000000002</v>
      </c>
      <c r="O207" s="2">
        <f>Tabel64[[#This Row],[Instappers Syntus]]+Tabel64[[#This Row],[Instappers U-OV]]</f>
        <v>1.8635909090909091</v>
      </c>
    </row>
    <row r="208" spans="1:15" x14ac:dyDescent="0.3">
      <c r="A208" s="7" t="s">
        <v>548</v>
      </c>
      <c r="B208" s="2">
        <v>51280050</v>
      </c>
      <c r="C208" s="1" t="s">
        <v>342</v>
      </c>
      <c r="D208" s="1" t="s">
        <v>314</v>
      </c>
      <c r="E208" s="1" t="s">
        <v>314</v>
      </c>
      <c r="F208" s="1" t="s">
        <v>15</v>
      </c>
      <c r="G208" s="1" t="s">
        <v>16</v>
      </c>
      <c r="H208" s="1" t="s">
        <v>549</v>
      </c>
      <c r="I208" s="1" t="s">
        <v>18</v>
      </c>
      <c r="J208" s="1">
        <v>1</v>
      </c>
      <c r="K208" s="1" t="s">
        <v>19</v>
      </c>
      <c r="L208" s="3" t="s">
        <v>20</v>
      </c>
      <c r="M208" s="17">
        <f>VLOOKUP(B208,'[1]instappers U OV'!$A$1:G1758,7,FALSE)</f>
        <v>1.8181818181818181</v>
      </c>
      <c r="N208" s="17">
        <v>0</v>
      </c>
      <c r="O208" s="2">
        <f>Tabel64[[#This Row],[Instappers Syntus]]+Tabel64[[#This Row],[Instappers U-OV]]</f>
        <v>1.8181818181818181</v>
      </c>
    </row>
    <row r="209" spans="1:15" x14ac:dyDescent="0.3">
      <c r="A209" s="8" t="s">
        <v>530</v>
      </c>
      <c r="B209" s="5">
        <v>50201240</v>
      </c>
      <c r="C209" s="4" t="s">
        <v>435</v>
      </c>
      <c r="D209" s="4" t="s">
        <v>436</v>
      </c>
      <c r="E209" s="4" t="s">
        <v>179</v>
      </c>
      <c r="F209" s="4" t="s">
        <v>15</v>
      </c>
      <c r="G209" s="4" t="s">
        <v>16</v>
      </c>
      <c r="H209" s="4" t="s">
        <v>531</v>
      </c>
      <c r="I209" s="4" t="s">
        <v>18</v>
      </c>
      <c r="J209" s="4">
        <v>1</v>
      </c>
      <c r="K209" s="4" t="s">
        <v>19</v>
      </c>
      <c r="L209" s="6" t="s">
        <v>20</v>
      </c>
      <c r="M209" s="2">
        <v>0</v>
      </c>
      <c r="N209" s="2">
        <f>VLOOKUP(Tabel64[[#This Row],[Haltenr vv]],'[1]instappers Syntus'!$B:$F,5,FALSE)</f>
        <v>1.8181</v>
      </c>
      <c r="O209" s="2">
        <f>Tabel64[[#This Row],[Instappers Syntus]]+Tabel64[[#This Row],[Instappers U-OV]]</f>
        <v>1.8181</v>
      </c>
    </row>
    <row r="210" spans="1:15" x14ac:dyDescent="0.3">
      <c r="A210" s="8" t="s">
        <v>558</v>
      </c>
      <c r="B210" s="5">
        <v>50450060</v>
      </c>
      <c r="C210" s="4" t="s">
        <v>244</v>
      </c>
      <c r="D210" s="4" t="s">
        <v>148</v>
      </c>
      <c r="E210" s="4" t="s">
        <v>148</v>
      </c>
      <c r="F210" s="4" t="s">
        <v>15</v>
      </c>
      <c r="G210" s="4" t="s">
        <v>16</v>
      </c>
      <c r="H210" s="4" t="s">
        <v>374</v>
      </c>
      <c r="I210" s="4" t="s">
        <v>150</v>
      </c>
      <c r="J210" s="4"/>
      <c r="K210" s="4"/>
      <c r="L210" s="6"/>
      <c r="M210" s="17">
        <v>0</v>
      </c>
      <c r="N210" s="2">
        <f>VLOOKUP(Tabel64[[#This Row],[Haltenr vv]],'[1]instappers Syntus'!$B:$F,5,FALSE)</f>
        <v>1.8181</v>
      </c>
      <c r="O210" s="2">
        <f>Tabel64[[#This Row],[Instappers Syntus]]+Tabel64[[#This Row],[Instappers U-OV]]</f>
        <v>1.8181</v>
      </c>
    </row>
    <row r="211" spans="1:15" x14ac:dyDescent="0.3">
      <c r="A211" s="8" t="s">
        <v>467</v>
      </c>
      <c r="B211" s="5">
        <v>51300170</v>
      </c>
      <c r="C211" s="4" t="s">
        <v>413</v>
      </c>
      <c r="D211" s="4" t="s">
        <v>237</v>
      </c>
      <c r="E211" s="4" t="s">
        <v>238</v>
      </c>
      <c r="F211" s="4" t="s">
        <v>15</v>
      </c>
      <c r="G211" s="4" t="s">
        <v>16</v>
      </c>
      <c r="H211" s="4" t="s">
        <v>334</v>
      </c>
      <c r="I211" s="4" t="s">
        <v>18</v>
      </c>
      <c r="J211" s="4">
        <v>1</v>
      </c>
      <c r="K211" s="4" t="s">
        <v>61</v>
      </c>
      <c r="L211" s="6" t="s">
        <v>20</v>
      </c>
      <c r="M211" s="17">
        <v>0</v>
      </c>
      <c r="N211" s="2">
        <f>VLOOKUP(Tabel64[[#This Row],[Haltenr vv]],'[1]instappers Syntus'!$B:$F,5,FALSE)</f>
        <v>1.8181</v>
      </c>
      <c r="O211" s="2">
        <f>Tabel64[[#This Row],[Instappers Syntus]]+Tabel64[[#This Row],[Instappers U-OV]]</f>
        <v>1.8181</v>
      </c>
    </row>
    <row r="212" spans="1:15" x14ac:dyDescent="0.3">
      <c r="A212" s="7" t="s">
        <v>539</v>
      </c>
      <c r="B212" s="2">
        <v>51910010</v>
      </c>
      <c r="C212" s="1" t="s">
        <v>540</v>
      </c>
      <c r="D212" s="1" t="s">
        <v>28</v>
      </c>
      <c r="E212" s="1" t="s">
        <v>29</v>
      </c>
      <c r="F212" s="1" t="s">
        <v>15</v>
      </c>
      <c r="G212" s="1" t="s">
        <v>16</v>
      </c>
      <c r="H212" s="1" t="s">
        <v>541</v>
      </c>
      <c r="I212" s="1" t="s">
        <v>18</v>
      </c>
      <c r="J212" s="1">
        <v>1</v>
      </c>
      <c r="K212" s="1" t="s">
        <v>61</v>
      </c>
      <c r="L212" s="3" t="s">
        <v>20</v>
      </c>
      <c r="M212" s="2">
        <v>0</v>
      </c>
      <c r="N212" s="2">
        <f>VLOOKUP(Tabel64[[#This Row],[Haltenr vv]],'[1]instappers Syntus'!$B:$F,5,FALSE)</f>
        <v>1.7726999999999999</v>
      </c>
      <c r="O212" s="2">
        <f>Tabel64[[#This Row],[Instappers Syntus]]+Tabel64[[#This Row],[Instappers U-OV]]</f>
        <v>1.7726999999999999</v>
      </c>
    </row>
    <row r="213" spans="1:15" x14ac:dyDescent="0.3">
      <c r="A213" s="8" t="s">
        <v>703</v>
      </c>
      <c r="B213" s="5">
        <v>50190020</v>
      </c>
      <c r="C213" s="4" t="s">
        <v>704</v>
      </c>
      <c r="D213" s="4" t="s">
        <v>15</v>
      </c>
      <c r="E213" s="4" t="s">
        <v>15</v>
      </c>
      <c r="F213" s="4" t="s">
        <v>15</v>
      </c>
      <c r="G213" s="4" t="s">
        <v>16</v>
      </c>
      <c r="H213" s="4" t="s">
        <v>218</v>
      </c>
      <c r="I213" s="4" t="s">
        <v>150</v>
      </c>
      <c r="J213" s="4"/>
      <c r="K213" s="4"/>
      <c r="L213" s="6"/>
      <c r="M213" s="17">
        <f>VLOOKUP(B213,'[1]instappers U OV'!$A$1:G1755,7,FALSE)</f>
        <v>1.6818181818181819</v>
      </c>
      <c r="N213" s="2">
        <v>0</v>
      </c>
      <c r="O213" s="2">
        <f>Tabel64[[#This Row],[Instappers Syntus]]+Tabel64[[#This Row],[Instappers U-OV]]</f>
        <v>1.6818181818181819</v>
      </c>
    </row>
    <row r="214" spans="1:15" x14ac:dyDescent="0.3">
      <c r="A214" s="7" t="s">
        <v>595</v>
      </c>
      <c r="B214" s="2">
        <v>59300070</v>
      </c>
      <c r="C214" s="1" t="s">
        <v>519</v>
      </c>
      <c r="D214" s="1" t="s">
        <v>520</v>
      </c>
      <c r="E214" s="1" t="s">
        <v>14</v>
      </c>
      <c r="F214" s="1" t="s">
        <v>15</v>
      </c>
      <c r="G214" s="1" t="s">
        <v>16</v>
      </c>
      <c r="H214" s="1" t="s">
        <v>596</v>
      </c>
      <c r="I214" s="1" t="s">
        <v>18</v>
      </c>
      <c r="J214" s="1">
        <v>1</v>
      </c>
      <c r="K214" s="1" t="s">
        <v>19</v>
      </c>
      <c r="L214" s="3" t="s">
        <v>72</v>
      </c>
      <c r="M214" s="2">
        <f>VLOOKUP(B214,'[1]instappers U OV'!$A$1:G1802,7,FALSE)</f>
        <v>1.6818181818181819</v>
      </c>
      <c r="N214" s="2">
        <v>0</v>
      </c>
      <c r="O214" s="2">
        <f>Tabel64[[#This Row],[Instappers Syntus]]+Tabel64[[#This Row],[Instappers U-OV]]</f>
        <v>1.6818181818181819</v>
      </c>
    </row>
    <row r="215" spans="1:15" x14ac:dyDescent="0.3">
      <c r="A215" s="8" t="s">
        <v>643</v>
      </c>
      <c r="B215" s="5">
        <v>59420030</v>
      </c>
      <c r="C215" s="4" t="s">
        <v>644</v>
      </c>
      <c r="D215" s="4" t="s">
        <v>452</v>
      </c>
      <c r="E215" s="4" t="s">
        <v>153</v>
      </c>
      <c r="F215" s="4" t="s">
        <v>15</v>
      </c>
      <c r="G215" s="4" t="s">
        <v>16</v>
      </c>
      <c r="H215" s="4" t="s">
        <v>645</v>
      </c>
      <c r="I215" s="4" t="s">
        <v>150</v>
      </c>
      <c r="J215" s="4"/>
      <c r="K215" s="4"/>
      <c r="L215" s="6"/>
      <c r="M215" s="17">
        <v>0</v>
      </c>
      <c r="N215" s="2">
        <f>VLOOKUP(Tabel64[[#This Row],[Haltenr vv]],'[1]instappers Syntus'!$B:$F,5,FALSE)</f>
        <v>1.6818</v>
      </c>
      <c r="O215" s="2">
        <f>Tabel64[[#This Row],[Instappers Syntus]]+Tabel64[[#This Row],[Instappers U-OV]]</f>
        <v>1.6818</v>
      </c>
    </row>
    <row r="216" spans="1:15" x14ac:dyDescent="0.3">
      <c r="A216" s="7" t="s">
        <v>569</v>
      </c>
      <c r="B216" s="2">
        <v>50450010</v>
      </c>
      <c r="C216" s="1" t="s">
        <v>570</v>
      </c>
      <c r="D216" s="1" t="s">
        <v>157</v>
      </c>
      <c r="E216" s="1" t="s">
        <v>148</v>
      </c>
      <c r="F216" s="1" t="s">
        <v>15</v>
      </c>
      <c r="G216" s="1" t="s">
        <v>16</v>
      </c>
      <c r="H216" s="1" t="s">
        <v>283</v>
      </c>
      <c r="I216" s="1" t="s">
        <v>150</v>
      </c>
      <c r="J216" s="1"/>
      <c r="K216" s="1"/>
      <c r="L216" s="3"/>
      <c r="M216" s="2">
        <v>0</v>
      </c>
      <c r="N216" s="2">
        <f>VLOOKUP(Tabel64[[#This Row],[Haltenr vv]],'[1]instappers Syntus'!$B:$F,5,FALSE)</f>
        <v>1.5909</v>
      </c>
      <c r="O216" s="2">
        <f>Tabel64[[#This Row],[Instappers Syntus]]+Tabel64[[#This Row],[Instappers U-OV]]</f>
        <v>1.5909</v>
      </c>
    </row>
    <row r="217" spans="1:15" x14ac:dyDescent="0.3">
      <c r="A217" s="8" t="s">
        <v>572</v>
      </c>
      <c r="B217" s="5">
        <v>59450120</v>
      </c>
      <c r="C217" s="4" t="s">
        <v>573</v>
      </c>
      <c r="D217" s="4" t="s">
        <v>58</v>
      </c>
      <c r="E217" s="4" t="s">
        <v>59</v>
      </c>
      <c r="F217" s="4" t="s">
        <v>15</v>
      </c>
      <c r="G217" s="4" t="s">
        <v>16</v>
      </c>
      <c r="H217" s="4" t="s">
        <v>127</v>
      </c>
      <c r="I217" s="4" t="s">
        <v>18</v>
      </c>
      <c r="J217" s="4">
        <v>1</v>
      </c>
      <c r="K217" s="4" t="s">
        <v>61</v>
      </c>
      <c r="L217" s="6" t="s">
        <v>20</v>
      </c>
      <c r="M217" s="17">
        <v>0</v>
      </c>
      <c r="N217" s="2">
        <f>VLOOKUP(Tabel64[[#This Row],[Haltenr vv]],'[1]instappers Syntus'!$B:$F,5,FALSE)</f>
        <v>1.5909</v>
      </c>
      <c r="O217" s="2">
        <f>Tabel64[[#This Row],[Instappers Syntus]]+Tabel64[[#This Row],[Instappers U-OV]]</f>
        <v>1.5909</v>
      </c>
    </row>
    <row r="218" spans="1:15" x14ac:dyDescent="0.3">
      <c r="A218" s="8" t="s">
        <v>674</v>
      </c>
      <c r="B218" s="5">
        <v>59390160</v>
      </c>
      <c r="C218" s="4" t="s">
        <v>675</v>
      </c>
      <c r="D218" s="4" t="s">
        <v>524</v>
      </c>
      <c r="E218" s="4" t="s">
        <v>179</v>
      </c>
      <c r="F218" s="4" t="s">
        <v>15</v>
      </c>
      <c r="G218" s="4" t="s">
        <v>16</v>
      </c>
      <c r="H218" s="4" t="s">
        <v>525</v>
      </c>
      <c r="I218" s="4" t="s">
        <v>18</v>
      </c>
      <c r="J218" s="4">
        <v>1</v>
      </c>
      <c r="K218" s="4" t="s">
        <v>61</v>
      </c>
      <c r="L218" s="6" t="s">
        <v>20</v>
      </c>
      <c r="M218" s="17">
        <f>VLOOKUP(B218,'[1]instappers U OV'!$A$1:G1803,7,FALSE)</f>
        <v>1.4090909090909092</v>
      </c>
      <c r="N218" s="2">
        <v>0</v>
      </c>
      <c r="O218" s="2">
        <f>Tabel64[[#This Row],[Instappers Syntus]]+Tabel64[[#This Row],[Instappers U-OV]]</f>
        <v>1.4090909090909092</v>
      </c>
    </row>
    <row r="219" spans="1:15" x14ac:dyDescent="0.3">
      <c r="A219" s="8" t="s">
        <v>499</v>
      </c>
      <c r="B219" s="5">
        <v>51200040</v>
      </c>
      <c r="C219" s="4" t="s">
        <v>500</v>
      </c>
      <c r="D219" s="4" t="s">
        <v>237</v>
      </c>
      <c r="E219" s="4" t="s">
        <v>238</v>
      </c>
      <c r="F219" s="4" t="s">
        <v>15</v>
      </c>
      <c r="G219" s="4" t="s">
        <v>16</v>
      </c>
      <c r="H219" s="4" t="s">
        <v>239</v>
      </c>
      <c r="I219" s="4" t="s">
        <v>18</v>
      </c>
      <c r="J219" s="4">
        <v>1</v>
      </c>
      <c r="K219" s="4" t="s">
        <v>61</v>
      </c>
      <c r="L219" s="6" t="s">
        <v>20</v>
      </c>
      <c r="M219" s="2">
        <v>0</v>
      </c>
      <c r="N219" s="2">
        <f>VLOOKUP(Tabel64[[#This Row],[Haltenr vv]],'[1]instappers Syntus'!$B:$F,5,FALSE)</f>
        <v>1.409</v>
      </c>
      <c r="O219" s="2">
        <f>Tabel64[[#This Row],[Instappers Syntus]]+Tabel64[[#This Row],[Instappers U-OV]]</f>
        <v>1.409</v>
      </c>
    </row>
    <row r="220" spans="1:15" x14ac:dyDescent="0.3">
      <c r="A220" s="8" t="s">
        <v>696</v>
      </c>
      <c r="B220" s="5">
        <v>51510030</v>
      </c>
      <c r="C220" s="4" t="s">
        <v>621</v>
      </c>
      <c r="D220" s="4" t="s">
        <v>426</v>
      </c>
      <c r="E220" s="4" t="s">
        <v>29</v>
      </c>
      <c r="F220" s="4" t="s">
        <v>15</v>
      </c>
      <c r="G220" s="4" t="s">
        <v>16</v>
      </c>
      <c r="H220" s="4" t="s">
        <v>427</v>
      </c>
      <c r="I220" s="4" t="s">
        <v>150</v>
      </c>
      <c r="J220" s="4"/>
      <c r="K220" s="4"/>
      <c r="L220" s="6"/>
      <c r="M220" s="2">
        <v>0</v>
      </c>
      <c r="N220" s="2">
        <f>VLOOKUP(Tabel64[[#This Row],[Haltenr vv]],'[1]instappers Syntus'!$B:$F,5,FALSE)</f>
        <v>1.409</v>
      </c>
      <c r="O220" s="2">
        <f>Tabel64[[#This Row],[Instappers Syntus]]+Tabel64[[#This Row],[Instappers U-OV]]</f>
        <v>1.409</v>
      </c>
    </row>
    <row r="221" spans="1:15" x14ac:dyDescent="0.3">
      <c r="A221" s="7" t="s">
        <v>454</v>
      </c>
      <c r="B221" s="2">
        <v>51631010</v>
      </c>
      <c r="C221" s="1" t="s">
        <v>32</v>
      </c>
      <c r="D221" s="1" t="s">
        <v>364</v>
      </c>
      <c r="E221" s="1" t="s">
        <v>124</v>
      </c>
      <c r="F221" s="1" t="s">
        <v>15</v>
      </c>
      <c r="G221" s="1" t="s">
        <v>16</v>
      </c>
      <c r="H221" s="1" t="s">
        <v>455</v>
      </c>
      <c r="I221" s="1" t="s">
        <v>18</v>
      </c>
      <c r="J221" s="1">
        <v>1</v>
      </c>
      <c r="K221" s="1" t="s">
        <v>19</v>
      </c>
      <c r="L221" s="3" t="s">
        <v>20</v>
      </c>
      <c r="M221" s="2">
        <v>0</v>
      </c>
      <c r="N221" s="2">
        <f>VLOOKUP(Tabel64[[#This Row],[Haltenr vv]],'[1]instappers Syntus'!$B:$F,5,FALSE)</f>
        <v>1.3635999999999999</v>
      </c>
      <c r="O221" s="2">
        <f>Tabel64[[#This Row],[Instappers Syntus]]+Tabel64[[#This Row],[Instappers U-OV]]</f>
        <v>1.3635999999999999</v>
      </c>
    </row>
    <row r="222" spans="1:15" x14ac:dyDescent="0.3">
      <c r="A222" s="7" t="s">
        <v>655</v>
      </c>
      <c r="B222" s="2">
        <v>50550030</v>
      </c>
      <c r="C222" s="1" t="s">
        <v>626</v>
      </c>
      <c r="D222" s="1" t="s">
        <v>627</v>
      </c>
      <c r="E222" s="1" t="s">
        <v>44</v>
      </c>
      <c r="F222" s="1" t="s">
        <v>15</v>
      </c>
      <c r="G222" s="1" t="s">
        <v>16</v>
      </c>
      <c r="H222" s="1" t="s">
        <v>259</v>
      </c>
      <c r="I222" s="1" t="s">
        <v>18</v>
      </c>
      <c r="J222" s="1">
        <v>1</v>
      </c>
      <c r="K222" s="1" t="s">
        <v>61</v>
      </c>
      <c r="L222" s="3" t="s">
        <v>20</v>
      </c>
      <c r="M222" s="2">
        <v>0</v>
      </c>
      <c r="N222" s="2">
        <f>VLOOKUP(Tabel64[[#This Row],[Haltenr vv]],'[1]instappers Syntus'!$B:$F,5,FALSE)</f>
        <v>1.3181</v>
      </c>
      <c r="O222" s="2">
        <f>Tabel64[[#This Row],[Instappers Syntus]]+Tabel64[[#This Row],[Instappers U-OV]]</f>
        <v>1.3181</v>
      </c>
    </row>
    <row r="223" spans="1:15" x14ac:dyDescent="0.3">
      <c r="A223" s="8" t="s">
        <v>537</v>
      </c>
      <c r="B223" s="5">
        <v>51410010</v>
      </c>
      <c r="C223" s="4" t="s">
        <v>444</v>
      </c>
      <c r="D223" s="4" t="s">
        <v>423</v>
      </c>
      <c r="E223" s="4" t="s">
        <v>29</v>
      </c>
      <c r="F223" s="4" t="s">
        <v>15</v>
      </c>
      <c r="G223" s="4" t="s">
        <v>16</v>
      </c>
      <c r="H223" s="4" t="s">
        <v>538</v>
      </c>
      <c r="I223" s="4" t="s">
        <v>18</v>
      </c>
      <c r="J223" s="4">
        <v>1</v>
      </c>
      <c r="K223" s="4" t="s">
        <v>61</v>
      </c>
      <c r="L223" s="6" t="s">
        <v>20</v>
      </c>
      <c r="M223" s="2">
        <v>0</v>
      </c>
      <c r="N223" s="2">
        <f>VLOOKUP(Tabel64[[#This Row],[Haltenr vv]],'[1]instappers Syntus'!$B:$F,5,FALSE)</f>
        <v>1.3181</v>
      </c>
      <c r="O223" s="2">
        <f>Tabel64[[#This Row],[Instappers Syntus]]+Tabel64[[#This Row],[Instappers U-OV]]</f>
        <v>1.3181</v>
      </c>
    </row>
    <row r="224" spans="1:15" x14ac:dyDescent="0.3">
      <c r="A224" s="7" t="s">
        <v>434</v>
      </c>
      <c r="B224" s="2">
        <v>50310010</v>
      </c>
      <c r="C224" s="1" t="s">
        <v>435</v>
      </c>
      <c r="D224" s="1" t="s">
        <v>436</v>
      </c>
      <c r="E224" s="1" t="s">
        <v>179</v>
      </c>
      <c r="F224" s="1" t="s">
        <v>15</v>
      </c>
      <c r="G224" s="1" t="s">
        <v>16</v>
      </c>
      <c r="H224" s="1" t="s">
        <v>437</v>
      </c>
      <c r="I224" s="1" t="s">
        <v>18</v>
      </c>
      <c r="J224" s="1">
        <v>1</v>
      </c>
      <c r="K224" s="1" t="s">
        <v>61</v>
      </c>
      <c r="L224" s="3" t="s">
        <v>20</v>
      </c>
      <c r="M224" s="2">
        <v>0</v>
      </c>
      <c r="N224" s="2">
        <f>VLOOKUP(Tabel64[[#This Row],[Haltenr vv]],'[1]instappers Syntus'!$B:$F,5,FALSE)</f>
        <v>1.2726999999999999</v>
      </c>
      <c r="O224" s="2">
        <f>Tabel64[[#This Row],[Instappers Syntus]]+Tabel64[[#This Row],[Instappers U-OV]]</f>
        <v>1.2726999999999999</v>
      </c>
    </row>
    <row r="225" spans="1:15" x14ac:dyDescent="0.3">
      <c r="A225" s="8" t="s">
        <v>607</v>
      </c>
      <c r="B225" s="5">
        <v>51300210</v>
      </c>
      <c r="C225" s="4" t="s">
        <v>580</v>
      </c>
      <c r="D225" s="4" t="s">
        <v>237</v>
      </c>
      <c r="E225" s="4" t="s">
        <v>238</v>
      </c>
      <c r="F225" s="4" t="s">
        <v>15</v>
      </c>
      <c r="G225" s="4" t="s">
        <v>16</v>
      </c>
      <c r="H225" s="4" t="s">
        <v>334</v>
      </c>
      <c r="I225" s="4" t="s">
        <v>150</v>
      </c>
      <c r="J225" s="4"/>
      <c r="K225" s="4"/>
      <c r="L225" s="6"/>
      <c r="M225" s="2">
        <v>0</v>
      </c>
      <c r="N225" s="2">
        <f>VLOOKUP(Tabel64[[#This Row],[Haltenr vv]],'[1]instappers Syntus'!$B:$F,5,FALSE)</f>
        <v>1.2726999999999999</v>
      </c>
      <c r="O225" s="2">
        <f>Tabel64[[#This Row],[Instappers Syntus]]+Tabel64[[#This Row],[Instappers U-OV]]</f>
        <v>1.2726999999999999</v>
      </c>
    </row>
    <row r="226" spans="1:15" x14ac:dyDescent="0.3">
      <c r="A226" s="7" t="s">
        <v>743</v>
      </c>
      <c r="B226" s="2">
        <v>59420020</v>
      </c>
      <c r="C226" s="1" t="s">
        <v>644</v>
      </c>
      <c r="D226" s="1" t="s">
        <v>452</v>
      </c>
      <c r="E226" s="1" t="s">
        <v>153</v>
      </c>
      <c r="F226" s="1" t="s">
        <v>15</v>
      </c>
      <c r="G226" s="1" t="s">
        <v>16</v>
      </c>
      <c r="H226" s="1" t="s">
        <v>668</v>
      </c>
      <c r="I226" s="1" t="s">
        <v>150</v>
      </c>
      <c r="J226" s="1"/>
      <c r="K226" s="1"/>
      <c r="L226" s="3"/>
      <c r="M226" s="2">
        <v>0</v>
      </c>
      <c r="N226" s="2">
        <f>VLOOKUP(Tabel64[[#This Row],[Haltenr vv]],'[1]instappers Syntus'!$B:$F,5,FALSE)</f>
        <v>1.2726999999999999</v>
      </c>
      <c r="O226" s="2">
        <f>Tabel64[[#This Row],[Instappers Syntus]]+Tabel64[[#This Row],[Instappers U-OV]]</f>
        <v>1.2726999999999999</v>
      </c>
    </row>
    <row r="227" spans="1:15" x14ac:dyDescent="0.3">
      <c r="A227" s="8" t="s">
        <v>610</v>
      </c>
      <c r="B227" s="5">
        <v>40500030</v>
      </c>
      <c r="C227" s="4" t="s">
        <v>489</v>
      </c>
      <c r="D227" s="4" t="s">
        <v>66</v>
      </c>
      <c r="E227" s="4" t="s">
        <v>67</v>
      </c>
      <c r="F227" s="4" t="s">
        <v>15</v>
      </c>
      <c r="G227" s="4" t="s">
        <v>16</v>
      </c>
      <c r="H227" s="4" t="s">
        <v>611</v>
      </c>
      <c r="I227" s="4" t="s">
        <v>18</v>
      </c>
      <c r="J227" s="4">
        <v>1</v>
      </c>
      <c r="K227" s="4" t="s">
        <v>61</v>
      </c>
      <c r="L227" s="6" t="s">
        <v>20</v>
      </c>
      <c r="M227" s="2">
        <v>0</v>
      </c>
      <c r="N227" s="2">
        <f>VLOOKUP(Tabel64[[#This Row],[Haltenr vv]],'[1]instappers Syntus'!$B:$F,5,FALSE)</f>
        <v>1.2272000000000001</v>
      </c>
      <c r="O227" s="2">
        <f>Tabel64[[#This Row],[Instappers Syntus]]+Tabel64[[#This Row],[Instappers U-OV]]</f>
        <v>1.2272000000000001</v>
      </c>
    </row>
    <row r="228" spans="1:15" x14ac:dyDescent="0.3">
      <c r="A228" s="8" t="s">
        <v>568</v>
      </c>
      <c r="B228" s="5">
        <v>50700010</v>
      </c>
      <c r="C228" s="4" t="s">
        <v>513</v>
      </c>
      <c r="D228" s="4" t="s">
        <v>98</v>
      </c>
      <c r="E228" s="4" t="s">
        <v>44</v>
      </c>
      <c r="F228" s="4" t="s">
        <v>15</v>
      </c>
      <c r="G228" s="4" t="s">
        <v>16</v>
      </c>
      <c r="H228" s="4" t="s">
        <v>101</v>
      </c>
      <c r="I228" s="4" t="s">
        <v>18</v>
      </c>
      <c r="J228" s="4">
        <v>1</v>
      </c>
      <c r="K228" s="4" t="s">
        <v>19</v>
      </c>
      <c r="L228" s="6" t="s">
        <v>20</v>
      </c>
      <c r="M228" s="2">
        <v>0</v>
      </c>
      <c r="N228" s="2">
        <f>VLOOKUP(Tabel64[[#This Row],[Haltenr vv]],'[1]instappers Syntus'!$B:$F,5,FALSE)</f>
        <v>1.2272000000000001</v>
      </c>
      <c r="O228" s="2">
        <f>Tabel64[[#This Row],[Instappers Syntus]]+Tabel64[[#This Row],[Instappers U-OV]]</f>
        <v>1.2272000000000001</v>
      </c>
    </row>
    <row r="229" spans="1:15" x14ac:dyDescent="0.3">
      <c r="A229" s="8" t="s">
        <v>639</v>
      </c>
      <c r="B229" s="5">
        <v>51400730</v>
      </c>
      <c r="C229" s="4" t="s">
        <v>640</v>
      </c>
      <c r="D229" s="4" t="s">
        <v>564</v>
      </c>
      <c r="E229" s="4" t="s">
        <v>238</v>
      </c>
      <c r="F229" s="4" t="s">
        <v>15</v>
      </c>
      <c r="G229" s="4" t="s">
        <v>16</v>
      </c>
      <c r="H229" s="4" t="s">
        <v>641</v>
      </c>
      <c r="I229" s="4" t="s">
        <v>150</v>
      </c>
      <c r="J229" s="4"/>
      <c r="K229" s="4"/>
      <c r="L229" s="6"/>
      <c r="M229" s="2">
        <v>0</v>
      </c>
      <c r="N229" s="2">
        <f>VLOOKUP(Tabel64[[#This Row],[Haltenr vv]],'[1]instappers Syntus'!$B:$F,5,FALSE)</f>
        <v>1.2272000000000001</v>
      </c>
      <c r="O229" s="2">
        <f>Tabel64[[#This Row],[Instappers Syntus]]+Tabel64[[#This Row],[Instappers U-OV]]</f>
        <v>1.2272000000000001</v>
      </c>
    </row>
    <row r="230" spans="1:15" x14ac:dyDescent="0.3">
      <c r="A230" s="7" t="s">
        <v>672</v>
      </c>
      <c r="B230" s="2">
        <v>51510040</v>
      </c>
      <c r="C230" s="1" t="s">
        <v>609</v>
      </c>
      <c r="D230" s="1" t="s">
        <v>426</v>
      </c>
      <c r="E230" s="1" t="s">
        <v>29</v>
      </c>
      <c r="F230" s="1" t="s">
        <v>15</v>
      </c>
      <c r="G230" s="1" t="s">
        <v>16</v>
      </c>
      <c r="H230" s="1" t="s">
        <v>527</v>
      </c>
      <c r="I230" s="1" t="s">
        <v>18</v>
      </c>
      <c r="J230" s="1">
        <v>1</v>
      </c>
      <c r="K230" s="1" t="s">
        <v>61</v>
      </c>
      <c r="L230" s="3" t="s">
        <v>20</v>
      </c>
      <c r="M230" s="2">
        <v>0</v>
      </c>
      <c r="N230" s="2">
        <f>VLOOKUP(Tabel64[[#This Row],[Haltenr vv]],'[1]instappers Syntus'!$B:$F,5,FALSE)</f>
        <v>1.2272000000000001</v>
      </c>
      <c r="O230" s="2">
        <f>Tabel64[[#This Row],[Instappers Syntus]]+Tabel64[[#This Row],[Instappers U-OV]]</f>
        <v>1.2272000000000001</v>
      </c>
    </row>
    <row r="231" spans="1:15" x14ac:dyDescent="0.3">
      <c r="A231" s="7" t="s">
        <v>563</v>
      </c>
      <c r="B231" s="2">
        <v>51910100</v>
      </c>
      <c r="C231" s="1" t="s">
        <v>106</v>
      </c>
      <c r="D231" s="1" t="s">
        <v>564</v>
      </c>
      <c r="E231" s="1" t="s">
        <v>238</v>
      </c>
      <c r="F231" s="1" t="s">
        <v>15</v>
      </c>
      <c r="G231" s="1" t="s">
        <v>16</v>
      </c>
      <c r="H231" s="1" t="s">
        <v>565</v>
      </c>
      <c r="I231" s="1" t="s">
        <v>150</v>
      </c>
      <c r="J231" s="1"/>
      <c r="K231" s="1"/>
      <c r="L231" s="3"/>
      <c r="M231" s="2">
        <v>0</v>
      </c>
      <c r="N231" s="2">
        <f>VLOOKUP(Tabel64[[#This Row],[Haltenr vv]],'[1]instappers Syntus'!$B:$F,5,FALSE)</f>
        <v>1.2272000000000001</v>
      </c>
      <c r="O231" s="2">
        <f>Tabel64[[#This Row],[Instappers Syntus]]+Tabel64[[#This Row],[Instappers U-OV]]</f>
        <v>1.2272000000000001</v>
      </c>
    </row>
    <row r="232" spans="1:15" x14ac:dyDescent="0.3">
      <c r="A232" s="8" t="s">
        <v>491</v>
      </c>
      <c r="B232" s="5">
        <v>58442150</v>
      </c>
      <c r="C232" s="4" t="s">
        <v>492</v>
      </c>
      <c r="D232" s="4" t="s">
        <v>464</v>
      </c>
      <c r="E232" s="4" t="s">
        <v>108</v>
      </c>
      <c r="F232" s="4" t="s">
        <v>15</v>
      </c>
      <c r="G232" s="4" t="s">
        <v>16</v>
      </c>
      <c r="H232" s="4" t="s">
        <v>493</v>
      </c>
      <c r="I232" s="4" t="s">
        <v>18</v>
      </c>
      <c r="J232" s="4">
        <v>1</v>
      </c>
      <c r="K232" s="4" t="s">
        <v>61</v>
      </c>
      <c r="L232" s="6" t="s">
        <v>20</v>
      </c>
      <c r="M232" s="2">
        <v>0</v>
      </c>
      <c r="N232" s="2">
        <f>VLOOKUP(Tabel64[[#This Row],[Haltenr vv]],'[1]instappers Syntus'!$B:$F,5,FALSE)</f>
        <v>1.2272000000000001</v>
      </c>
      <c r="O232" s="2">
        <f>Tabel64[[#This Row],[Instappers Syntus]]+Tabel64[[#This Row],[Instappers U-OV]]</f>
        <v>1.2272000000000001</v>
      </c>
    </row>
    <row r="233" spans="1:15" x14ac:dyDescent="0.3">
      <c r="A233" s="7" t="s">
        <v>623</v>
      </c>
      <c r="B233" s="2">
        <v>59250320</v>
      </c>
      <c r="C233" s="1" t="s">
        <v>624</v>
      </c>
      <c r="D233" s="1" t="s">
        <v>511</v>
      </c>
      <c r="E233" s="1" t="s">
        <v>59</v>
      </c>
      <c r="F233" s="1" t="s">
        <v>15</v>
      </c>
      <c r="G233" s="1" t="s">
        <v>16</v>
      </c>
      <c r="H233" s="1" t="s">
        <v>203</v>
      </c>
      <c r="I233" s="1" t="s">
        <v>18</v>
      </c>
      <c r="J233" s="1">
        <v>1</v>
      </c>
      <c r="K233" s="1" t="s">
        <v>61</v>
      </c>
      <c r="L233" s="3" t="s">
        <v>20</v>
      </c>
      <c r="M233" s="2">
        <v>0</v>
      </c>
      <c r="N233" s="2">
        <f>VLOOKUP(Tabel64[[#This Row],[Haltenr vv]],'[1]instappers Syntus'!$B:$F,5,FALSE)</f>
        <v>1.2272000000000001</v>
      </c>
      <c r="O233" s="2">
        <f>Tabel64[[#This Row],[Instappers Syntus]]+Tabel64[[#This Row],[Instappers U-OV]]</f>
        <v>1.2272000000000001</v>
      </c>
    </row>
    <row r="234" spans="1:15" x14ac:dyDescent="0.3">
      <c r="A234" s="8" t="s">
        <v>776</v>
      </c>
      <c r="B234" s="5">
        <v>59350030</v>
      </c>
      <c r="C234" s="4" t="s">
        <v>552</v>
      </c>
      <c r="D234" s="4" t="s">
        <v>202</v>
      </c>
      <c r="E234" s="4" t="s">
        <v>59</v>
      </c>
      <c r="F234" s="4" t="s">
        <v>15</v>
      </c>
      <c r="G234" s="4" t="s">
        <v>16</v>
      </c>
      <c r="H234" s="4" t="s">
        <v>272</v>
      </c>
      <c r="I234" s="4" t="s">
        <v>150</v>
      </c>
      <c r="J234" s="4"/>
      <c r="K234" s="4"/>
      <c r="L234" s="6"/>
      <c r="M234" s="2">
        <v>0</v>
      </c>
      <c r="N234" s="2">
        <f>VLOOKUP(Tabel64[[#This Row],[Haltenr vv]],'[1]instappers Syntus'!$B:$F,5,FALSE)</f>
        <v>1.2272000000000001</v>
      </c>
      <c r="O234" s="2">
        <f>Tabel64[[#This Row],[Instappers Syntus]]+Tabel64[[#This Row],[Instappers U-OV]]</f>
        <v>1.2272000000000001</v>
      </c>
    </row>
    <row r="235" spans="1:15" x14ac:dyDescent="0.3">
      <c r="A235" s="8" t="s">
        <v>792</v>
      </c>
      <c r="B235" s="5">
        <v>59620020</v>
      </c>
      <c r="C235" s="4" t="s">
        <v>670</v>
      </c>
      <c r="D235" s="4" t="s">
        <v>249</v>
      </c>
      <c r="E235" s="4" t="s">
        <v>250</v>
      </c>
      <c r="F235" s="4" t="s">
        <v>15</v>
      </c>
      <c r="G235" s="4" t="s">
        <v>16</v>
      </c>
      <c r="H235" s="4" t="s">
        <v>567</v>
      </c>
      <c r="I235" s="4" t="s">
        <v>150</v>
      </c>
      <c r="J235" s="4"/>
      <c r="K235" s="4"/>
      <c r="L235" s="6"/>
      <c r="M235" s="2">
        <v>0</v>
      </c>
      <c r="N235" s="2">
        <f>VLOOKUP(Tabel64[[#This Row],[Haltenr vv]],'[1]instappers Syntus'!$B:$F,5,FALSE)</f>
        <v>1.2272000000000001</v>
      </c>
      <c r="O235" s="2">
        <f>Tabel64[[#This Row],[Instappers Syntus]]+Tabel64[[#This Row],[Instappers U-OV]]</f>
        <v>1.2272000000000001</v>
      </c>
    </row>
    <row r="236" spans="1:15" x14ac:dyDescent="0.3">
      <c r="A236" s="8" t="s">
        <v>577</v>
      </c>
      <c r="B236" s="5">
        <v>59490030</v>
      </c>
      <c r="C236" s="4" t="s">
        <v>523</v>
      </c>
      <c r="D236" s="4" t="s">
        <v>524</v>
      </c>
      <c r="E236" s="4" t="s">
        <v>179</v>
      </c>
      <c r="F236" s="4" t="s">
        <v>15</v>
      </c>
      <c r="G236" s="4" t="s">
        <v>16</v>
      </c>
      <c r="H236" s="4" t="s">
        <v>578</v>
      </c>
      <c r="I236" s="4" t="s">
        <v>18</v>
      </c>
      <c r="J236" s="4">
        <v>1</v>
      </c>
      <c r="K236" s="4" t="s">
        <v>61</v>
      </c>
      <c r="L236" s="6" t="s">
        <v>20</v>
      </c>
      <c r="M236" s="17">
        <f>VLOOKUP(B236,'[1]instappers U OV'!$A$1:G1739,7,FALSE)</f>
        <v>1.1818181818181819</v>
      </c>
      <c r="N236" s="2">
        <v>0</v>
      </c>
      <c r="O236" s="2">
        <f>Tabel64[[#This Row],[Instappers Syntus]]+Tabel64[[#This Row],[Instappers U-OV]]</f>
        <v>1.1818181818181819</v>
      </c>
    </row>
    <row r="237" spans="1:15" x14ac:dyDescent="0.3">
      <c r="A237" s="7" t="s">
        <v>690</v>
      </c>
      <c r="B237" s="2">
        <v>50710030</v>
      </c>
      <c r="C237" s="1" t="s">
        <v>634</v>
      </c>
      <c r="D237" s="1" t="s">
        <v>140</v>
      </c>
      <c r="E237" s="1" t="s">
        <v>141</v>
      </c>
      <c r="F237" s="1" t="s">
        <v>15</v>
      </c>
      <c r="G237" s="1" t="s">
        <v>16</v>
      </c>
      <c r="H237" s="1" t="s">
        <v>142</v>
      </c>
      <c r="I237" s="1" t="s">
        <v>150</v>
      </c>
      <c r="J237" s="1"/>
      <c r="K237" s="1"/>
      <c r="L237" s="3"/>
      <c r="M237" s="17">
        <v>0</v>
      </c>
      <c r="N237" s="2">
        <f>VLOOKUP(Tabel64[[#This Row],[Haltenr vv]],'[1]instappers Syntus'!$B:$F,5,FALSE)</f>
        <v>1.1818</v>
      </c>
      <c r="O237" s="2">
        <f>Tabel64[[#This Row],[Instappers Syntus]]+Tabel64[[#This Row],[Instappers U-OV]]</f>
        <v>1.1818</v>
      </c>
    </row>
    <row r="238" spans="1:15" x14ac:dyDescent="0.3">
      <c r="A238" s="7" t="s">
        <v>534</v>
      </c>
      <c r="B238" s="2">
        <v>51510060</v>
      </c>
      <c r="C238" s="1" t="s">
        <v>535</v>
      </c>
      <c r="D238" s="1" t="s">
        <v>426</v>
      </c>
      <c r="E238" s="1" t="s">
        <v>39</v>
      </c>
      <c r="F238" s="1" t="s">
        <v>15</v>
      </c>
      <c r="G238" s="1" t="s">
        <v>16</v>
      </c>
      <c r="H238" s="1" t="s">
        <v>527</v>
      </c>
      <c r="I238" s="1" t="s">
        <v>18</v>
      </c>
      <c r="J238" s="1">
        <v>1</v>
      </c>
      <c r="K238" s="1" t="s">
        <v>61</v>
      </c>
      <c r="L238" s="3" t="s">
        <v>20</v>
      </c>
      <c r="M238" s="17">
        <v>0</v>
      </c>
      <c r="N238" s="17">
        <f>VLOOKUP(Tabel64[[#This Row],[Haltenr vv]],'[1]instappers Syntus'!$B:$F,5,FALSE)</f>
        <v>1.1818</v>
      </c>
      <c r="O238" s="2">
        <f>Tabel64[[#This Row],[Instappers Syntus]]+Tabel64[[#This Row],[Instappers U-OV]]</f>
        <v>1.1818</v>
      </c>
    </row>
    <row r="239" spans="1:15" x14ac:dyDescent="0.3">
      <c r="A239" s="7" t="s">
        <v>598</v>
      </c>
      <c r="B239" s="2">
        <v>50500030</v>
      </c>
      <c r="C239" s="1" t="s">
        <v>429</v>
      </c>
      <c r="D239" s="1" t="s">
        <v>43</v>
      </c>
      <c r="E239" s="1" t="s">
        <v>44</v>
      </c>
      <c r="F239" s="1" t="s">
        <v>15</v>
      </c>
      <c r="G239" s="1" t="s">
        <v>16</v>
      </c>
      <c r="H239" s="1" t="s">
        <v>101</v>
      </c>
      <c r="I239" s="1" t="s">
        <v>18</v>
      </c>
      <c r="J239" s="1">
        <v>1</v>
      </c>
      <c r="K239" s="1" t="s">
        <v>61</v>
      </c>
      <c r="L239" s="3" t="s">
        <v>20</v>
      </c>
      <c r="M239" s="2">
        <v>0</v>
      </c>
      <c r="N239" s="2">
        <f>VLOOKUP(Tabel64[[#This Row],[Haltenr vv]],'[1]instappers Syntus'!$B:$F,5,FALSE)</f>
        <v>1.1363000000000001</v>
      </c>
      <c r="O239" s="2">
        <f>Tabel64[[#This Row],[Instappers Syntus]]+Tabel64[[#This Row],[Instappers U-OV]]</f>
        <v>1.1363000000000001</v>
      </c>
    </row>
    <row r="240" spans="1:15" x14ac:dyDescent="0.3">
      <c r="A240" s="7" t="s">
        <v>612</v>
      </c>
      <c r="B240" s="2">
        <v>50800090</v>
      </c>
      <c r="C240" s="1" t="s">
        <v>613</v>
      </c>
      <c r="D240" s="1" t="s">
        <v>191</v>
      </c>
      <c r="E240" s="1" t="s">
        <v>67</v>
      </c>
      <c r="F240" s="1" t="s">
        <v>15</v>
      </c>
      <c r="G240" s="1" t="s">
        <v>16</v>
      </c>
      <c r="H240" s="1" t="s">
        <v>368</v>
      </c>
      <c r="I240" s="1" t="s">
        <v>150</v>
      </c>
      <c r="J240" s="1"/>
      <c r="K240" s="1"/>
      <c r="L240" s="3"/>
      <c r="M240" s="2">
        <v>0</v>
      </c>
      <c r="N240" s="2">
        <f>VLOOKUP(Tabel64[[#This Row],[Haltenr vv]],'[1]instappers Syntus'!$B:$F,5,FALSE)</f>
        <v>1.0909</v>
      </c>
      <c r="O240" s="2">
        <f>Tabel64[[#This Row],[Instappers Syntus]]+Tabel64[[#This Row],[Instappers U-OV]]</f>
        <v>1.0909</v>
      </c>
    </row>
    <row r="241" spans="1:15" x14ac:dyDescent="0.3">
      <c r="A241" s="7" t="s">
        <v>536</v>
      </c>
      <c r="B241" s="2">
        <v>51200050</v>
      </c>
      <c r="C241" s="1" t="s">
        <v>500</v>
      </c>
      <c r="D241" s="1" t="s">
        <v>237</v>
      </c>
      <c r="E241" s="1" t="s">
        <v>238</v>
      </c>
      <c r="F241" s="1" t="s">
        <v>15</v>
      </c>
      <c r="G241" s="1" t="s">
        <v>16</v>
      </c>
      <c r="H241" s="1" t="s">
        <v>334</v>
      </c>
      <c r="I241" s="1" t="s">
        <v>150</v>
      </c>
      <c r="J241" s="1"/>
      <c r="K241" s="1"/>
      <c r="L241" s="3"/>
      <c r="M241" s="2">
        <v>0</v>
      </c>
      <c r="N241" s="2">
        <f>VLOOKUP(Tabel64[[#This Row],[Haltenr vv]],'[1]instappers Syntus'!$B:$F,5,FALSE)</f>
        <v>1.0909</v>
      </c>
      <c r="O241" s="2">
        <f>Tabel64[[#This Row],[Instappers Syntus]]+Tabel64[[#This Row],[Instappers U-OV]]</f>
        <v>1.0909</v>
      </c>
    </row>
    <row r="242" spans="1:15" x14ac:dyDescent="0.3">
      <c r="A242" s="7" t="s">
        <v>620</v>
      </c>
      <c r="B242" s="2">
        <v>51510020</v>
      </c>
      <c r="C242" s="1" t="s">
        <v>621</v>
      </c>
      <c r="D242" s="1" t="s">
        <v>426</v>
      </c>
      <c r="E242" s="1" t="s">
        <v>29</v>
      </c>
      <c r="F242" s="1" t="s">
        <v>15</v>
      </c>
      <c r="G242" s="1" t="s">
        <v>16</v>
      </c>
      <c r="H242" s="1" t="s">
        <v>527</v>
      </c>
      <c r="I242" s="1" t="s">
        <v>150</v>
      </c>
      <c r="J242" s="1"/>
      <c r="K242" s="1"/>
      <c r="L242" s="3"/>
      <c r="M242" s="2">
        <v>0</v>
      </c>
      <c r="N242" s="2">
        <f>VLOOKUP(Tabel64[[#This Row],[Haltenr vv]],'[1]instappers Syntus'!$B:$F,5,FALSE)</f>
        <v>1.0909</v>
      </c>
      <c r="O242" s="2">
        <f>Tabel64[[#This Row],[Instappers Syntus]]+Tabel64[[#This Row],[Instappers U-OV]]</f>
        <v>1.0909</v>
      </c>
    </row>
    <row r="243" spans="1:15" x14ac:dyDescent="0.3">
      <c r="A243" s="7" t="s">
        <v>701</v>
      </c>
      <c r="B243" s="2">
        <v>59620010</v>
      </c>
      <c r="C243" s="1" t="s">
        <v>702</v>
      </c>
      <c r="D243" s="1" t="s">
        <v>249</v>
      </c>
      <c r="E243" s="1" t="s">
        <v>250</v>
      </c>
      <c r="F243" s="1" t="s">
        <v>15</v>
      </c>
      <c r="G243" s="1" t="s">
        <v>16</v>
      </c>
      <c r="H243" s="1" t="s">
        <v>567</v>
      </c>
      <c r="I243" s="1" t="s">
        <v>150</v>
      </c>
      <c r="J243" s="1"/>
      <c r="K243" s="1"/>
      <c r="L243" s="3"/>
      <c r="M243" s="17">
        <v>0</v>
      </c>
      <c r="N243" s="17">
        <f>VLOOKUP(Tabel64[[#This Row],[Haltenr vv]],'[1]instappers Syntus'!$B:$F,5,FALSE)</f>
        <v>1.0909</v>
      </c>
      <c r="O243" s="2">
        <f>Tabel64[[#This Row],[Instappers Syntus]]+Tabel64[[#This Row],[Instappers U-OV]]</f>
        <v>1.0909</v>
      </c>
    </row>
    <row r="244" spans="1:15" x14ac:dyDescent="0.3">
      <c r="A244" s="8" t="s">
        <v>547</v>
      </c>
      <c r="B244" s="5">
        <v>50720050</v>
      </c>
      <c r="C244" s="4" t="s">
        <v>114</v>
      </c>
      <c r="D244" s="4" t="s">
        <v>115</v>
      </c>
      <c r="E244" s="4" t="s">
        <v>116</v>
      </c>
      <c r="F244" s="4" t="s">
        <v>15</v>
      </c>
      <c r="G244" s="4" t="s">
        <v>16</v>
      </c>
      <c r="H244" s="4" t="s">
        <v>117</v>
      </c>
      <c r="I244" s="4" t="s">
        <v>18</v>
      </c>
      <c r="J244" s="4">
        <v>1</v>
      </c>
      <c r="K244" s="4" t="s">
        <v>61</v>
      </c>
      <c r="L244" s="6" t="s">
        <v>20</v>
      </c>
      <c r="M244" s="17">
        <v>0</v>
      </c>
      <c r="N244" s="17">
        <f>VLOOKUP(Tabel64[[#This Row],[Haltenr vv]],'[1]instappers Syntus'!$B:$F,5,FALSE)</f>
        <v>1.0454000000000001</v>
      </c>
      <c r="O244" s="2">
        <f>Tabel64[[#This Row],[Instappers Syntus]]+Tabel64[[#This Row],[Instappers U-OV]]</f>
        <v>1.0454000000000001</v>
      </c>
    </row>
    <row r="245" spans="1:15" x14ac:dyDescent="0.3">
      <c r="A245" s="7" t="s">
        <v>651</v>
      </c>
      <c r="B245" s="2">
        <v>59590080</v>
      </c>
      <c r="C245" s="1" t="s">
        <v>652</v>
      </c>
      <c r="D245" s="1" t="s">
        <v>249</v>
      </c>
      <c r="E245" s="1" t="s">
        <v>250</v>
      </c>
      <c r="F245" s="1" t="s">
        <v>15</v>
      </c>
      <c r="G245" s="1" t="s">
        <v>16</v>
      </c>
      <c r="H245" s="1" t="s">
        <v>251</v>
      </c>
      <c r="I245" s="1" t="s">
        <v>18</v>
      </c>
      <c r="J245" s="1">
        <v>1</v>
      </c>
      <c r="K245" s="1" t="s">
        <v>61</v>
      </c>
      <c r="L245" s="3" t="s">
        <v>20</v>
      </c>
      <c r="M245" s="17">
        <v>0</v>
      </c>
      <c r="N245" s="17">
        <f>VLOOKUP(Tabel64[[#This Row],[Haltenr vv]],'[1]instappers Syntus'!$B:$F,5,FALSE)</f>
        <v>1.0454000000000001</v>
      </c>
      <c r="O245" s="2">
        <f>Tabel64[[#This Row],[Instappers Syntus]]+Tabel64[[#This Row],[Instappers U-OV]]</f>
        <v>1.0454000000000001</v>
      </c>
    </row>
    <row r="246" spans="1:15" x14ac:dyDescent="0.3">
      <c r="A246" s="7" t="s">
        <v>750</v>
      </c>
      <c r="B246" s="2">
        <v>50500050</v>
      </c>
      <c r="C246" s="1" t="s">
        <v>508</v>
      </c>
      <c r="D246" s="1" t="s">
        <v>43</v>
      </c>
      <c r="E246" s="1" t="s">
        <v>44</v>
      </c>
      <c r="F246" s="1" t="s">
        <v>15</v>
      </c>
      <c r="G246" s="1" t="s">
        <v>16</v>
      </c>
      <c r="H246" s="1" t="s">
        <v>101</v>
      </c>
      <c r="I246" s="1" t="s">
        <v>150</v>
      </c>
      <c r="J246" s="1"/>
      <c r="K246" s="1"/>
      <c r="L246" s="3"/>
      <c r="M246" s="17">
        <v>0</v>
      </c>
      <c r="N246" s="2">
        <f>VLOOKUP(Tabel64[[#This Row],[Haltenr vv]],'[1]instappers Syntus'!$B:$F,5,FALSE)</f>
        <v>1</v>
      </c>
      <c r="O246" s="2">
        <f>Tabel64[[#This Row],[Instappers Syntus]]+Tabel64[[#This Row],[Instappers U-OV]]</f>
        <v>1</v>
      </c>
    </row>
    <row r="247" spans="1:15" x14ac:dyDescent="0.3">
      <c r="A247" s="8" t="s">
        <v>631</v>
      </c>
      <c r="B247" s="5">
        <v>59200090</v>
      </c>
      <c r="C247" s="4" t="s">
        <v>353</v>
      </c>
      <c r="D247" s="4" t="s">
        <v>354</v>
      </c>
      <c r="E247" s="4" t="s">
        <v>14</v>
      </c>
      <c r="F247" s="4" t="s">
        <v>14</v>
      </c>
      <c r="G247" s="4" t="s">
        <v>16</v>
      </c>
      <c r="H247" s="4" t="s">
        <v>596</v>
      </c>
      <c r="I247" s="4" t="s">
        <v>18</v>
      </c>
      <c r="J247" s="4">
        <v>1</v>
      </c>
      <c r="K247" s="4" t="s">
        <v>19</v>
      </c>
      <c r="L247" s="6" t="s">
        <v>20</v>
      </c>
      <c r="M247" s="2">
        <f>VLOOKUP(B247,'[1]instappers U OV'!$A$1:G1783,7,FALSE)</f>
        <v>1</v>
      </c>
      <c r="N247" s="2">
        <v>0</v>
      </c>
      <c r="O247" s="2">
        <f>Tabel64[[#This Row],[Instappers Syntus]]+Tabel64[[#This Row],[Instappers U-OV]]</f>
        <v>1</v>
      </c>
    </row>
    <row r="248" spans="1:15" x14ac:dyDescent="0.3">
      <c r="A248" s="7" t="s">
        <v>673</v>
      </c>
      <c r="B248" s="2">
        <v>59332500</v>
      </c>
      <c r="C248" s="1" t="s">
        <v>274</v>
      </c>
      <c r="D248" s="1" t="s">
        <v>275</v>
      </c>
      <c r="E248" s="1" t="s">
        <v>238</v>
      </c>
      <c r="F248" s="1" t="s">
        <v>15</v>
      </c>
      <c r="G248" s="1" t="s">
        <v>16</v>
      </c>
      <c r="H248" s="1" t="s">
        <v>654</v>
      </c>
      <c r="I248" s="1" t="s">
        <v>150</v>
      </c>
      <c r="J248" s="1"/>
      <c r="K248" s="1"/>
      <c r="L248" s="3"/>
      <c r="M248" s="17">
        <v>0</v>
      </c>
      <c r="N248" s="2">
        <f>VLOOKUP(Tabel64[[#This Row],[Haltenr vv]],'[1]instappers Syntus'!$B:$F,5,FALSE)</f>
        <v>1</v>
      </c>
      <c r="O248" s="2">
        <f>Tabel64[[#This Row],[Instappers Syntus]]+Tabel64[[#This Row],[Instappers U-OV]]</f>
        <v>1</v>
      </c>
    </row>
    <row r="249" spans="1:15" x14ac:dyDescent="0.3">
      <c r="A249" s="7" t="s">
        <v>656</v>
      </c>
      <c r="B249" s="2">
        <v>59450110</v>
      </c>
      <c r="C249" s="1" t="s">
        <v>573</v>
      </c>
      <c r="D249" s="1" t="s">
        <v>58</v>
      </c>
      <c r="E249" s="1" t="s">
        <v>59</v>
      </c>
      <c r="F249" s="1" t="s">
        <v>15</v>
      </c>
      <c r="G249" s="1" t="s">
        <v>16</v>
      </c>
      <c r="H249" s="1" t="s">
        <v>60</v>
      </c>
      <c r="I249" s="1" t="s">
        <v>150</v>
      </c>
      <c r="J249" s="1"/>
      <c r="K249" s="1"/>
      <c r="L249" s="3"/>
      <c r="M249" s="2">
        <v>0</v>
      </c>
      <c r="N249" s="2">
        <f>VLOOKUP(Tabel64[[#This Row],[Haltenr vv]],'[1]instappers Syntus'!$B:$F,5,FALSE)</f>
        <v>1</v>
      </c>
      <c r="O249" s="2">
        <f>Tabel64[[#This Row],[Instappers Syntus]]+Tabel64[[#This Row],[Instappers U-OV]]</f>
        <v>1</v>
      </c>
    </row>
    <row r="250" spans="1:15" x14ac:dyDescent="0.3">
      <c r="A250" s="7" t="s">
        <v>721</v>
      </c>
      <c r="B250" s="2">
        <v>59450250</v>
      </c>
      <c r="C250" s="1" t="s">
        <v>679</v>
      </c>
      <c r="D250" s="1" t="s">
        <v>58</v>
      </c>
      <c r="E250" s="1" t="s">
        <v>59</v>
      </c>
      <c r="F250" s="1" t="s">
        <v>15</v>
      </c>
      <c r="G250" s="1" t="s">
        <v>16</v>
      </c>
      <c r="H250" s="1" t="s">
        <v>272</v>
      </c>
      <c r="I250" s="1" t="s">
        <v>150</v>
      </c>
      <c r="J250" s="1"/>
      <c r="K250" s="1"/>
      <c r="L250" s="3"/>
      <c r="M250" s="2">
        <v>0</v>
      </c>
      <c r="N250" s="2">
        <f>VLOOKUP(Tabel64[[#This Row],[Haltenr vv]],'[1]instappers Syntus'!$B:$F,5,FALSE)</f>
        <v>1</v>
      </c>
      <c r="O250" s="2">
        <f>Tabel64[[#This Row],[Instappers Syntus]]+Tabel64[[#This Row],[Instappers U-OV]]</f>
        <v>1</v>
      </c>
    </row>
    <row r="251" spans="1:15" x14ac:dyDescent="0.3">
      <c r="A251" s="8" t="s">
        <v>581</v>
      </c>
      <c r="B251" s="5">
        <v>51300240</v>
      </c>
      <c r="C251" s="4" t="s">
        <v>582</v>
      </c>
      <c r="D251" s="4" t="s">
        <v>564</v>
      </c>
      <c r="E251" s="4" t="s">
        <v>238</v>
      </c>
      <c r="F251" s="4" t="s">
        <v>15</v>
      </c>
      <c r="G251" s="4" t="s">
        <v>16</v>
      </c>
      <c r="H251" s="4" t="s">
        <v>239</v>
      </c>
      <c r="I251" s="4" t="s">
        <v>150</v>
      </c>
      <c r="J251" s="4"/>
      <c r="K251" s="4"/>
      <c r="L251" s="6"/>
      <c r="M251" s="2">
        <v>0</v>
      </c>
      <c r="N251" s="2">
        <f>VLOOKUP(Tabel64[[#This Row],[Haltenr vv]],'[1]instappers Syntus'!$B:$F,5,FALSE)</f>
        <v>0.95450000000000002</v>
      </c>
      <c r="O251" s="2">
        <f>Tabel64[[#This Row],[Instappers Syntus]]+Tabel64[[#This Row],[Instappers U-OV]]</f>
        <v>0.95450000000000002</v>
      </c>
    </row>
    <row r="252" spans="1:15" x14ac:dyDescent="0.3">
      <c r="A252" s="7" t="s">
        <v>637</v>
      </c>
      <c r="B252" s="2">
        <v>50810010</v>
      </c>
      <c r="C252" s="1" t="s">
        <v>638</v>
      </c>
      <c r="D252" s="1" t="s">
        <v>140</v>
      </c>
      <c r="E252" s="1" t="s">
        <v>141</v>
      </c>
      <c r="F252" s="1" t="s">
        <v>15</v>
      </c>
      <c r="G252" s="1" t="s">
        <v>16</v>
      </c>
      <c r="H252" s="1" t="s">
        <v>399</v>
      </c>
      <c r="I252" s="1" t="s">
        <v>150</v>
      </c>
      <c r="J252" s="1"/>
      <c r="K252" s="1"/>
      <c r="L252" s="3"/>
      <c r="M252" s="2">
        <v>0</v>
      </c>
      <c r="N252" s="2">
        <f>VLOOKUP(Tabel64[[#This Row],[Haltenr vv]],'[1]instappers Syntus'!$B:$F,5,FALSE)</f>
        <v>0.90900000000000003</v>
      </c>
      <c r="O252" s="2">
        <f>Tabel64[[#This Row],[Instappers Syntus]]+Tabel64[[#This Row],[Instappers U-OV]]</f>
        <v>0.90900000000000003</v>
      </c>
    </row>
    <row r="253" spans="1:15" x14ac:dyDescent="0.3">
      <c r="A253" s="8" t="s">
        <v>678</v>
      </c>
      <c r="B253" s="5">
        <v>59450240</v>
      </c>
      <c r="C253" s="4" t="s">
        <v>679</v>
      </c>
      <c r="D253" s="4" t="s">
        <v>58</v>
      </c>
      <c r="E253" s="4" t="s">
        <v>59</v>
      </c>
      <c r="F253" s="4" t="s">
        <v>15</v>
      </c>
      <c r="G253" s="4" t="s">
        <v>16</v>
      </c>
      <c r="H253" s="4" t="s">
        <v>307</v>
      </c>
      <c r="I253" s="4" t="s">
        <v>150</v>
      </c>
      <c r="J253" s="4"/>
      <c r="K253" s="4"/>
      <c r="L253" s="6"/>
      <c r="M253" s="2">
        <v>0</v>
      </c>
      <c r="N253" s="2">
        <f>VLOOKUP(Tabel64[[#This Row],[Haltenr vv]],'[1]instappers Syntus'!$B:$F,5,FALSE)</f>
        <v>0.90900000000000003</v>
      </c>
      <c r="O253" s="2">
        <f>Tabel64[[#This Row],[Instappers Syntus]]+Tabel64[[#This Row],[Instappers U-OV]]</f>
        <v>0.90900000000000003</v>
      </c>
    </row>
    <row r="254" spans="1:15" x14ac:dyDescent="0.3">
      <c r="A254" s="7" t="s">
        <v>731</v>
      </c>
      <c r="B254" s="2">
        <v>50490010</v>
      </c>
      <c r="C254" s="1" t="s">
        <v>732</v>
      </c>
      <c r="D254" s="1" t="s">
        <v>51</v>
      </c>
      <c r="E254" s="1" t="s">
        <v>52</v>
      </c>
      <c r="F254" s="1" t="s">
        <v>15</v>
      </c>
      <c r="G254" s="1" t="s">
        <v>16</v>
      </c>
      <c r="H254" s="1" t="s">
        <v>228</v>
      </c>
      <c r="I254" s="1" t="s">
        <v>150</v>
      </c>
      <c r="J254" s="1"/>
      <c r="K254" s="1"/>
      <c r="L254" s="3"/>
      <c r="M254" s="2">
        <f>VLOOKUP(B254,'[1]instappers U OV'!$A$1:G1740,7,FALSE)</f>
        <v>0.86363636363636365</v>
      </c>
      <c r="N254" s="2">
        <v>0</v>
      </c>
      <c r="O254" s="2">
        <f>Tabel64[[#This Row],[Instappers Syntus]]+Tabel64[[#This Row],[Instappers U-OV]]</f>
        <v>0.86363636363636365</v>
      </c>
    </row>
    <row r="255" spans="1:15" x14ac:dyDescent="0.3">
      <c r="A255" s="8" t="s">
        <v>630</v>
      </c>
      <c r="B255" s="5">
        <v>51400210</v>
      </c>
      <c r="C255" s="4" t="s">
        <v>106</v>
      </c>
      <c r="D255" s="4" t="s">
        <v>564</v>
      </c>
      <c r="E255" s="4" t="s">
        <v>238</v>
      </c>
      <c r="F255" s="4" t="s">
        <v>15</v>
      </c>
      <c r="G255" s="4" t="s">
        <v>16</v>
      </c>
      <c r="H255" s="4" t="s">
        <v>541</v>
      </c>
      <c r="I255" s="4" t="s">
        <v>150</v>
      </c>
      <c r="J255" s="4"/>
      <c r="K255" s="4"/>
      <c r="L255" s="6"/>
      <c r="M255" s="17">
        <v>0</v>
      </c>
      <c r="N255" s="2">
        <f>VLOOKUP(Tabel64[[#This Row],[Haltenr vv]],'[1]instappers Syntus'!$B:$F,5,FALSE)</f>
        <v>0.86360000000000003</v>
      </c>
      <c r="O255" s="2">
        <f>Tabel64[[#This Row],[Instappers Syntus]]+Tabel64[[#This Row],[Instappers U-OV]]</f>
        <v>0.86360000000000003</v>
      </c>
    </row>
    <row r="256" spans="1:15" x14ac:dyDescent="0.3">
      <c r="A256" s="7" t="s">
        <v>369</v>
      </c>
      <c r="B256" s="2">
        <v>51400260</v>
      </c>
      <c r="C256" s="1" t="s">
        <v>370</v>
      </c>
      <c r="D256" s="1" t="s">
        <v>371</v>
      </c>
      <c r="E256" s="1" t="s">
        <v>238</v>
      </c>
      <c r="F256" s="1" t="s">
        <v>15</v>
      </c>
      <c r="G256" s="1" t="s">
        <v>16</v>
      </c>
      <c r="H256" s="1" t="s">
        <v>372</v>
      </c>
      <c r="I256" s="1" t="s">
        <v>150</v>
      </c>
      <c r="J256" s="1"/>
      <c r="K256" s="1"/>
      <c r="L256" s="3"/>
      <c r="M256" s="17">
        <v>0</v>
      </c>
      <c r="N256" s="2">
        <f>VLOOKUP(Tabel64[[#This Row],[Haltenr vv]],'[1]instappers Syntus'!$B:$F,5,FALSE)</f>
        <v>0.86360000000000003</v>
      </c>
      <c r="O256" s="2">
        <f>Tabel64[[#This Row],[Instappers Syntus]]+Tabel64[[#This Row],[Instappers U-OV]]</f>
        <v>0.86360000000000003</v>
      </c>
    </row>
    <row r="257" spans="1:15" x14ac:dyDescent="0.3">
      <c r="A257" s="7" t="s">
        <v>707</v>
      </c>
      <c r="B257" s="2">
        <v>51400430</v>
      </c>
      <c r="C257" s="1" t="s">
        <v>158</v>
      </c>
      <c r="D257" s="1" t="s">
        <v>564</v>
      </c>
      <c r="E257" s="1" t="s">
        <v>238</v>
      </c>
      <c r="F257" s="1" t="s">
        <v>15</v>
      </c>
      <c r="G257" s="1" t="s">
        <v>16</v>
      </c>
      <c r="H257" s="1" t="s">
        <v>334</v>
      </c>
      <c r="I257" s="1" t="s">
        <v>150</v>
      </c>
      <c r="J257" s="1"/>
      <c r="K257" s="1"/>
      <c r="L257" s="3"/>
      <c r="M257" s="2">
        <v>0</v>
      </c>
      <c r="N257" s="2">
        <f>VLOOKUP(Tabel64[[#This Row],[Haltenr vv]],'[1]instappers Syntus'!$B:$F,5,FALSE)</f>
        <v>0.86360000000000003</v>
      </c>
      <c r="O257" s="2">
        <f>Tabel64[[#This Row],[Instappers Syntus]]+Tabel64[[#This Row],[Instappers U-OV]]</f>
        <v>0.86360000000000003</v>
      </c>
    </row>
    <row r="258" spans="1:15" x14ac:dyDescent="0.3">
      <c r="A258" s="8" t="s">
        <v>571</v>
      </c>
      <c r="B258" s="5">
        <v>58542030</v>
      </c>
      <c r="C258" s="4" t="s">
        <v>533</v>
      </c>
      <c r="D258" s="4" t="s">
        <v>345</v>
      </c>
      <c r="E258" s="4" t="s">
        <v>108</v>
      </c>
      <c r="F258" s="4" t="s">
        <v>15</v>
      </c>
      <c r="G258" s="4" t="s">
        <v>16</v>
      </c>
      <c r="H258" s="4" t="s">
        <v>516</v>
      </c>
      <c r="I258" s="4" t="s">
        <v>18</v>
      </c>
      <c r="J258" s="4">
        <v>1</v>
      </c>
      <c r="K258" s="4" t="s">
        <v>61</v>
      </c>
      <c r="L258" s="6" t="s">
        <v>20</v>
      </c>
      <c r="M258" s="17">
        <v>0</v>
      </c>
      <c r="N258" s="2">
        <f>VLOOKUP(Tabel64[[#This Row],[Haltenr vv]],'[1]instappers Syntus'!$B:$F,5,FALSE)</f>
        <v>0.86360000000000003</v>
      </c>
      <c r="O258" s="2">
        <f>Tabel64[[#This Row],[Instappers Syntus]]+Tabel64[[#This Row],[Instappers U-OV]]</f>
        <v>0.86360000000000003</v>
      </c>
    </row>
    <row r="259" spans="1:15" x14ac:dyDescent="0.3">
      <c r="A259" s="7" t="s">
        <v>597</v>
      </c>
      <c r="B259" s="2">
        <v>51280030</v>
      </c>
      <c r="C259" s="1" t="s">
        <v>313</v>
      </c>
      <c r="D259" s="1" t="s">
        <v>314</v>
      </c>
      <c r="E259" s="1" t="s">
        <v>314</v>
      </c>
      <c r="F259" s="1" t="s">
        <v>15</v>
      </c>
      <c r="G259" s="1" t="s">
        <v>16</v>
      </c>
      <c r="H259" s="1" t="s">
        <v>549</v>
      </c>
      <c r="I259" s="1" t="s">
        <v>18</v>
      </c>
      <c r="J259" s="1">
        <v>1</v>
      </c>
      <c r="K259" s="1" t="s">
        <v>19</v>
      </c>
      <c r="L259" s="3" t="s">
        <v>20</v>
      </c>
      <c r="M259" s="17">
        <f>VLOOKUP(B259,'[1]instappers U OV'!$A$1:G1772,7,FALSE)</f>
        <v>0.81818181818181823</v>
      </c>
      <c r="N259" s="2">
        <v>0</v>
      </c>
      <c r="O259" s="2">
        <f>Tabel64[[#This Row],[Instappers Syntus]]+Tabel64[[#This Row],[Instappers U-OV]]</f>
        <v>0.81818181818181823</v>
      </c>
    </row>
    <row r="260" spans="1:15" x14ac:dyDescent="0.3">
      <c r="A260" s="8" t="s">
        <v>729</v>
      </c>
      <c r="B260" s="5">
        <v>50390120</v>
      </c>
      <c r="C260" s="4" t="s">
        <v>688</v>
      </c>
      <c r="D260" s="4" t="s">
        <v>51</v>
      </c>
      <c r="E260" s="4" t="s">
        <v>52</v>
      </c>
      <c r="F260" s="4" t="s">
        <v>15</v>
      </c>
      <c r="G260" s="4" t="s">
        <v>16</v>
      </c>
      <c r="H260" s="4" t="s">
        <v>730</v>
      </c>
      <c r="I260" s="4" t="s">
        <v>150</v>
      </c>
      <c r="J260" s="4"/>
      <c r="K260" s="4"/>
      <c r="L260" s="6"/>
      <c r="M260" s="17">
        <f>VLOOKUP(B260,'[1]instappers U OV'!$A$1:G1823,7,FALSE)</f>
        <v>0.13636363636363635</v>
      </c>
      <c r="N260" s="2">
        <v>0</v>
      </c>
      <c r="O260" s="2">
        <f>Tabel64[[#This Row],[Instappers Syntus]]+Tabel64[[#This Row],[Instappers U-OV]]</f>
        <v>0.13636363636363635</v>
      </c>
    </row>
    <row r="261" spans="1:15" x14ac:dyDescent="0.3">
      <c r="A261" s="8" t="s">
        <v>594</v>
      </c>
      <c r="B261" s="5">
        <v>51531180</v>
      </c>
      <c r="C261" s="4" t="s">
        <v>543</v>
      </c>
      <c r="D261" s="4" t="s">
        <v>123</v>
      </c>
      <c r="E261" s="4" t="s">
        <v>124</v>
      </c>
      <c r="F261" s="4" t="s">
        <v>15</v>
      </c>
      <c r="G261" s="4" t="s">
        <v>16</v>
      </c>
      <c r="H261" s="4" t="s">
        <v>365</v>
      </c>
      <c r="I261" s="4" t="s">
        <v>18</v>
      </c>
      <c r="J261" s="4">
        <v>1</v>
      </c>
      <c r="K261" s="4" t="s">
        <v>61</v>
      </c>
      <c r="L261" s="6" t="s">
        <v>20</v>
      </c>
      <c r="M261" s="17">
        <v>0</v>
      </c>
      <c r="N261" s="2">
        <f>VLOOKUP(Tabel64[[#This Row],[Haltenr vv]],'[1]instappers Syntus'!$B:$F,5,FALSE)</f>
        <v>0.81810000000000005</v>
      </c>
      <c r="O261" s="2">
        <f>Tabel64[[#This Row],[Instappers Syntus]]+Tabel64[[#This Row],[Instappers U-OV]]</f>
        <v>0.81810000000000005</v>
      </c>
    </row>
    <row r="262" spans="1:15" x14ac:dyDescent="0.3">
      <c r="A262" s="8" t="s">
        <v>740</v>
      </c>
      <c r="B262" s="5">
        <v>59250330</v>
      </c>
      <c r="C262" s="4" t="s">
        <v>624</v>
      </c>
      <c r="D262" s="4" t="s">
        <v>511</v>
      </c>
      <c r="E262" s="4" t="s">
        <v>59</v>
      </c>
      <c r="F262" s="4" t="s">
        <v>15</v>
      </c>
      <c r="G262" s="4" t="s">
        <v>16</v>
      </c>
      <c r="H262" s="4" t="s">
        <v>272</v>
      </c>
      <c r="I262" s="4" t="s">
        <v>150</v>
      </c>
      <c r="J262" s="4"/>
      <c r="K262" s="4"/>
      <c r="L262" s="6"/>
      <c r="M262" s="2">
        <v>0</v>
      </c>
      <c r="N262" s="2">
        <f>VLOOKUP(Tabel64[[#This Row],[Haltenr vv]],'[1]instappers Syntus'!$B:$F,5,FALSE)</f>
        <v>0.81810000000000005</v>
      </c>
      <c r="O262" s="2">
        <f>Tabel64[[#This Row],[Instappers Syntus]]+Tabel64[[#This Row],[Instappers U-OV]]</f>
        <v>0.81810000000000005</v>
      </c>
    </row>
    <row r="263" spans="1:15" x14ac:dyDescent="0.3">
      <c r="A263" s="8" t="s">
        <v>659</v>
      </c>
      <c r="B263" s="5">
        <v>59420050</v>
      </c>
      <c r="C263" s="4" t="s">
        <v>660</v>
      </c>
      <c r="D263" s="4" t="s">
        <v>452</v>
      </c>
      <c r="E263" s="4" t="s">
        <v>153</v>
      </c>
      <c r="F263" s="4" t="s">
        <v>15</v>
      </c>
      <c r="G263" s="4" t="s">
        <v>16</v>
      </c>
      <c r="H263" s="4" t="s">
        <v>645</v>
      </c>
      <c r="I263" s="4" t="s">
        <v>150</v>
      </c>
      <c r="J263" s="4"/>
      <c r="K263" s="4"/>
      <c r="L263" s="6"/>
      <c r="M263" s="2">
        <v>0</v>
      </c>
      <c r="N263" s="2">
        <f>VLOOKUP(Tabel64[[#This Row],[Haltenr vv]],'[1]instappers Syntus'!$B:$F,5,FALSE)</f>
        <v>0.81810000000000005</v>
      </c>
      <c r="O263" s="2">
        <f>Tabel64[[#This Row],[Instappers Syntus]]+Tabel64[[#This Row],[Instappers U-OV]]</f>
        <v>0.81810000000000005</v>
      </c>
    </row>
    <row r="264" spans="1:15" x14ac:dyDescent="0.3">
      <c r="A264" s="7" t="s">
        <v>680</v>
      </c>
      <c r="B264" s="2">
        <v>50590010</v>
      </c>
      <c r="C264" s="1" t="s">
        <v>482</v>
      </c>
      <c r="D264" s="1" t="s">
        <v>63</v>
      </c>
      <c r="E264" s="1" t="s">
        <v>34</v>
      </c>
      <c r="F264" s="1" t="s">
        <v>15</v>
      </c>
      <c r="G264" s="1" t="s">
        <v>16</v>
      </c>
      <c r="H264" s="1" t="s">
        <v>228</v>
      </c>
      <c r="I264" s="1" t="s">
        <v>150</v>
      </c>
      <c r="J264" s="1"/>
      <c r="K264" s="1"/>
      <c r="L264" s="3"/>
      <c r="M264" s="2">
        <f>VLOOKUP(B264,'[1]instappers U OV'!$A$1:G1532,7,FALSE)</f>
        <v>0.77272727272727271</v>
      </c>
      <c r="N264" s="2">
        <v>0</v>
      </c>
      <c r="O264" s="2">
        <f>Tabel64[[#This Row],[Instappers Syntus]]+Tabel64[[#This Row],[Instappers U-OV]]</f>
        <v>0.77272727272727271</v>
      </c>
    </row>
    <row r="265" spans="1:15" x14ac:dyDescent="0.3">
      <c r="A265" s="7" t="s">
        <v>628</v>
      </c>
      <c r="B265" s="2">
        <v>50610030</v>
      </c>
      <c r="C265" s="1" t="s">
        <v>466</v>
      </c>
      <c r="D265" s="1" t="s">
        <v>157</v>
      </c>
      <c r="E265" s="1" t="s">
        <v>158</v>
      </c>
      <c r="F265" s="1" t="s">
        <v>15</v>
      </c>
      <c r="G265" s="1" t="s">
        <v>16</v>
      </c>
      <c r="H265" s="1" t="s">
        <v>142</v>
      </c>
      <c r="I265" s="1" t="s">
        <v>150</v>
      </c>
      <c r="J265" s="1"/>
      <c r="K265" s="1"/>
      <c r="L265" s="3"/>
      <c r="M265" s="2">
        <v>0</v>
      </c>
      <c r="N265" s="2">
        <f>VLOOKUP(Tabel64[[#This Row],[Haltenr vv]],'[1]instappers Syntus'!$B:$F,5,FALSE)</f>
        <v>0.77270000000000005</v>
      </c>
      <c r="O265" s="2">
        <f>Tabel64[[#This Row],[Instappers Syntus]]+Tabel64[[#This Row],[Instappers U-OV]]</f>
        <v>0.77270000000000005</v>
      </c>
    </row>
    <row r="266" spans="1:15" x14ac:dyDescent="0.3">
      <c r="A266" s="8" t="s">
        <v>590</v>
      </c>
      <c r="B266" s="5">
        <v>50610160</v>
      </c>
      <c r="C266" s="4" t="s">
        <v>591</v>
      </c>
      <c r="D266" s="4" t="s">
        <v>140</v>
      </c>
      <c r="E266" s="4" t="s">
        <v>141</v>
      </c>
      <c r="F266" s="4" t="s">
        <v>15</v>
      </c>
      <c r="G266" s="4" t="s">
        <v>16</v>
      </c>
      <c r="H266" s="4" t="s">
        <v>199</v>
      </c>
      <c r="I266" s="4" t="s">
        <v>150</v>
      </c>
      <c r="J266" s="4"/>
      <c r="K266" s="4"/>
      <c r="L266" s="6"/>
      <c r="M266" s="17">
        <v>0</v>
      </c>
      <c r="N266" s="2">
        <f>VLOOKUP(Tabel64[[#This Row],[Haltenr vv]],'[1]instappers Syntus'!$B:$F,5,FALSE)</f>
        <v>0.77270000000000005</v>
      </c>
      <c r="O266" s="2">
        <f>Tabel64[[#This Row],[Instappers Syntus]]+Tabel64[[#This Row],[Instappers U-OV]]</f>
        <v>0.77270000000000005</v>
      </c>
    </row>
    <row r="267" spans="1:15" x14ac:dyDescent="0.3">
      <c r="A267" s="8" t="s">
        <v>735</v>
      </c>
      <c r="B267" s="5">
        <v>50800160</v>
      </c>
      <c r="C267" s="4" t="s">
        <v>736</v>
      </c>
      <c r="D267" s="4" t="s">
        <v>66</v>
      </c>
      <c r="E267" s="4" t="s">
        <v>67</v>
      </c>
      <c r="F267" s="4" t="s">
        <v>15</v>
      </c>
      <c r="G267" s="4" t="s">
        <v>16</v>
      </c>
      <c r="H267" s="4" t="s">
        <v>554</v>
      </c>
      <c r="I267" s="4" t="s">
        <v>18</v>
      </c>
      <c r="J267" s="4">
        <v>1</v>
      </c>
      <c r="K267" s="4" t="s">
        <v>61</v>
      </c>
      <c r="L267" s="6" t="s">
        <v>20</v>
      </c>
      <c r="M267" s="2">
        <v>0</v>
      </c>
      <c r="N267" s="2">
        <f>VLOOKUP(Tabel64[[#This Row],[Haltenr vv]],'[1]instappers Syntus'!$B:$F,5,FALSE)</f>
        <v>0.77270000000000005</v>
      </c>
      <c r="O267" s="2">
        <f>Tabel64[[#This Row],[Instappers Syntus]]+Tabel64[[#This Row],[Instappers U-OV]]</f>
        <v>0.77270000000000005</v>
      </c>
    </row>
    <row r="268" spans="1:15" x14ac:dyDescent="0.3">
      <c r="A268" s="7" t="s">
        <v>754</v>
      </c>
      <c r="B268" s="2">
        <v>51200020</v>
      </c>
      <c r="C268" s="1" t="s">
        <v>727</v>
      </c>
      <c r="D268" s="1" t="s">
        <v>728</v>
      </c>
      <c r="E268" s="1" t="s">
        <v>15</v>
      </c>
      <c r="F268" s="1" t="s">
        <v>15</v>
      </c>
      <c r="G268" s="1" t="s">
        <v>16</v>
      </c>
      <c r="H268" s="1" t="s">
        <v>239</v>
      </c>
      <c r="I268" s="1" t="s">
        <v>150</v>
      </c>
      <c r="J268" s="1"/>
      <c r="K268" s="1"/>
      <c r="L268" s="3"/>
      <c r="M268" s="2">
        <v>0</v>
      </c>
      <c r="N268" s="2">
        <f>VLOOKUP(Tabel64[[#This Row],[Haltenr vv]],'[1]instappers Syntus'!$B:$F,5,FALSE)</f>
        <v>0.77270000000000005</v>
      </c>
      <c r="O268" s="2">
        <f>Tabel64[[#This Row],[Instappers Syntus]]+Tabel64[[#This Row],[Instappers U-OV]]</f>
        <v>0.77270000000000005</v>
      </c>
    </row>
    <row r="269" spans="1:15" x14ac:dyDescent="0.3">
      <c r="A269" s="8" t="s">
        <v>608</v>
      </c>
      <c r="B269" s="5">
        <v>51510050</v>
      </c>
      <c r="C269" s="4" t="s">
        <v>609</v>
      </c>
      <c r="D269" s="4" t="s">
        <v>426</v>
      </c>
      <c r="E269" s="4" t="s">
        <v>29</v>
      </c>
      <c r="F269" s="4" t="s">
        <v>15</v>
      </c>
      <c r="G269" s="4" t="s">
        <v>16</v>
      </c>
      <c r="H269" s="4" t="s">
        <v>427</v>
      </c>
      <c r="I269" s="4" t="s">
        <v>150</v>
      </c>
      <c r="J269" s="4"/>
      <c r="K269" s="4"/>
      <c r="L269" s="6"/>
      <c r="M269" s="17">
        <v>0</v>
      </c>
      <c r="N269" s="2">
        <f>VLOOKUP(Tabel64[[#This Row],[Haltenr vv]],'[1]instappers Syntus'!$B:$F,5,FALSE)</f>
        <v>0.77270000000000005</v>
      </c>
      <c r="O269" s="2">
        <f>Tabel64[[#This Row],[Instappers Syntus]]+Tabel64[[#This Row],[Instappers U-OV]]</f>
        <v>0.77270000000000005</v>
      </c>
    </row>
    <row r="270" spans="1:15" x14ac:dyDescent="0.3">
      <c r="A270" s="8" t="s">
        <v>715</v>
      </c>
      <c r="B270" s="5">
        <v>59590040</v>
      </c>
      <c r="C270" s="4" t="s">
        <v>716</v>
      </c>
      <c r="D270" s="4" t="s">
        <v>717</v>
      </c>
      <c r="E270" s="4" t="s">
        <v>250</v>
      </c>
      <c r="F270" s="4" t="s">
        <v>15</v>
      </c>
      <c r="G270" s="4" t="s">
        <v>16</v>
      </c>
      <c r="H270" s="4" t="s">
        <v>718</v>
      </c>
      <c r="I270" s="4" t="s">
        <v>150</v>
      </c>
      <c r="J270" s="4"/>
      <c r="K270" s="4"/>
      <c r="L270" s="6"/>
      <c r="M270" s="2">
        <f>VLOOKUP(B270,'[1]instappers U OV'!$A$1:G1707,7,FALSE)</f>
        <v>0.40909090909090912</v>
      </c>
      <c r="N270" s="2">
        <f>VLOOKUP(Tabel64[[#This Row],[Haltenr vv]],'[1]instappers Syntus'!$B:$F,5,FALSE)</f>
        <v>0.36359999999999998</v>
      </c>
      <c r="O270" s="2">
        <f>Tabel64[[#This Row],[Instappers Syntus]]+Tabel64[[#This Row],[Instappers U-OV]]</f>
        <v>0.77269090909090909</v>
      </c>
    </row>
    <row r="271" spans="1:15" x14ac:dyDescent="0.3">
      <c r="A271" s="7" t="s">
        <v>666</v>
      </c>
      <c r="B271" s="2">
        <v>40700020</v>
      </c>
      <c r="C271" s="1" t="s">
        <v>662</v>
      </c>
      <c r="D271" s="1" t="s">
        <v>66</v>
      </c>
      <c r="E271" s="1" t="s">
        <v>67</v>
      </c>
      <c r="F271" s="1" t="s">
        <v>15</v>
      </c>
      <c r="G271" s="1" t="s">
        <v>16</v>
      </c>
      <c r="H271" s="1" t="s">
        <v>485</v>
      </c>
      <c r="I271" s="1" t="s">
        <v>18</v>
      </c>
      <c r="J271" s="1">
        <v>1</v>
      </c>
      <c r="K271" s="1" t="s">
        <v>61</v>
      </c>
      <c r="L271" s="3" t="s">
        <v>20</v>
      </c>
      <c r="M271" s="17">
        <v>0</v>
      </c>
      <c r="N271" s="2">
        <f>VLOOKUP(Tabel64[[#This Row],[Haltenr vv]],'[1]instappers Syntus'!$B:$F,5,FALSE)</f>
        <v>0.72719999999999996</v>
      </c>
      <c r="O271" s="2">
        <f>Tabel64[[#This Row],[Instappers Syntus]]+Tabel64[[#This Row],[Instappers U-OV]]</f>
        <v>0.72719999999999996</v>
      </c>
    </row>
    <row r="272" spans="1:15" x14ac:dyDescent="0.3">
      <c r="A272" s="8" t="s">
        <v>812</v>
      </c>
      <c r="B272" s="5">
        <v>50510100</v>
      </c>
      <c r="C272" s="4" t="s">
        <v>471</v>
      </c>
      <c r="D272" s="4" t="s">
        <v>157</v>
      </c>
      <c r="E272" s="4" t="s">
        <v>158</v>
      </c>
      <c r="F272" s="4" t="s">
        <v>15</v>
      </c>
      <c r="G272" s="4" t="s">
        <v>16</v>
      </c>
      <c r="H272" s="4" t="s">
        <v>531</v>
      </c>
      <c r="I272" s="4" t="s">
        <v>150</v>
      </c>
      <c r="J272" s="4"/>
      <c r="K272" s="4"/>
      <c r="L272" s="6"/>
      <c r="M272" s="2">
        <v>0</v>
      </c>
      <c r="N272" s="17">
        <f>VLOOKUP(Tabel64[[#This Row],[Haltenr vv]],'[1]instappers Syntus'!$B:$F,5,FALSE)</f>
        <v>0.72719999999999996</v>
      </c>
      <c r="O272" s="2">
        <f>Tabel64[[#This Row],[Instappers Syntus]]+Tabel64[[#This Row],[Instappers U-OV]]</f>
        <v>0.72719999999999996</v>
      </c>
    </row>
    <row r="273" spans="1:15" x14ac:dyDescent="0.3">
      <c r="A273" s="7" t="s">
        <v>755</v>
      </c>
      <c r="B273" s="2">
        <v>50800270</v>
      </c>
      <c r="C273" s="1" t="s">
        <v>756</v>
      </c>
      <c r="D273" s="1" t="s">
        <v>191</v>
      </c>
      <c r="E273" s="1" t="s">
        <v>67</v>
      </c>
      <c r="F273" s="1" t="s">
        <v>15</v>
      </c>
      <c r="G273" s="1" t="s">
        <v>16</v>
      </c>
      <c r="H273" s="1" t="s">
        <v>197</v>
      </c>
      <c r="I273" s="1" t="s">
        <v>150</v>
      </c>
      <c r="J273" s="1"/>
      <c r="K273" s="1"/>
      <c r="L273" s="3"/>
      <c r="M273" s="2">
        <v>0</v>
      </c>
      <c r="N273" s="2">
        <f>VLOOKUP(Tabel64[[#This Row],[Haltenr vv]],'[1]instappers Syntus'!$B:$F,5,FALSE)</f>
        <v>0.72719999999999996</v>
      </c>
      <c r="O273" s="2">
        <f>Tabel64[[#This Row],[Instappers Syntus]]+Tabel64[[#This Row],[Instappers U-OV]]</f>
        <v>0.72719999999999996</v>
      </c>
    </row>
    <row r="274" spans="1:15" x14ac:dyDescent="0.3">
      <c r="A274" s="7" t="s">
        <v>617</v>
      </c>
      <c r="B274" s="2">
        <v>50800330</v>
      </c>
      <c r="C274" s="1" t="s">
        <v>477</v>
      </c>
      <c r="D274" s="1" t="s">
        <v>66</v>
      </c>
      <c r="E274" s="1" t="s">
        <v>67</v>
      </c>
      <c r="F274" s="1" t="s">
        <v>15</v>
      </c>
      <c r="G274" s="1" t="s">
        <v>16</v>
      </c>
      <c r="H274" s="1" t="s">
        <v>618</v>
      </c>
      <c r="I274" s="1" t="s">
        <v>18</v>
      </c>
      <c r="J274" s="1">
        <v>1</v>
      </c>
      <c r="K274" s="1" t="s">
        <v>61</v>
      </c>
      <c r="L274" s="3" t="s">
        <v>20</v>
      </c>
      <c r="M274" s="17">
        <v>0</v>
      </c>
      <c r="N274" s="2">
        <f>VLOOKUP(Tabel64[[#This Row],[Haltenr vv]],'[1]instappers Syntus'!$B:$F,5,FALSE)</f>
        <v>0.72719999999999996</v>
      </c>
      <c r="O274" s="2">
        <f>Tabel64[[#This Row],[Instappers Syntus]]+Tabel64[[#This Row],[Instappers U-OV]]</f>
        <v>0.72719999999999996</v>
      </c>
    </row>
    <row r="275" spans="1:15" x14ac:dyDescent="0.3">
      <c r="A275" s="7" t="s">
        <v>708</v>
      </c>
      <c r="B275" s="2">
        <v>51400740</v>
      </c>
      <c r="C275" s="1" t="s">
        <v>640</v>
      </c>
      <c r="D275" s="1" t="s">
        <v>564</v>
      </c>
      <c r="E275" s="1" t="s">
        <v>238</v>
      </c>
      <c r="F275" s="1" t="s">
        <v>15</v>
      </c>
      <c r="G275" s="1" t="s">
        <v>16</v>
      </c>
      <c r="H275" s="1" t="s">
        <v>372</v>
      </c>
      <c r="I275" s="1" t="s">
        <v>150</v>
      </c>
      <c r="J275" s="1"/>
      <c r="K275" s="1"/>
      <c r="L275" s="3"/>
      <c r="M275" s="17">
        <v>0</v>
      </c>
      <c r="N275" s="2">
        <f>VLOOKUP(Tabel64[[#This Row],[Haltenr vv]],'[1]instappers Syntus'!$B:$F,5,FALSE)</f>
        <v>0.72719999999999996</v>
      </c>
      <c r="O275" s="2">
        <f>Tabel64[[#This Row],[Instappers Syntus]]+Tabel64[[#This Row],[Instappers U-OV]]</f>
        <v>0.72719999999999996</v>
      </c>
    </row>
    <row r="276" spans="1:15" x14ac:dyDescent="0.3">
      <c r="A276" s="8" t="s">
        <v>550</v>
      </c>
      <c r="B276" s="5">
        <v>51410030</v>
      </c>
      <c r="C276" s="4" t="s">
        <v>422</v>
      </c>
      <c r="D276" s="4" t="s">
        <v>423</v>
      </c>
      <c r="E276" s="4" t="s">
        <v>29</v>
      </c>
      <c r="F276" s="4" t="s">
        <v>15</v>
      </c>
      <c r="G276" s="4" t="s">
        <v>16</v>
      </c>
      <c r="H276" s="4" t="s">
        <v>538</v>
      </c>
      <c r="I276" s="4" t="s">
        <v>18</v>
      </c>
      <c r="J276" s="4">
        <v>1</v>
      </c>
      <c r="K276" s="4" t="s">
        <v>61</v>
      </c>
      <c r="L276" s="6" t="s">
        <v>20</v>
      </c>
      <c r="M276" s="2">
        <v>0</v>
      </c>
      <c r="N276" s="2">
        <f>VLOOKUP(Tabel64[[#This Row],[Haltenr vv]],'[1]instappers Syntus'!$B:$F,5,FALSE)</f>
        <v>0.72719999999999996</v>
      </c>
      <c r="O276" s="2">
        <f>Tabel64[[#This Row],[Instappers Syntus]]+Tabel64[[#This Row],[Instappers U-OV]]</f>
        <v>0.72719999999999996</v>
      </c>
    </row>
    <row r="277" spans="1:15" x14ac:dyDescent="0.3">
      <c r="A277" s="7" t="s">
        <v>642</v>
      </c>
      <c r="B277" s="2">
        <v>51610010</v>
      </c>
      <c r="C277" s="1" t="s">
        <v>584</v>
      </c>
      <c r="D277" s="1" t="s">
        <v>426</v>
      </c>
      <c r="E277" s="1" t="s">
        <v>39</v>
      </c>
      <c r="F277" s="1" t="s">
        <v>15</v>
      </c>
      <c r="G277" s="1" t="s">
        <v>16</v>
      </c>
      <c r="H277" s="1" t="s">
        <v>427</v>
      </c>
      <c r="I277" s="1" t="s">
        <v>18</v>
      </c>
      <c r="J277" s="1">
        <v>1</v>
      </c>
      <c r="K277" s="1" t="s">
        <v>61</v>
      </c>
      <c r="L277" s="3" t="s">
        <v>20</v>
      </c>
      <c r="M277" s="17">
        <v>0</v>
      </c>
      <c r="N277" s="2">
        <f>VLOOKUP(Tabel64[[#This Row],[Haltenr vv]],'[1]instappers Syntus'!$B:$F,5,FALSE)</f>
        <v>0.72719999999999996</v>
      </c>
      <c r="O277" s="2">
        <f>Tabel64[[#This Row],[Instappers Syntus]]+Tabel64[[#This Row],[Instappers U-OV]]</f>
        <v>0.72719999999999996</v>
      </c>
    </row>
    <row r="278" spans="1:15" x14ac:dyDescent="0.3">
      <c r="A278" s="7" t="s">
        <v>605</v>
      </c>
      <c r="B278" s="2">
        <v>40600150</v>
      </c>
      <c r="C278" s="1" t="s">
        <v>336</v>
      </c>
      <c r="D278" s="1" t="s">
        <v>66</v>
      </c>
      <c r="E278" s="1" t="s">
        <v>67</v>
      </c>
      <c r="F278" s="1" t="s">
        <v>15</v>
      </c>
      <c r="G278" s="1" t="s">
        <v>16</v>
      </c>
      <c r="H278" s="1" t="s">
        <v>606</v>
      </c>
      <c r="I278" s="1" t="s">
        <v>18</v>
      </c>
      <c r="J278" s="1">
        <v>1</v>
      </c>
      <c r="K278" s="1" t="s">
        <v>61</v>
      </c>
      <c r="L278" s="3" t="s">
        <v>20</v>
      </c>
      <c r="M278" s="2">
        <v>0</v>
      </c>
      <c r="N278" s="2">
        <f>VLOOKUP(Tabel64[[#This Row],[Haltenr vv]],'[1]instappers Syntus'!$B:$F,5,FALSE)</f>
        <v>0.68179999999999996</v>
      </c>
      <c r="O278" s="2">
        <f>Tabel64[[#This Row],[Instappers Syntus]]+Tabel64[[#This Row],[Instappers U-OV]]</f>
        <v>0.68179999999999996</v>
      </c>
    </row>
    <row r="279" spans="1:15" x14ac:dyDescent="0.3">
      <c r="A279" s="8" t="s">
        <v>587</v>
      </c>
      <c r="B279" s="5">
        <v>50800241</v>
      </c>
      <c r="C279" s="4" t="s">
        <v>196</v>
      </c>
      <c r="D279" s="4" t="s">
        <v>191</v>
      </c>
      <c r="E279" s="4" t="s">
        <v>67</v>
      </c>
      <c r="F279" s="4" t="s">
        <v>15</v>
      </c>
      <c r="G279" s="4" t="s">
        <v>16</v>
      </c>
      <c r="H279" s="4" t="s">
        <v>588</v>
      </c>
      <c r="I279" s="4" t="s">
        <v>150</v>
      </c>
      <c r="J279" s="4"/>
      <c r="K279" s="4"/>
      <c r="L279" s="6"/>
      <c r="M279" s="2">
        <v>0</v>
      </c>
      <c r="N279" s="2">
        <f>VLOOKUP(Tabel64[[#This Row],[Haltenr vv]],'[1]instappers Syntus'!$B:$F,5,FALSE)</f>
        <v>0.68179999999999996</v>
      </c>
      <c r="O279" s="2">
        <f>Tabel64[[#This Row],[Instappers Syntus]]+Tabel64[[#This Row],[Instappers U-OV]]</f>
        <v>0.68179999999999996</v>
      </c>
    </row>
    <row r="280" spans="1:15" x14ac:dyDescent="0.3">
      <c r="A280" s="8" t="s">
        <v>744</v>
      </c>
      <c r="B280" s="5">
        <v>59590060</v>
      </c>
      <c r="C280" s="4" t="s">
        <v>745</v>
      </c>
      <c r="D280" s="4" t="s">
        <v>717</v>
      </c>
      <c r="E280" s="4" t="s">
        <v>250</v>
      </c>
      <c r="F280" s="4" t="s">
        <v>15</v>
      </c>
      <c r="G280" s="4" t="s">
        <v>16</v>
      </c>
      <c r="H280" s="4" t="s">
        <v>567</v>
      </c>
      <c r="I280" s="4" t="s">
        <v>150</v>
      </c>
      <c r="J280" s="4"/>
      <c r="K280" s="4"/>
      <c r="L280" s="6"/>
      <c r="M280" s="17">
        <v>0</v>
      </c>
      <c r="N280" s="2">
        <f>VLOOKUP(Tabel64[[#This Row],[Haltenr vv]],'[1]instappers Syntus'!$B:$F,5,FALSE)</f>
        <v>0.63629999999999998</v>
      </c>
      <c r="O280" s="2">
        <f>Tabel64[[#This Row],[Instappers Syntus]]+Tabel64[[#This Row],[Instappers U-OV]]</f>
        <v>0.63629999999999998</v>
      </c>
    </row>
    <row r="281" spans="1:15" x14ac:dyDescent="0.3">
      <c r="A281" s="7" t="s">
        <v>646</v>
      </c>
      <c r="B281" s="2">
        <v>51400170</v>
      </c>
      <c r="C281" s="1" t="s">
        <v>582</v>
      </c>
      <c r="D281" s="1" t="s">
        <v>564</v>
      </c>
      <c r="E281" s="1" t="s">
        <v>238</v>
      </c>
      <c r="F281" s="1" t="s">
        <v>15</v>
      </c>
      <c r="G281" s="1" t="s">
        <v>16</v>
      </c>
      <c r="H281" s="1" t="s">
        <v>334</v>
      </c>
      <c r="I281" s="1" t="s">
        <v>150</v>
      </c>
      <c r="J281" s="1"/>
      <c r="K281" s="1"/>
      <c r="L281" s="3"/>
      <c r="M281" s="17">
        <v>0</v>
      </c>
      <c r="N281" s="2">
        <f>VLOOKUP(Tabel64[[#This Row],[Haltenr vv]],'[1]instappers Syntus'!$B:$F,5,FALSE)</f>
        <v>0.59089999999999998</v>
      </c>
      <c r="O281" s="2">
        <f>Tabel64[[#This Row],[Instappers Syntus]]+Tabel64[[#This Row],[Instappers U-OV]]</f>
        <v>0.59089999999999998</v>
      </c>
    </row>
    <row r="282" spans="1:15" x14ac:dyDescent="0.3">
      <c r="A282" s="7" t="s">
        <v>542</v>
      </c>
      <c r="B282" s="2">
        <v>51531170</v>
      </c>
      <c r="C282" s="1" t="s">
        <v>543</v>
      </c>
      <c r="D282" s="1" t="s">
        <v>123</v>
      </c>
      <c r="E282" s="1" t="s">
        <v>124</v>
      </c>
      <c r="F282" s="1" t="s">
        <v>15</v>
      </c>
      <c r="G282" s="1" t="s">
        <v>16</v>
      </c>
      <c r="H282" s="1" t="s">
        <v>544</v>
      </c>
      <c r="I282" s="1" t="s">
        <v>18</v>
      </c>
      <c r="J282" s="1">
        <v>1</v>
      </c>
      <c r="K282" s="1" t="s">
        <v>61</v>
      </c>
      <c r="L282" s="3" t="s">
        <v>20</v>
      </c>
      <c r="M282" s="2">
        <v>0</v>
      </c>
      <c r="N282" s="2">
        <f>VLOOKUP(Tabel64[[#This Row],[Haltenr vv]],'[1]instappers Syntus'!$B:$F,5,FALSE)</f>
        <v>0.59089999999999998</v>
      </c>
      <c r="O282" s="2">
        <f>Tabel64[[#This Row],[Instappers Syntus]]+Tabel64[[#This Row],[Instappers U-OV]]</f>
        <v>0.59089999999999998</v>
      </c>
    </row>
    <row r="283" spans="1:15" x14ac:dyDescent="0.3">
      <c r="A283" s="7" t="s">
        <v>722</v>
      </c>
      <c r="B283" s="2">
        <v>50190030</v>
      </c>
      <c r="C283" s="1" t="s">
        <v>704</v>
      </c>
      <c r="D283" s="1" t="s">
        <v>15</v>
      </c>
      <c r="E283" s="1" t="s">
        <v>15</v>
      </c>
      <c r="F283" s="1" t="s">
        <v>15</v>
      </c>
      <c r="G283" s="1" t="s">
        <v>16</v>
      </c>
      <c r="H283" s="1" t="s">
        <v>228</v>
      </c>
      <c r="I283" s="1" t="s">
        <v>150</v>
      </c>
      <c r="J283" s="1"/>
      <c r="K283" s="1"/>
      <c r="L283" s="3"/>
      <c r="M283" s="2">
        <f>VLOOKUP(B283,'[1]instappers U OV'!$A$1:G1756,7,FALSE)</f>
        <v>0.54545454545454541</v>
      </c>
      <c r="N283" s="2">
        <v>0</v>
      </c>
      <c r="O283" s="2">
        <f>Tabel64[[#This Row],[Instappers Syntus]]+Tabel64[[#This Row],[Instappers U-OV]]</f>
        <v>0.54545454545454541</v>
      </c>
    </row>
    <row r="284" spans="1:15" x14ac:dyDescent="0.3">
      <c r="A284" s="8" t="s">
        <v>719</v>
      </c>
      <c r="B284" s="5">
        <v>50400320</v>
      </c>
      <c r="C284" s="4" t="s">
        <v>677</v>
      </c>
      <c r="D284" s="4" t="s">
        <v>627</v>
      </c>
      <c r="E284" s="4" t="s">
        <v>44</v>
      </c>
      <c r="F284" s="4" t="s">
        <v>15</v>
      </c>
      <c r="G284" s="4" t="s">
        <v>16</v>
      </c>
      <c r="H284" s="4" t="s">
        <v>383</v>
      </c>
      <c r="I284" s="4" t="s">
        <v>150</v>
      </c>
      <c r="J284" s="4"/>
      <c r="K284" s="4"/>
      <c r="L284" s="6"/>
      <c r="M284" s="2">
        <v>0</v>
      </c>
      <c r="N284" s="2">
        <f>VLOOKUP(Tabel64[[#This Row],[Haltenr vv]],'[1]instappers Syntus'!$B:$F,5,FALSE)</f>
        <v>0.5454</v>
      </c>
      <c r="O284" s="2">
        <f>Tabel64[[#This Row],[Instappers Syntus]]+Tabel64[[#This Row],[Instappers U-OV]]</f>
        <v>0.5454</v>
      </c>
    </row>
    <row r="285" spans="1:15" x14ac:dyDescent="0.3">
      <c r="A285" s="8" t="s">
        <v>725</v>
      </c>
      <c r="B285" s="5">
        <v>50450020</v>
      </c>
      <c r="C285" s="4" t="s">
        <v>475</v>
      </c>
      <c r="D285" s="4" t="s">
        <v>282</v>
      </c>
      <c r="E285" s="4" t="s">
        <v>148</v>
      </c>
      <c r="F285" s="4" t="s">
        <v>15</v>
      </c>
      <c r="G285" s="4" t="s">
        <v>16</v>
      </c>
      <c r="H285" s="4" t="s">
        <v>469</v>
      </c>
      <c r="I285" s="4" t="s">
        <v>18</v>
      </c>
      <c r="J285" s="4">
        <v>1</v>
      </c>
      <c r="K285" s="4" t="s">
        <v>61</v>
      </c>
      <c r="L285" s="6" t="s">
        <v>20</v>
      </c>
      <c r="M285" s="17">
        <v>0</v>
      </c>
      <c r="N285" s="17">
        <f>VLOOKUP(Tabel64[[#This Row],[Haltenr vv]],'[1]instappers Syntus'!$B:$F,5,FALSE)</f>
        <v>0.5454</v>
      </c>
      <c r="O285" s="2">
        <f>Tabel64[[#This Row],[Instappers Syntus]]+Tabel64[[#This Row],[Instappers U-OV]]</f>
        <v>0.5454</v>
      </c>
    </row>
    <row r="286" spans="1:15" x14ac:dyDescent="0.3">
      <c r="A286" s="8" t="s">
        <v>625</v>
      </c>
      <c r="B286" s="5">
        <v>50550020</v>
      </c>
      <c r="C286" s="4" t="s">
        <v>626</v>
      </c>
      <c r="D286" s="4" t="s">
        <v>627</v>
      </c>
      <c r="E286" s="4" t="s">
        <v>44</v>
      </c>
      <c r="F286" s="4" t="s">
        <v>15</v>
      </c>
      <c r="G286" s="4" t="s">
        <v>16</v>
      </c>
      <c r="H286" s="4" t="s">
        <v>383</v>
      </c>
      <c r="I286" s="4" t="s">
        <v>18</v>
      </c>
      <c r="J286" s="4">
        <v>1</v>
      </c>
      <c r="K286" s="4" t="s">
        <v>61</v>
      </c>
      <c r="L286" s="6" t="s">
        <v>20</v>
      </c>
      <c r="M286" s="17">
        <v>0</v>
      </c>
      <c r="N286" s="17">
        <f>VLOOKUP(Tabel64[[#This Row],[Haltenr vv]],'[1]instappers Syntus'!$B:$F,5,FALSE)</f>
        <v>0.5454</v>
      </c>
      <c r="O286" s="2">
        <f>Tabel64[[#This Row],[Instappers Syntus]]+Tabel64[[#This Row],[Instappers U-OV]]</f>
        <v>0.5454</v>
      </c>
    </row>
    <row r="287" spans="1:15" x14ac:dyDescent="0.3">
      <c r="A287" s="8" t="s">
        <v>553</v>
      </c>
      <c r="B287" s="5">
        <v>50800140</v>
      </c>
      <c r="C287" s="4" t="s">
        <v>448</v>
      </c>
      <c r="D287" s="4" t="s">
        <v>66</v>
      </c>
      <c r="E287" s="4" t="s">
        <v>67</v>
      </c>
      <c r="F287" s="4" t="s">
        <v>15</v>
      </c>
      <c r="G287" s="4" t="s">
        <v>16</v>
      </c>
      <c r="H287" s="4" t="s">
        <v>554</v>
      </c>
      <c r="I287" s="4" t="s">
        <v>18</v>
      </c>
      <c r="J287" s="4">
        <v>1</v>
      </c>
      <c r="K287" s="4" t="s">
        <v>19</v>
      </c>
      <c r="L287" s="6" t="s">
        <v>20</v>
      </c>
      <c r="M287" s="2">
        <v>0</v>
      </c>
      <c r="N287" s="2">
        <f>VLOOKUP(Tabel64[[#This Row],[Haltenr vv]],'[1]instappers Syntus'!$B:$F,5,FALSE)</f>
        <v>0.5454</v>
      </c>
      <c r="O287" s="2">
        <f>Tabel64[[#This Row],[Instappers Syntus]]+Tabel64[[#This Row],[Instappers U-OV]]</f>
        <v>0.5454</v>
      </c>
    </row>
    <row r="288" spans="1:15" x14ac:dyDescent="0.3">
      <c r="A288" s="7" t="s">
        <v>579</v>
      </c>
      <c r="B288" s="2">
        <v>51300200</v>
      </c>
      <c r="C288" s="1" t="s">
        <v>580</v>
      </c>
      <c r="D288" s="1" t="s">
        <v>237</v>
      </c>
      <c r="E288" s="1" t="s">
        <v>238</v>
      </c>
      <c r="F288" s="1" t="s">
        <v>15</v>
      </c>
      <c r="G288" s="1" t="s">
        <v>16</v>
      </c>
      <c r="H288" s="1" t="s">
        <v>239</v>
      </c>
      <c r="I288" s="1" t="s">
        <v>150</v>
      </c>
      <c r="J288" s="1"/>
      <c r="K288" s="1"/>
      <c r="L288" s="3"/>
      <c r="M288" s="2">
        <v>0</v>
      </c>
      <c r="N288" s="2">
        <f>VLOOKUP(Tabel64[[#This Row],[Haltenr vv]],'[1]instappers Syntus'!$B:$F,5,FALSE)</f>
        <v>0.5454</v>
      </c>
      <c r="O288" s="2">
        <f>Tabel64[[#This Row],[Instappers Syntus]]+Tabel64[[#This Row],[Instappers U-OV]]</f>
        <v>0.5454</v>
      </c>
    </row>
    <row r="289" spans="1:15" x14ac:dyDescent="0.3">
      <c r="A289" s="8" t="s">
        <v>720</v>
      </c>
      <c r="B289" s="5">
        <v>51410050</v>
      </c>
      <c r="C289" s="4" t="s">
        <v>557</v>
      </c>
      <c r="D289" s="4" t="s">
        <v>423</v>
      </c>
      <c r="E289" s="4" t="s">
        <v>29</v>
      </c>
      <c r="F289" s="4" t="s">
        <v>15</v>
      </c>
      <c r="G289" s="4" t="s">
        <v>16</v>
      </c>
      <c r="H289" s="4" t="s">
        <v>538</v>
      </c>
      <c r="I289" s="4" t="s">
        <v>18</v>
      </c>
      <c r="J289" s="4">
        <v>1</v>
      </c>
      <c r="K289" s="4" t="s">
        <v>61</v>
      </c>
      <c r="L289" s="6" t="s">
        <v>20</v>
      </c>
      <c r="M289" s="2">
        <v>0</v>
      </c>
      <c r="N289" s="17">
        <f>VLOOKUP(Tabel64[[#This Row],[Haltenr vv]],'[1]instappers Syntus'!$B:$F,5,FALSE)</f>
        <v>0.5454</v>
      </c>
      <c r="O289" s="2">
        <f>Tabel64[[#This Row],[Instappers Syntus]]+Tabel64[[#This Row],[Instappers U-OV]]</f>
        <v>0.5454</v>
      </c>
    </row>
    <row r="290" spans="1:15" x14ac:dyDescent="0.3">
      <c r="A290" s="7" t="s">
        <v>748</v>
      </c>
      <c r="B290" s="2">
        <v>40600010</v>
      </c>
      <c r="C290" s="1" t="s">
        <v>736</v>
      </c>
      <c r="D290" s="1" t="s">
        <v>66</v>
      </c>
      <c r="E290" s="1" t="s">
        <v>67</v>
      </c>
      <c r="F290" s="1" t="s">
        <v>15</v>
      </c>
      <c r="G290" s="1" t="s">
        <v>16</v>
      </c>
      <c r="H290" s="1" t="s">
        <v>449</v>
      </c>
      <c r="I290" s="1" t="s">
        <v>150</v>
      </c>
      <c r="J290" s="1"/>
      <c r="K290" s="1"/>
      <c r="L290" s="3"/>
      <c r="M290" s="2">
        <v>0</v>
      </c>
      <c r="N290" s="2">
        <f>VLOOKUP(Tabel64[[#This Row],[Haltenr vv]],'[1]instappers Syntus'!$B:$F,5,FALSE)</f>
        <v>0.5</v>
      </c>
      <c r="O290" s="2">
        <f>Tabel64[[#This Row],[Instappers Syntus]]+Tabel64[[#This Row],[Instappers U-OV]]</f>
        <v>0.5</v>
      </c>
    </row>
    <row r="291" spans="1:15" x14ac:dyDescent="0.3">
      <c r="A291" s="7" t="s">
        <v>706</v>
      </c>
      <c r="B291" s="2">
        <v>50800130</v>
      </c>
      <c r="C291" s="1" t="s">
        <v>309</v>
      </c>
      <c r="D291" s="1" t="s">
        <v>66</v>
      </c>
      <c r="E291" s="1" t="s">
        <v>67</v>
      </c>
      <c r="F291" s="1" t="s">
        <v>15</v>
      </c>
      <c r="G291" s="1" t="s">
        <v>16</v>
      </c>
      <c r="H291" s="1" t="s">
        <v>449</v>
      </c>
      <c r="I291" s="1" t="s">
        <v>150</v>
      </c>
      <c r="J291" s="1"/>
      <c r="K291" s="1"/>
      <c r="L291" s="3"/>
      <c r="M291" s="2">
        <v>0</v>
      </c>
      <c r="N291" s="2">
        <f>VLOOKUP(Tabel64[[#This Row],[Haltenr vv]],'[1]instappers Syntus'!$B:$F,5,FALSE)</f>
        <v>0.5</v>
      </c>
      <c r="O291" s="2">
        <f>Tabel64[[#This Row],[Instappers Syntus]]+Tabel64[[#This Row],[Instappers U-OV]]</f>
        <v>0.5</v>
      </c>
    </row>
    <row r="292" spans="1:15" x14ac:dyDescent="0.3">
      <c r="A292" s="7" t="s">
        <v>615</v>
      </c>
      <c r="B292" s="2">
        <v>50800310</v>
      </c>
      <c r="C292" s="1" t="s">
        <v>616</v>
      </c>
      <c r="D292" s="1" t="s">
        <v>66</v>
      </c>
      <c r="E292" s="1" t="s">
        <v>67</v>
      </c>
      <c r="F292" s="1" t="s">
        <v>15</v>
      </c>
      <c r="G292" s="1" t="s">
        <v>16</v>
      </c>
      <c r="H292" s="1" t="s">
        <v>449</v>
      </c>
      <c r="I292" s="1" t="s">
        <v>150</v>
      </c>
      <c r="J292" s="1"/>
      <c r="K292" s="1"/>
      <c r="L292" s="3"/>
      <c r="M292" s="2">
        <v>0</v>
      </c>
      <c r="N292" s="2">
        <f>VLOOKUP(Tabel64[[#This Row],[Haltenr vv]],'[1]instappers Syntus'!$B:$F,5,FALSE)</f>
        <v>0.5</v>
      </c>
      <c r="O292" s="2">
        <f>Tabel64[[#This Row],[Instappers Syntus]]+Tabel64[[#This Row],[Instappers U-OV]]</f>
        <v>0.5</v>
      </c>
    </row>
    <row r="293" spans="1:15" x14ac:dyDescent="0.3">
      <c r="A293" s="8" t="s">
        <v>681</v>
      </c>
      <c r="B293" s="5">
        <v>51200100</v>
      </c>
      <c r="C293" s="4" t="s">
        <v>682</v>
      </c>
      <c r="D293" s="4" t="s">
        <v>237</v>
      </c>
      <c r="E293" s="4" t="s">
        <v>238</v>
      </c>
      <c r="F293" s="4" t="s">
        <v>15</v>
      </c>
      <c r="G293" s="4" t="s">
        <v>16</v>
      </c>
      <c r="H293" s="4" t="s">
        <v>239</v>
      </c>
      <c r="I293" s="4" t="s">
        <v>150</v>
      </c>
      <c r="J293" s="4"/>
      <c r="K293" s="4"/>
      <c r="L293" s="6"/>
      <c r="M293" s="2">
        <v>0</v>
      </c>
      <c r="N293" s="2">
        <f>VLOOKUP(Tabel64[[#This Row],[Haltenr vv]],'[1]instappers Syntus'!$B:$F,5,FALSE)</f>
        <v>0.5</v>
      </c>
      <c r="O293" s="2">
        <f>Tabel64[[#This Row],[Instappers Syntus]]+Tabel64[[#This Row],[Instappers U-OV]]</f>
        <v>0.5</v>
      </c>
    </row>
    <row r="294" spans="1:15" x14ac:dyDescent="0.3">
      <c r="A294" s="7" t="s">
        <v>798</v>
      </c>
      <c r="B294" s="2">
        <v>59590100</v>
      </c>
      <c r="C294" s="1" t="s">
        <v>745</v>
      </c>
      <c r="D294" s="1" t="s">
        <v>799</v>
      </c>
      <c r="E294" s="1" t="s">
        <v>250</v>
      </c>
      <c r="F294" s="1" t="s">
        <v>15</v>
      </c>
      <c r="G294" s="1" t="s">
        <v>16</v>
      </c>
      <c r="H294" s="1" t="s">
        <v>525</v>
      </c>
      <c r="I294" s="1" t="s">
        <v>150</v>
      </c>
      <c r="J294" s="1"/>
      <c r="K294" s="1"/>
      <c r="L294" s="3"/>
      <c r="M294" s="2">
        <f>VLOOKUP(B294,'[1]instappers U OV'!$A$1:G1712,7,FALSE)</f>
        <v>0.5</v>
      </c>
      <c r="N294" s="2">
        <v>0</v>
      </c>
      <c r="O294" s="2">
        <f>Tabel64[[#This Row],[Instappers Syntus]]+Tabel64[[#This Row],[Instappers U-OV]]</f>
        <v>0.5</v>
      </c>
    </row>
    <row r="295" spans="1:15" x14ac:dyDescent="0.3">
      <c r="A295" s="7" t="s">
        <v>741</v>
      </c>
      <c r="B295" s="2">
        <v>40500040</v>
      </c>
      <c r="C295" s="1" t="s">
        <v>600</v>
      </c>
      <c r="D295" s="1" t="s">
        <v>66</v>
      </c>
      <c r="E295" s="1" t="s">
        <v>67</v>
      </c>
      <c r="F295" s="1" t="s">
        <v>15</v>
      </c>
      <c r="G295" s="1" t="s">
        <v>16</v>
      </c>
      <c r="H295" s="1" t="s">
        <v>742</v>
      </c>
      <c r="I295" s="1" t="s">
        <v>150</v>
      </c>
      <c r="J295" s="1"/>
      <c r="K295" s="1"/>
      <c r="L295" s="3"/>
      <c r="M295" s="2">
        <v>0</v>
      </c>
      <c r="N295" s="2">
        <f>VLOOKUP(Tabel64[[#This Row],[Haltenr vv]],'[1]instappers Syntus'!$B:$F,5,FALSE)</f>
        <v>0.45450000000000002</v>
      </c>
      <c r="O295" s="2">
        <f>Tabel64[[#This Row],[Instappers Syntus]]+Tabel64[[#This Row],[Instappers U-OV]]</f>
        <v>0.45450000000000002</v>
      </c>
    </row>
    <row r="296" spans="1:15" x14ac:dyDescent="0.3">
      <c r="A296" s="8" t="s">
        <v>705</v>
      </c>
      <c r="B296" s="5">
        <v>50510080</v>
      </c>
      <c r="C296" s="4" t="s">
        <v>570</v>
      </c>
      <c r="D296" s="4" t="s">
        <v>157</v>
      </c>
      <c r="E296" s="4" t="s">
        <v>148</v>
      </c>
      <c r="F296" s="4" t="s">
        <v>15</v>
      </c>
      <c r="G296" s="4" t="s">
        <v>16</v>
      </c>
      <c r="H296" s="4" t="s">
        <v>469</v>
      </c>
      <c r="I296" s="4" t="s">
        <v>150</v>
      </c>
      <c r="J296" s="4"/>
      <c r="K296" s="4"/>
      <c r="L296" s="6"/>
      <c r="M296" s="2">
        <v>0</v>
      </c>
      <c r="N296" s="2">
        <f>VLOOKUP(Tabel64[[#This Row],[Haltenr vv]],'[1]instappers Syntus'!$B:$F,5,FALSE)</f>
        <v>0.45450000000000002</v>
      </c>
      <c r="O296" s="2">
        <f>Tabel64[[#This Row],[Instappers Syntus]]+Tabel64[[#This Row],[Instappers U-OV]]</f>
        <v>0.45450000000000002</v>
      </c>
    </row>
    <row r="297" spans="1:15" x14ac:dyDescent="0.3">
      <c r="A297" s="7" t="s">
        <v>676</v>
      </c>
      <c r="B297" s="2">
        <v>50550010</v>
      </c>
      <c r="C297" s="1" t="s">
        <v>677</v>
      </c>
      <c r="D297" s="1" t="s">
        <v>627</v>
      </c>
      <c r="E297" s="1" t="s">
        <v>44</v>
      </c>
      <c r="F297" s="1" t="s">
        <v>15</v>
      </c>
      <c r="G297" s="1" t="s">
        <v>16</v>
      </c>
      <c r="H297" s="1" t="s">
        <v>259</v>
      </c>
      <c r="I297" s="1" t="s">
        <v>150</v>
      </c>
      <c r="J297" s="1"/>
      <c r="K297" s="1"/>
      <c r="L297" s="3"/>
      <c r="M297" s="2">
        <v>0</v>
      </c>
      <c r="N297" s="2">
        <f>VLOOKUP(Tabel64[[#This Row],[Haltenr vv]],'[1]instappers Syntus'!$B:$F,5,FALSE)</f>
        <v>0.45450000000000002</v>
      </c>
      <c r="O297" s="2">
        <f>Tabel64[[#This Row],[Instappers Syntus]]+Tabel64[[#This Row],[Instappers U-OV]]</f>
        <v>0.45450000000000002</v>
      </c>
    </row>
    <row r="298" spans="1:15" x14ac:dyDescent="0.3">
      <c r="A298" s="7" t="s">
        <v>664</v>
      </c>
      <c r="B298" s="2">
        <v>50590130</v>
      </c>
      <c r="C298" s="1" t="s">
        <v>182</v>
      </c>
      <c r="D298" s="1" t="s">
        <v>183</v>
      </c>
      <c r="E298" s="1" t="s">
        <v>34</v>
      </c>
      <c r="F298" s="1" t="s">
        <v>15</v>
      </c>
      <c r="G298" s="1" t="s">
        <v>16</v>
      </c>
      <c r="H298" s="1" t="s">
        <v>665</v>
      </c>
      <c r="I298" s="1" t="s">
        <v>150</v>
      </c>
      <c r="J298" s="1"/>
      <c r="K298" s="1"/>
      <c r="L298" s="3"/>
      <c r="M298" s="2">
        <v>0</v>
      </c>
      <c r="N298" s="2">
        <f>VLOOKUP(Tabel64[[#This Row],[Haltenr vv]],'[1]instappers Syntus'!$B:$F,5,FALSE)</f>
        <v>0.45450000000000002</v>
      </c>
      <c r="O298" s="2">
        <f>Tabel64[[#This Row],[Instappers Syntus]]+Tabel64[[#This Row],[Instappers U-OV]]</f>
        <v>0.45450000000000002</v>
      </c>
    </row>
    <row r="299" spans="1:15" x14ac:dyDescent="0.3">
      <c r="A299" s="8" t="s">
        <v>761</v>
      </c>
      <c r="B299" s="5">
        <v>50800080</v>
      </c>
      <c r="C299" s="4" t="s">
        <v>613</v>
      </c>
      <c r="D299" s="4" t="s">
        <v>191</v>
      </c>
      <c r="E299" s="4" t="s">
        <v>67</v>
      </c>
      <c r="F299" s="4" t="s">
        <v>15</v>
      </c>
      <c r="G299" s="4" t="s">
        <v>16</v>
      </c>
      <c r="H299" s="4" t="s">
        <v>546</v>
      </c>
      <c r="I299" s="4" t="s">
        <v>150</v>
      </c>
      <c r="J299" s="4"/>
      <c r="K299" s="4"/>
      <c r="L299" s="6"/>
      <c r="M299" s="2">
        <v>0</v>
      </c>
      <c r="N299" s="2">
        <f>VLOOKUP(Tabel64[[#This Row],[Haltenr vv]],'[1]instappers Syntus'!$B:$F,5,FALSE)</f>
        <v>0.45450000000000002</v>
      </c>
      <c r="O299" s="2">
        <f>Tabel64[[#This Row],[Instappers Syntus]]+Tabel64[[#This Row],[Instappers U-OV]]</f>
        <v>0.45450000000000002</v>
      </c>
    </row>
    <row r="300" spans="1:15" x14ac:dyDescent="0.3">
      <c r="A300" s="8" t="s">
        <v>765</v>
      </c>
      <c r="B300" s="5">
        <v>59332150</v>
      </c>
      <c r="C300" s="4" t="s">
        <v>370</v>
      </c>
      <c r="D300" s="4" t="s">
        <v>371</v>
      </c>
      <c r="E300" s="4" t="s">
        <v>238</v>
      </c>
      <c r="F300" s="4" t="s">
        <v>15</v>
      </c>
      <c r="G300" s="4" t="s">
        <v>16</v>
      </c>
      <c r="H300" s="4" t="s">
        <v>641</v>
      </c>
      <c r="I300" s="4" t="s">
        <v>150</v>
      </c>
      <c r="J300" s="4"/>
      <c r="K300" s="4"/>
      <c r="L300" s="6"/>
      <c r="M300" s="2">
        <v>0</v>
      </c>
      <c r="N300" s="17">
        <f>VLOOKUP(Tabel64[[#This Row],[Haltenr vv]],'[1]instappers Syntus'!$B:$F,5,FALSE)</f>
        <v>0.45450000000000002</v>
      </c>
      <c r="O300" s="2">
        <f>Tabel64[[#This Row],[Instappers Syntus]]+Tabel64[[#This Row],[Instappers U-OV]]</f>
        <v>0.45450000000000002</v>
      </c>
    </row>
    <row r="301" spans="1:15" x14ac:dyDescent="0.3">
      <c r="A301" s="8" t="s">
        <v>796</v>
      </c>
      <c r="B301" s="5">
        <v>59590090</v>
      </c>
      <c r="C301" s="4" t="s">
        <v>652</v>
      </c>
      <c r="D301" s="4" t="s">
        <v>249</v>
      </c>
      <c r="E301" s="4" t="s">
        <v>250</v>
      </c>
      <c r="F301" s="4" t="s">
        <v>15</v>
      </c>
      <c r="G301" s="4" t="s">
        <v>16</v>
      </c>
      <c r="H301" s="4" t="s">
        <v>567</v>
      </c>
      <c r="I301" s="4" t="s">
        <v>150</v>
      </c>
      <c r="J301" s="4"/>
      <c r="K301" s="4"/>
      <c r="L301" s="6"/>
      <c r="M301" s="2">
        <v>0</v>
      </c>
      <c r="N301" s="17">
        <f>VLOOKUP(Tabel64[[#This Row],[Haltenr vv]],'[1]instappers Syntus'!$B:$F,5,FALSE)</f>
        <v>0.45450000000000002</v>
      </c>
      <c r="O301" s="2">
        <f>Tabel64[[#This Row],[Instappers Syntus]]+Tabel64[[#This Row],[Instappers U-OV]]</f>
        <v>0.45450000000000002</v>
      </c>
    </row>
    <row r="302" spans="1:15" x14ac:dyDescent="0.3">
      <c r="A302" s="8" t="s">
        <v>685</v>
      </c>
      <c r="B302" s="5">
        <v>50400380</v>
      </c>
      <c r="C302" s="4" t="s">
        <v>686</v>
      </c>
      <c r="D302" s="4" t="s">
        <v>242</v>
      </c>
      <c r="E302" s="4" t="s">
        <v>34</v>
      </c>
      <c r="F302" s="4" t="s">
        <v>15</v>
      </c>
      <c r="G302" s="4" t="s">
        <v>16</v>
      </c>
      <c r="H302" s="4" t="s">
        <v>416</v>
      </c>
      <c r="I302" s="4" t="s">
        <v>150</v>
      </c>
      <c r="J302" s="4"/>
      <c r="K302" s="4"/>
      <c r="L302" s="6"/>
      <c r="M302" s="2">
        <v>0</v>
      </c>
      <c r="N302" s="2">
        <f>VLOOKUP(Tabel64[[#This Row],[Haltenr vv]],'[1]instappers Syntus'!$B:$F,5,FALSE)</f>
        <v>0.40899999999999997</v>
      </c>
      <c r="O302" s="2">
        <f>Tabel64[[#This Row],[Instappers Syntus]]+Tabel64[[#This Row],[Instappers U-OV]]</f>
        <v>0.40899999999999997</v>
      </c>
    </row>
    <row r="303" spans="1:15" x14ac:dyDescent="0.3">
      <c r="A303" s="8" t="s">
        <v>811</v>
      </c>
      <c r="B303" s="5">
        <v>50410010</v>
      </c>
      <c r="C303" s="4" t="s">
        <v>809</v>
      </c>
      <c r="D303" s="4" t="s">
        <v>810</v>
      </c>
      <c r="E303" s="4" t="s">
        <v>158</v>
      </c>
      <c r="F303" s="4" t="s">
        <v>15</v>
      </c>
      <c r="G303" s="4" t="s">
        <v>16</v>
      </c>
      <c r="H303" s="4" t="s">
        <v>714</v>
      </c>
      <c r="I303" s="4" t="s">
        <v>150</v>
      </c>
      <c r="J303" s="4"/>
      <c r="K303" s="4"/>
      <c r="L303" s="6"/>
      <c r="M303" s="2">
        <v>0</v>
      </c>
      <c r="N303" s="17">
        <f>VLOOKUP(Tabel64[[#This Row],[Haltenr vv]],'[1]instappers Syntus'!$B:$F,5,FALSE)</f>
        <v>0.40899999999999997</v>
      </c>
      <c r="O303" s="2">
        <f>Tabel64[[#This Row],[Instappers Syntus]]+Tabel64[[#This Row],[Instappers U-OV]]</f>
        <v>0.40899999999999997</v>
      </c>
    </row>
    <row r="304" spans="1:15" x14ac:dyDescent="0.3">
      <c r="A304" s="7" t="s">
        <v>752</v>
      </c>
      <c r="B304" s="2">
        <v>50800250</v>
      </c>
      <c r="C304" s="1" t="s">
        <v>753</v>
      </c>
      <c r="D304" s="1" t="s">
        <v>191</v>
      </c>
      <c r="E304" s="1" t="s">
        <v>67</v>
      </c>
      <c r="F304" s="1" t="s">
        <v>15</v>
      </c>
      <c r="G304" s="1" t="s">
        <v>16</v>
      </c>
      <c r="H304" s="1" t="s">
        <v>197</v>
      </c>
      <c r="I304" s="1" t="s">
        <v>150</v>
      </c>
      <c r="J304" s="1"/>
      <c r="K304" s="1"/>
      <c r="L304" s="3"/>
      <c r="M304" s="2">
        <v>0</v>
      </c>
      <c r="N304" s="2">
        <f>VLOOKUP(Tabel64[[#This Row],[Haltenr vv]],'[1]instappers Syntus'!$B:$F,5,FALSE)</f>
        <v>0.40899999999999997</v>
      </c>
      <c r="O304" s="2">
        <f>Tabel64[[#This Row],[Instappers Syntus]]+Tabel64[[#This Row],[Instappers U-OV]]</f>
        <v>0.40899999999999997</v>
      </c>
    </row>
    <row r="305" spans="1:15" x14ac:dyDescent="0.3">
      <c r="A305" s="8" t="s">
        <v>699</v>
      </c>
      <c r="B305" s="5">
        <v>51610080</v>
      </c>
      <c r="C305" s="4" t="s">
        <v>700</v>
      </c>
      <c r="D305" s="4" t="s">
        <v>38</v>
      </c>
      <c r="E305" s="4" t="s">
        <v>39</v>
      </c>
      <c r="F305" s="4" t="s">
        <v>15</v>
      </c>
      <c r="G305" s="4" t="s">
        <v>16</v>
      </c>
      <c r="H305" s="4" t="s">
        <v>207</v>
      </c>
      <c r="I305" s="4" t="s">
        <v>18</v>
      </c>
      <c r="J305" s="4">
        <v>1</v>
      </c>
      <c r="K305" s="4" t="s">
        <v>61</v>
      </c>
      <c r="L305" s="6" t="s">
        <v>20</v>
      </c>
      <c r="M305" s="17">
        <v>0</v>
      </c>
      <c r="N305" s="2">
        <f>VLOOKUP(Tabel64[[#This Row],[Haltenr vv]],'[1]instappers Syntus'!$B:$F,5,FALSE)</f>
        <v>0.40899999999999997</v>
      </c>
      <c r="O305" s="2">
        <f>Tabel64[[#This Row],[Instappers Syntus]]+Tabel64[[#This Row],[Instappers U-OV]]</f>
        <v>0.40899999999999997</v>
      </c>
    </row>
    <row r="306" spans="1:15" x14ac:dyDescent="0.3">
      <c r="A306" s="7" t="s">
        <v>697</v>
      </c>
      <c r="B306" s="2">
        <v>59250580</v>
      </c>
      <c r="C306" s="1" t="s">
        <v>698</v>
      </c>
      <c r="D306" s="1" t="s">
        <v>511</v>
      </c>
      <c r="E306" s="1" t="s">
        <v>59</v>
      </c>
      <c r="F306" s="1" t="s">
        <v>15</v>
      </c>
      <c r="G306" s="1" t="s">
        <v>16</v>
      </c>
      <c r="H306" s="1" t="s">
        <v>203</v>
      </c>
      <c r="I306" s="1" t="s">
        <v>18</v>
      </c>
      <c r="J306" s="1">
        <v>1</v>
      </c>
      <c r="K306" s="1" t="s">
        <v>61</v>
      </c>
      <c r="L306" s="3" t="s">
        <v>20</v>
      </c>
      <c r="M306" s="2">
        <v>0</v>
      </c>
      <c r="N306" s="17">
        <f>VLOOKUP(Tabel64[[#This Row],[Haltenr vv]],'[1]instappers Syntus'!$B:$F,5,FALSE)</f>
        <v>0.40899999999999997</v>
      </c>
      <c r="O306" s="2">
        <f>Tabel64[[#This Row],[Instappers Syntus]]+Tabel64[[#This Row],[Instappers U-OV]]</f>
        <v>0.40899999999999997</v>
      </c>
    </row>
    <row r="307" spans="1:15" x14ac:dyDescent="0.3">
      <c r="A307" s="7" t="s">
        <v>667</v>
      </c>
      <c r="B307" s="2">
        <v>59420040</v>
      </c>
      <c r="C307" s="1" t="s">
        <v>660</v>
      </c>
      <c r="D307" s="1" t="s">
        <v>452</v>
      </c>
      <c r="E307" s="1" t="s">
        <v>153</v>
      </c>
      <c r="F307" s="1" t="s">
        <v>15</v>
      </c>
      <c r="G307" s="1" t="s">
        <v>16</v>
      </c>
      <c r="H307" s="1" t="s">
        <v>668</v>
      </c>
      <c r="I307" s="1" t="s">
        <v>150</v>
      </c>
      <c r="J307" s="1"/>
      <c r="K307" s="1"/>
      <c r="L307" s="3"/>
      <c r="M307" s="17">
        <v>0</v>
      </c>
      <c r="N307" s="17">
        <f>VLOOKUP(Tabel64[[#This Row],[Haltenr vv]],'[1]instappers Syntus'!$B:$F,5,FALSE)</f>
        <v>0.40899999999999997</v>
      </c>
      <c r="O307" s="2">
        <f>Tabel64[[#This Row],[Instappers Syntus]]+Tabel64[[#This Row],[Instappers U-OV]]</f>
        <v>0.40899999999999997</v>
      </c>
    </row>
    <row r="308" spans="1:15" x14ac:dyDescent="0.3">
      <c r="A308" s="7" t="s">
        <v>653</v>
      </c>
      <c r="B308" s="2">
        <v>59442020</v>
      </c>
      <c r="C308" s="1" t="s">
        <v>325</v>
      </c>
      <c r="D308" s="1" t="s">
        <v>326</v>
      </c>
      <c r="E308" s="1" t="s">
        <v>108</v>
      </c>
      <c r="F308" s="1" t="s">
        <v>15</v>
      </c>
      <c r="G308" s="1" t="s">
        <v>16</v>
      </c>
      <c r="H308" s="1" t="s">
        <v>654</v>
      </c>
      <c r="I308" s="1" t="s">
        <v>18</v>
      </c>
      <c r="J308" s="1">
        <v>1</v>
      </c>
      <c r="K308" s="1" t="s">
        <v>61</v>
      </c>
      <c r="L308" s="3" t="s">
        <v>20</v>
      </c>
      <c r="M308" s="2">
        <v>0</v>
      </c>
      <c r="N308" s="2">
        <f>VLOOKUP(Tabel64[[#This Row],[Haltenr vv]],'[1]instappers Syntus'!$B:$F,5,FALSE)</f>
        <v>0.40899999999999997</v>
      </c>
      <c r="O308" s="2">
        <f>Tabel64[[#This Row],[Instappers Syntus]]+Tabel64[[#This Row],[Instappers U-OV]]</f>
        <v>0.40899999999999997</v>
      </c>
    </row>
    <row r="309" spans="1:15" x14ac:dyDescent="0.3">
      <c r="A309" s="7" t="s">
        <v>589</v>
      </c>
      <c r="B309" s="2">
        <v>50620010</v>
      </c>
      <c r="C309" s="1" t="s">
        <v>380</v>
      </c>
      <c r="D309" s="1" t="s">
        <v>115</v>
      </c>
      <c r="E309" s="1" t="s">
        <v>116</v>
      </c>
      <c r="F309" s="1" t="s">
        <v>15</v>
      </c>
      <c r="G309" s="1" t="s">
        <v>16</v>
      </c>
      <c r="H309" s="1" t="s">
        <v>117</v>
      </c>
      <c r="I309" s="1" t="s">
        <v>18</v>
      </c>
      <c r="J309" s="1">
        <v>1</v>
      </c>
      <c r="K309" s="1" t="s">
        <v>19</v>
      </c>
      <c r="L309" s="3" t="s">
        <v>20</v>
      </c>
      <c r="M309" s="2">
        <v>0</v>
      </c>
      <c r="N309" s="2">
        <f>VLOOKUP(Tabel64[[#This Row],[Haltenr vv]],'[1]instappers Syntus'!$B:$F,5,FALSE)</f>
        <v>0.36359999999999998</v>
      </c>
      <c r="O309" s="2">
        <f>Tabel64[[#This Row],[Instappers Syntus]]+Tabel64[[#This Row],[Instappers U-OV]]</f>
        <v>0.36359999999999998</v>
      </c>
    </row>
    <row r="310" spans="1:15" x14ac:dyDescent="0.3">
      <c r="A310" s="8" t="s">
        <v>726</v>
      </c>
      <c r="B310" s="5">
        <v>51200030</v>
      </c>
      <c r="C310" s="4" t="s">
        <v>727</v>
      </c>
      <c r="D310" s="4" t="s">
        <v>728</v>
      </c>
      <c r="E310" s="4" t="s">
        <v>15</v>
      </c>
      <c r="F310" s="4" t="s">
        <v>15</v>
      </c>
      <c r="G310" s="4" t="s">
        <v>16</v>
      </c>
      <c r="H310" s="4" t="s">
        <v>334</v>
      </c>
      <c r="I310" s="4" t="s">
        <v>150</v>
      </c>
      <c r="J310" s="4"/>
      <c r="K310" s="4"/>
      <c r="L310" s="6"/>
      <c r="M310" s="2">
        <v>0</v>
      </c>
      <c r="N310" s="2">
        <f>VLOOKUP(Tabel64[[#This Row],[Haltenr vv]],'[1]instappers Syntus'!$B:$F,5,FALSE)</f>
        <v>0.36359999999999998</v>
      </c>
      <c r="O310" s="2">
        <f>Tabel64[[#This Row],[Instappers Syntus]]+Tabel64[[#This Row],[Instappers U-OV]]</f>
        <v>0.36359999999999998</v>
      </c>
    </row>
    <row r="311" spans="1:15" x14ac:dyDescent="0.3">
      <c r="A311" s="8" t="s">
        <v>746</v>
      </c>
      <c r="B311" s="5">
        <v>40500010</v>
      </c>
      <c r="C311" s="4" t="s">
        <v>747</v>
      </c>
      <c r="D311" s="4" t="s">
        <v>66</v>
      </c>
      <c r="E311" s="4" t="s">
        <v>67</v>
      </c>
      <c r="F311" s="4" t="s">
        <v>15</v>
      </c>
      <c r="G311" s="4" t="s">
        <v>16</v>
      </c>
      <c r="H311" s="4" t="s">
        <v>611</v>
      </c>
      <c r="I311" s="4" t="s">
        <v>150</v>
      </c>
      <c r="J311" s="4"/>
      <c r="K311" s="4"/>
      <c r="L311" s="6"/>
      <c r="M311" s="2">
        <v>0</v>
      </c>
      <c r="N311" s="2">
        <f>VLOOKUP(Tabel64[[#This Row],[Haltenr vv]],'[1]instappers Syntus'!$B:$F,5,FALSE)</f>
        <v>0.31809999999999999</v>
      </c>
      <c r="O311" s="2">
        <f>Tabel64[[#This Row],[Instappers Syntus]]+Tabel64[[#This Row],[Instappers U-OV]]</f>
        <v>0.31809999999999999</v>
      </c>
    </row>
    <row r="312" spans="1:15" x14ac:dyDescent="0.3">
      <c r="A312" s="8" t="s">
        <v>768</v>
      </c>
      <c r="B312" s="5">
        <v>40700070</v>
      </c>
      <c r="C312" s="4" t="s">
        <v>484</v>
      </c>
      <c r="D312" s="4" t="s">
        <v>66</v>
      </c>
      <c r="E312" s="4" t="s">
        <v>67</v>
      </c>
      <c r="F312" s="4" t="s">
        <v>15</v>
      </c>
      <c r="G312" s="4" t="s">
        <v>16</v>
      </c>
      <c r="H312" s="4" t="s">
        <v>663</v>
      </c>
      <c r="I312" s="4" t="s">
        <v>18</v>
      </c>
      <c r="J312" s="4">
        <v>1</v>
      </c>
      <c r="K312" s="4" t="s">
        <v>61</v>
      </c>
      <c r="L312" s="6" t="s">
        <v>20</v>
      </c>
      <c r="M312" s="2">
        <v>0</v>
      </c>
      <c r="N312" s="2">
        <f>VLOOKUP(Tabel64[[#This Row],[Haltenr vv]],'[1]instappers Syntus'!$B:$F,5,FALSE)</f>
        <v>0.31809999999999999</v>
      </c>
      <c r="O312" s="2">
        <f>Tabel64[[#This Row],[Instappers Syntus]]+Tabel64[[#This Row],[Instappers U-OV]]</f>
        <v>0.31809999999999999</v>
      </c>
    </row>
    <row r="313" spans="1:15" x14ac:dyDescent="0.3">
      <c r="A313" s="8" t="s">
        <v>751</v>
      </c>
      <c r="B313" s="5">
        <v>50510060</v>
      </c>
      <c r="C313" s="4" t="s">
        <v>502</v>
      </c>
      <c r="D313" s="4" t="s">
        <v>157</v>
      </c>
      <c r="E313" s="4" t="s">
        <v>158</v>
      </c>
      <c r="F313" s="4" t="s">
        <v>15</v>
      </c>
      <c r="G313" s="4" t="s">
        <v>16</v>
      </c>
      <c r="H313" s="4" t="s">
        <v>469</v>
      </c>
      <c r="I313" s="4" t="s">
        <v>18</v>
      </c>
      <c r="J313" s="4">
        <v>1</v>
      </c>
      <c r="K313" s="4" t="s">
        <v>61</v>
      </c>
      <c r="L313" s="6" t="s">
        <v>72</v>
      </c>
      <c r="M313" s="2">
        <v>0</v>
      </c>
      <c r="N313" s="17">
        <f>VLOOKUP(Tabel64[[#This Row],[Haltenr vv]],'[1]instappers Syntus'!$B:$F,5,FALSE)</f>
        <v>0.31809999999999999</v>
      </c>
      <c r="O313" s="2">
        <f>Tabel64[[#This Row],[Instappers Syntus]]+Tabel64[[#This Row],[Instappers U-OV]]</f>
        <v>0.31809999999999999</v>
      </c>
    </row>
    <row r="314" spans="1:15" x14ac:dyDescent="0.3">
      <c r="A314" s="8" t="s">
        <v>633</v>
      </c>
      <c r="B314" s="5">
        <v>50710020</v>
      </c>
      <c r="C314" s="4" t="s">
        <v>634</v>
      </c>
      <c r="D314" s="4" t="s">
        <v>140</v>
      </c>
      <c r="E314" s="4" t="s">
        <v>141</v>
      </c>
      <c r="F314" s="4" t="s">
        <v>15</v>
      </c>
      <c r="G314" s="4" t="s">
        <v>16</v>
      </c>
      <c r="H314" s="4" t="s">
        <v>199</v>
      </c>
      <c r="I314" s="4" t="s">
        <v>150</v>
      </c>
      <c r="J314" s="4"/>
      <c r="K314" s="4"/>
      <c r="L314" s="6"/>
      <c r="M314" s="2">
        <v>0</v>
      </c>
      <c r="N314" s="17">
        <f>VLOOKUP(Tabel64[[#This Row],[Haltenr vv]],'[1]instappers Syntus'!$B:$F,5,FALSE)</f>
        <v>0.31809999999999999</v>
      </c>
      <c r="O314" s="2">
        <f>Tabel64[[#This Row],[Instappers Syntus]]+Tabel64[[#This Row],[Instappers U-OV]]</f>
        <v>0.31809999999999999</v>
      </c>
    </row>
    <row r="315" spans="1:15" x14ac:dyDescent="0.3">
      <c r="A315" s="7" t="s">
        <v>790</v>
      </c>
      <c r="B315" s="2">
        <v>51610090</v>
      </c>
      <c r="C315" s="1" t="s">
        <v>700</v>
      </c>
      <c r="D315" s="1" t="s">
        <v>38</v>
      </c>
      <c r="E315" s="1" t="s">
        <v>39</v>
      </c>
      <c r="F315" s="1" t="s">
        <v>15</v>
      </c>
      <c r="G315" s="1" t="s">
        <v>16</v>
      </c>
      <c r="H315" s="1" t="s">
        <v>80</v>
      </c>
      <c r="I315" s="1" t="s">
        <v>150</v>
      </c>
      <c r="J315" s="1"/>
      <c r="K315" s="1"/>
      <c r="L315" s="3"/>
      <c r="M315" s="2">
        <v>0</v>
      </c>
      <c r="N315" s="17">
        <f>VLOOKUP(Tabel64[[#This Row],[Haltenr vv]],'[1]instappers Syntus'!$B:$F,5,FALSE)</f>
        <v>0.31809999999999999</v>
      </c>
      <c r="O315" s="2">
        <f>Tabel64[[#This Row],[Instappers Syntus]]+Tabel64[[#This Row],[Instappers U-OV]]</f>
        <v>0.31809999999999999</v>
      </c>
    </row>
    <row r="316" spans="1:15" x14ac:dyDescent="0.3">
      <c r="A316" s="7" t="s">
        <v>647</v>
      </c>
      <c r="B316" s="2">
        <v>59455100</v>
      </c>
      <c r="C316" s="1" t="s">
        <v>648</v>
      </c>
      <c r="D316" s="1" t="s">
        <v>649</v>
      </c>
      <c r="E316" s="1" t="s">
        <v>59</v>
      </c>
      <c r="F316" s="1" t="s">
        <v>15</v>
      </c>
      <c r="G316" s="1" t="s">
        <v>16</v>
      </c>
      <c r="H316" s="1" t="s">
        <v>650</v>
      </c>
      <c r="I316" s="1" t="s">
        <v>18</v>
      </c>
      <c r="J316" s="1">
        <v>1</v>
      </c>
      <c r="K316" s="1" t="s">
        <v>61</v>
      </c>
      <c r="L316" s="3" t="s">
        <v>20</v>
      </c>
      <c r="M316" s="2">
        <v>0</v>
      </c>
      <c r="N316" s="17">
        <f>VLOOKUP(Tabel64[[#This Row],[Haltenr vv]],'[1]instappers Syntus'!$B:$F,5,FALSE)</f>
        <v>0.31809999999999999</v>
      </c>
      <c r="O316" s="2">
        <f>Tabel64[[#This Row],[Instappers Syntus]]+Tabel64[[#This Row],[Instappers U-OV]]</f>
        <v>0.31809999999999999</v>
      </c>
    </row>
    <row r="317" spans="1:15" x14ac:dyDescent="0.3">
      <c r="A317" s="7" t="s">
        <v>733</v>
      </c>
      <c r="B317" s="2">
        <v>59390170</v>
      </c>
      <c r="C317" s="1" t="s">
        <v>675</v>
      </c>
      <c r="D317" s="1" t="s">
        <v>524</v>
      </c>
      <c r="E317" s="1" t="s">
        <v>179</v>
      </c>
      <c r="F317" s="1" t="s">
        <v>15</v>
      </c>
      <c r="G317" s="1" t="s">
        <v>16</v>
      </c>
      <c r="H317" s="1" t="s">
        <v>578</v>
      </c>
      <c r="I317" s="1" t="s">
        <v>150</v>
      </c>
      <c r="J317" s="1"/>
      <c r="K317" s="1"/>
      <c r="L317" s="3"/>
      <c r="M317" s="2">
        <f>VLOOKUP(B317,'[1]instappers U OV'!$A$1:G1804,7,FALSE)</f>
        <v>0.27272727272727271</v>
      </c>
      <c r="N317" s="2">
        <v>0</v>
      </c>
      <c r="O317" s="2">
        <f>Tabel64[[#This Row],[Instappers Syntus]]+Tabel64[[#This Row],[Instappers U-OV]]</f>
        <v>0.27272727272727271</v>
      </c>
    </row>
    <row r="318" spans="1:15" x14ac:dyDescent="0.3">
      <c r="A318" s="8" t="s">
        <v>599</v>
      </c>
      <c r="B318" s="5">
        <v>40500050</v>
      </c>
      <c r="C318" s="4" t="s">
        <v>600</v>
      </c>
      <c r="D318" s="4" t="s">
        <v>66</v>
      </c>
      <c r="E318" s="4" t="s">
        <v>67</v>
      </c>
      <c r="F318" s="4" t="s">
        <v>15</v>
      </c>
      <c r="G318" s="4" t="s">
        <v>16</v>
      </c>
      <c r="H318" s="4" t="s">
        <v>601</v>
      </c>
      <c r="I318" s="4" t="s">
        <v>150</v>
      </c>
      <c r="J318" s="4"/>
      <c r="K318" s="4"/>
      <c r="L318" s="6"/>
      <c r="M318" s="2">
        <v>0</v>
      </c>
      <c r="N318" s="2">
        <f>VLOOKUP(Tabel64[[#This Row],[Haltenr vv]],'[1]instappers Syntus'!$B:$F,5,FALSE)</f>
        <v>0.2727</v>
      </c>
      <c r="O318" s="2">
        <f>Tabel64[[#This Row],[Instappers Syntus]]+Tabel64[[#This Row],[Instappers U-OV]]</f>
        <v>0.2727</v>
      </c>
    </row>
    <row r="319" spans="1:15" x14ac:dyDescent="0.3">
      <c r="A319" s="8" t="s">
        <v>661</v>
      </c>
      <c r="B319" s="5">
        <v>40700030</v>
      </c>
      <c r="C319" s="4" t="s">
        <v>662</v>
      </c>
      <c r="D319" s="4" t="s">
        <v>66</v>
      </c>
      <c r="E319" s="4" t="s">
        <v>67</v>
      </c>
      <c r="F319" s="4" t="s">
        <v>15</v>
      </c>
      <c r="G319" s="4" t="s">
        <v>16</v>
      </c>
      <c r="H319" s="4" t="s">
        <v>663</v>
      </c>
      <c r="I319" s="4" t="s">
        <v>150</v>
      </c>
      <c r="J319" s="4"/>
      <c r="K319" s="4"/>
      <c r="L319" s="6"/>
      <c r="M319" s="17">
        <v>0</v>
      </c>
      <c r="N319" s="2">
        <f>VLOOKUP(Tabel64[[#This Row],[Haltenr vv]],'[1]instappers Syntus'!$B:$F,5,FALSE)</f>
        <v>0.2727</v>
      </c>
      <c r="O319" s="2">
        <f>Tabel64[[#This Row],[Instappers Syntus]]+Tabel64[[#This Row],[Instappers U-OV]]</f>
        <v>0.2727</v>
      </c>
    </row>
    <row r="320" spans="1:15" x14ac:dyDescent="0.3">
      <c r="A320" s="8" t="s">
        <v>657</v>
      </c>
      <c r="B320" s="5">
        <v>50800120</v>
      </c>
      <c r="C320" s="4" t="s">
        <v>309</v>
      </c>
      <c r="D320" s="4" t="s">
        <v>66</v>
      </c>
      <c r="E320" s="4" t="s">
        <v>67</v>
      </c>
      <c r="F320" s="4" t="s">
        <v>15</v>
      </c>
      <c r="G320" s="4" t="s">
        <v>16</v>
      </c>
      <c r="H320" s="4" t="s">
        <v>554</v>
      </c>
      <c r="I320" s="4" t="s">
        <v>150</v>
      </c>
      <c r="J320" s="4"/>
      <c r="K320" s="4"/>
      <c r="L320" s="6"/>
      <c r="M320" s="17">
        <v>0</v>
      </c>
      <c r="N320" s="2">
        <f>VLOOKUP(Tabel64[[#This Row],[Haltenr vv]],'[1]instappers Syntus'!$B:$F,5,FALSE)</f>
        <v>0.2727</v>
      </c>
      <c r="O320" s="2">
        <f>Tabel64[[#This Row],[Instappers Syntus]]+Tabel64[[#This Row],[Instappers U-OV]]</f>
        <v>0.2727</v>
      </c>
    </row>
    <row r="321" spans="1:15" x14ac:dyDescent="0.3">
      <c r="A321" s="7" t="s">
        <v>692</v>
      </c>
      <c r="B321" s="2">
        <v>51210020</v>
      </c>
      <c r="C321" s="1" t="s">
        <v>603</v>
      </c>
      <c r="D321" s="1" t="s">
        <v>498</v>
      </c>
      <c r="E321" s="1" t="s">
        <v>29</v>
      </c>
      <c r="F321" s="1" t="s">
        <v>15</v>
      </c>
      <c r="G321" s="1" t="s">
        <v>16</v>
      </c>
      <c r="H321" s="1" t="s">
        <v>389</v>
      </c>
      <c r="I321" s="1" t="s">
        <v>18</v>
      </c>
      <c r="J321" s="1">
        <v>1</v>
      </c>
      <c r="K321" s="1" t="s">
        <v>61</v>
      </c>
      <c r="L321" s="3" t="s">
        <v>20</v>
      </c>
      <c r="M321" s="2">
        <v>0</v>
      </c>
      <c r="N321" s="2">
        <f>VLOOKUP(Tabel64[[#This Row],[Haltenr vv]],'[1]instappers Syntus'!$B:$F,5,FALSE)</f>
        <v>0.2727</v>
      </c>
      <c r="O321" s="2">
        <f>Tabel64[[#This Row],[Instappers Syntus]]+Tabel64[[#This Row],[Instappers U-OV]]</f>
        <v>0.2727</v>
      </c>
    </row>
    <row r="322" spans="1:15" x14ac:dyDescent="0.3">
      <c r="A322" s="8" t="s">
        <v>602</v>
      </c>
      <c r="B322" s="5">
        <v>51210030</v>
      </c>
      <c r="C322" s="4" t="s">
        <v>603</v>
      </c>
      <c r="D322" s="4" t="s">
        <v>498</v>
      </c>
      <c r="E322" s="4" t="s">
        <v>29</v>
      </c>
      <c r="F322" s="4" t="s">
        <v>15</v>
      </c>
      <c r="G322" s="4" t="s">
        <v>16</v>
      </c>
      <c r="H322" s="4" t="s">
        <v>538</v>
      </c>
      <c r="I322" s="4" t="s">
        <v>18</v>
      </c>
      <c r="J322" s="4">
        <v>1</v>
      </c>
      <c r="K322" s="4" t="s">
        <v>61</v>
      </c>
      <c r="L322" s="6" t="s">
        <v>20</v>
      </c>
      <c r="M322" s="2">
        <v>0</v>
      </c>
      <c r="N322" s="2">
        <f>VLOOKUP(Tabel64[[#This Row],[Haltenr vv]],'[1]instappers Syntus'!$B:$F,5,FALSE)</f>
        <v>0.2727</v>
      </c>
      <c r="O322" s="2">
        <f>Tabel64[[#This Row],[Instappers Syntus]]+Tabel64[[#This Row],[Instappers U-OV]]</f>
        <v>0.2727</v>
      </c>
    </row>
    <row r="323" spans="1:15" x14ac:dyDescent="0.3">
      <c r="A323" s="7" t="s">
        <v>619</v>
      </c>
      <c r="B323" s="2">
        <v>51310030</v>
      </c>
      <c r="C323" s="1" t="s">
        <v>504</v>
      </c>
      <c r="D323" s="1" t="s">
        <v>498</v>
      </c>
      <c r="E323" s="1" t="s">
        <v>29</v>
      </c>
      <c r="F323" s="1" t="s">
        <v>15</v>
      </c>
      <c r="G323" s="1" t="s">
        <v>16</v>
      </c>
      <c r="H323" s="1" t="s">
        <v>538</v>
      </c>
      <c r="I323" s="1" t="s">
        <v>150</v>
      </c>
      <c r="J323" s="1"/>
      <c r="K323" s="1"/>
      <c r="L323" s="3"/>
      <c r="M323" s="17">
        <v>0</v>
      </c>
      <c r="N323" s="17">
        <f>VLOOKUP(Tabel64[[#This Row],[Haltenr vv]],'[1]instappers Syntus'!$B:$F,5,FALSE)</f>
        <v>0.2727</v>
      </c>
      <c r="O323" s="2">
        <f>Tabel64[[#This Row],[Instappers Syntus]]+Tabel64[[#This Row],[Instappers U-OV]]</f>
        <v>0.2727</v>
      </c>
    </row>
    <row r="324" spans="1:15" x14ac:dyDescent="0.3">
      <c r="A324" s="7" t="s">
        <v>758</v>
      </c>
      <c r="B324" s="2">
        <v>51510080</v>
      </c>
      <c r="C324" s="1" t="s">
        <v>739</v>
      </c>
      <c r="D324" s="1" t="s">
        <v>426</v>
      </c>
      <c r="E324" s="1" t="s">
        <v>39</v>
      </c>
      <c r="F324" s="1" t="s">
        <v>15</v>
      </c>
      <c r="G324" s="1" t="s">
        <v>16</v>
      </c>
      <c r="H324" s="1" t="s">
        <v>527</v>
      </c>
      <c r="I324" s="1" t="s">
        <v>18</v>
      </c>
      <c r="J324" s="1">
        <v>1</v>
      </c>
      <c r="K324" s="1" t="s">
        <v>61</v>
      </c>
      <c r="L324" s="3" t="s">
        <v>72</v>
      </c>
      <c r="M324" s="2">
        <v>0</v>
      </c>
      <c r="N324" s="2">
        <f>VLOOKUP(Tabel64[[#This Row],[Haltenr vv]],'[1]instappers Syntus'!$B:$F,5,FALSE)</f>
        <v>0.2727</v>
      </c>
      <c r="O324" s="2">
        <f>Tabel64[[#This Row],[Instappers Syntus]]+Tabel64[[#This Row],[Instappers U-OV]]</f>
        <v>0.2727</v>
      </c>
    </row>
    <row r="325" spans="1:15" x14ac:dyDescent="0.3">
      <c r="A325" s="7" t="s">
        <v>749</v>
      </c>
      <c r="B325" s="2">
        <v>50400370</v>
      </c>
      <c r="C325" s="1" t="s">
        <v>686</v>
      </c>
      <c r="D325" s="1" t="s">
        <v>242</v>
      </c>
      <c r="E325" s="1" t="s">
        <v>34</v>
      </c>
      <c r="F325" s="1" t="s">
        <v>15</v>
      </c>
      <c r="G325" s="1" t="s">
        <v>16</v>
      </c>
      <c r="H325" s="1" t="s">
        <v>480</v>
      </c>
      <c r="I325" s="1" t="s">
        <v>150</v>
      </c>
      <c r="J325" s="1"/>
      <c r="K325" s="1"/>
      <c r="L325" s="3"/>
      <c r="M325" s="2">
        <v>0</v>
      </c>
      <c r="N325" s="17">
        <f>VLOOKUP(Tabel64[[#This Row],[Haltenr vv]],'[1]instappers Syntus'!$B:$F,5,FALSE)</f>
        <v>0.22720000000000001</v>
      </c>
      <c r="O325" s="2">
        <f>Tabel64[[#This Row],[Instappers Syntus]]+Tabel64[[#This Row],[Instappers U-OV]]</f>
        <v>0.22720000000000001</v>
      </c>
    </row>
    <row r="326" spans="1:15" x14ac:dyDescent="0.3">
      <c r="A326" s="8" t="s">
        <v>709</v>
      </c>
      <c r="B326" s="5">
        <v>59250570</v>
      </c>
      <c r="C326" s="4" t="s">
        <v>698</v>
      </c>
      <c r="D326" s="4" t="s">
        <v>511</v>
      </c>
      <c r="E326" s="4" t="s">
        <v>59</v>
      </c>
      <c r="F326" s="4" t="s">
        <v>15</v>
      </c>
      <c r="G326" s="4" t="s">
        <v>16</v>
      </c>
      <c r="H326" s="4" t="s">
        <v>272</v>
      </c>
      <c r="I326" s="4" t="s">
        <v>150</v>
      </c>
      <c r="J326" s="4"/>
      <c r="K326" s="4"/>
      <c r="L326" s="6"/>
      <c r="M326" s="2">
        <v>0</v>
      </c>
      <c r="N326" s="2">
        <f>VLOOKUP(Tabel64[[#This Row],[Haltenr vv]],'[1]instappers Syntus'!$B:$F,5,FALSE)</f>
        <v>0.22720000000000001</v>
      </c>
      <c r="O326" s="2">
        <f>Tabel64[[#This Row],[Instappers Syntus]]+Tabel64[[#This Row],[Instappers U-OV]]</f>
        <v>0.22720000000000001</v>
      </c>
    </row>
    <row r="327" spans="1:15" x14ac:dyDescent="0.3">
      <c r="A327" s="8" t="s">
        <v>831</v>
      </c>
      <c r="B327" s="5">
        <v>59450210</v>
      </c>
      <c r="C327" s="4" t="s">
        <v>778</v>
      </c>
      <c r="D327" s="4" t="s">
        <v>306</v>
      </c>
      <c r="E327" s="4" t="s">
        <v>59</v>
      </c>
      <c r="F327" s="4" t="s">
        <v>15</v>
      </c>
      <c r="G327" s="4" t="s">
        <v>16</v>
      </c>
      <c r="H327" s="4" t="s">
        <v>272</v>
      </c>
      <c r="I327" s="4" t="s">
        <v>150</v>
      </c>
      <c r="J327" s="4"/>
      <c r="K327" s="4"/>
      <c r="L327" s="6"/>
      <c r="M327" s="17">
        <v>0</v>
      </c>
      <c r="N327" s="2">
        <f>VLOOKUP(Tabel64[[#This Row],[Haltenr vv]],'[1]instappers Syntus'!$B:$F,5,FALSE)</f>
        <v>0.22720000000000001</v>
      </c>
      <c r="O327" s="2">
        <f>Tabel64[[#This Row],[Instappers Syntus]]+Tabel64[[#This Row],[Instappers U-OV]]</f>
        <v>0.22720000000000001</v>
      </c>
    </row>
    <row r="328" spans="1:15" x14ac:dyDescent="0.3">
      <c r="A328" s="8" t="s">
        <v>782</v>
      </c>
      <c r="B328" s="5">
        <v>59200110</v>
      </c>
      <c r="C328" s="4" t="s">
        <v>473</v>
      </c>
      <c r="D328" s="4" t="s">
        <v>354</v>
      </c>
      <c r="E328" s="4" t="s">
        <v>14</v>
      </c>
      <c r="F328" s="4" t="s">
        <v>15</v>
      </c>
      <c r="G328" s="4" t="s">
        <v>16</v>
      </c>
      <c r="H328" s="4" t="s">
        <v>783</v>
      </c>
      <c r="I328" s="4" t="s">
        <v>18</v>
      </c>
      <c r="J328" s="4">
        <v>1</v>
      </c>
      <c r="K328" s="4" t="s">
        <v>61</v>
      </c>
      <c r="L328" s="6" t="s">
        <v>72</v>
      </c>
      <c r="M328" s="2">
        <f>VLOOKUP(B328,'[1]instappers U OV'!$A$1:G1719,7,FALSE)</f>
        <v>0.18181818181818182</v>
      </c>
      <c r="N328" s="2">
        <v>0</v>
      </c>
      <c r="O328" s="2">
        <f>Tabel64[[#This Row],[Instappers Syntus]]+Tabel64[[#This Row],[Instappers U-OV]]</f>
        <v>0.18181818181818182</v>
      </c>
    </row>
    <row r="329" spans="1:15" x14ac:dyDescent="0.3">
      <c r="A329" s="8" t="s">
        <v>786</v>
      </c>
      <c r="B329" s="5">
        <v>40600140</v>
      </c>
      <c r="C329" s="4" t="s">
        <v>747</v>
      </c>
      <c r="D329" s="4" t="s">
        <v>66</v>
      </c>
      <c r="E329" s="4" t="s">
        <v>67</v>
      </c>
      <c r="F329" s="4" t="s">
        <v>15</v>
      </c>
      <c r="G329" s="4" t="s">
        <v>16</v>
      </c>
      <c r="H329" s="4" t="s">
        <v>321</v>
      </c>
      <c r="I329" s="4" t="s">
        <v>150</v>
      </c>
      <c r="J329" s="4"/>
      <c r="K329" s="4"/>
      <c r="L329" s="6"/>
      <c r="M329" s="2">
        <v>0</v>
      </c>
      <c r="N329" s="17">
        <f>VLOOKUP(Tabel64[[#This Row],[Haltenr vv]],'[1]instappers Syntus'!$B:$F,5,FALSE)</f>
        <v>0.18179999999999999</v>
      </c>
      <c r="O329" s="2">
        <f>Tabel64[[#This Row],[Instappers Syntus]]+Tabel64[[#This Row],[Instappers U-OV]]</f>
        <v>0.18179999999999999</v>
      </c>
    </row>
    <row r="330" spans="1:15" x14ac:dyDescent="0.3">
      <c r="A330" s="8" t="s">
        <v>787</v>
      </c>
      <c r="B330" s="5">
        <v>40601140</v>
      </c>
      <c r="C330" s="4" t="s">
        <v>788</v>
      </c>
      <c r="D330" s="4" t="s">
        <v>67</v>
      </c>
      <c r="E330" s="4" t="s">
        <v>67</v>
      </c>
      <c r="F330" s="4" t="s">
        <v>15</v>
      </c>
      <c r="G330" s="4" t="s">
        <v>16</v>
      </c>
      <c r="H330" s="4" t="s">
        <v>789</v>
      </c>
      <c r="I330" s="4" t="s">
        <v>18</v>
      </c>
      <c r="J330" s="4">
        <v>1</v>
      </c>
      <c r="K330" s="4" t="s">
        <v>61</v>
      </c>
      <c r="L330" s="6" t="s">
        <v>20</v>
      </c>
      <c r="M330" s="2">
        <v>0</v>
      </c>
      <c r="N330" s="2">
        <v>0</v>
      </c>
      <c r="O330" s="2">
        <f>Tabel64[[#This Row],[Instappers Syntus]]+Tabel64[[#This Row],[Instappers U-OV]]</f>
        <v>0</v>
      </c>
    </row>
    <row r="331" spans="1:15" x14ac:dyDescent="0.3">
      <c r="A331" s="8" t="s">
        <v>671</v>
      </c>
      <c r="B331" s="5">
        <v>50710080</v>
      </c>
      <c r="C331" s="4" t="s">
        <v>638</v>
      </c>
      <c r="D331" s="4" t="s">
        <v>140</v>
      </c>
      <c r="E331" s="4" t="s">
        <v>141</v>
      </c>
      <c r="F331" s="4" t="s">
        <v>15</v>
      </c>
      <c r="G331" s="4" t="s">
        <v>16</v>
      </c>
      <c r="H331" s="4" t="s">
        <v>332</v>
      </c>
      <c r="I331" s="4" t="s">
        <v>150</v>
      </c>
      <c r="J331" s="4"/>
      <c r="K331" s="4"/>
      <c r="L331" s="6"/>
      <c r="M331" s="2">
        <v>0</v>
      </c>
      <c r="N331" s="2">
        <f>VLOOKUP(Tabel64[[#This Row],[Haltenr vv]],'[1]instappers Syntus'!$B:$F,5,FALSE)</f>
        <v>0.18179999999999999</v>
      </c>
      <c r="O331" s="2">
        <f>Tabel64[[#This Row],[Instappers Syntus]]+Tabel64[[#This Row],[Instappers U-OV]]</f>
        <v>0.18179999999999999</v>
      </c>
    </row>
    <row r="332" spans="1:15" x14ac:dyDescent="0.3">
      <c r="A332" s="7" t="s">
        <v>771</v>
      </c>
      <c r="B332" s="2">
        <v>51310010</v>
      </c>
      <c r="C332" s="1" t="s">
        <v>560</v>
      </c>
      <c r="D332" s="1" t="s">
        <v>498</v>
      </c>
      <c r="E332" s="1" t="s">
        <v>29</v>
      </c>
      <c r="F332" s="1" t="s">
        <v>15</v>
      </c>
      <c r="G332" s="1" t="s">
        <v>16</v>
      </c>
      <c r="H332" s="1" t="s">
        <v>538</v>
      </c>
      <c r="I332" s="1" t="s">
        <v>150</v>
      </c>
      <c r="J332" s="1"/>
      <c r="K332" s="1"/>
      <c r="L332" s="3"/>
      <c r="M332" s="2">
        <v>0</v>
      </c>
      <c r="N332" s="2">
        <f>VLOOKUP(Tabel64[[#This Row],[Haltenr vv]],'[1]instappers Syntus'!$B:$F,5,FALSE)</f>
        <v>0.18179999999999999</v>
      </c>
      <c r="O332" s="2">
        <f>Tabel64[[#This Row],[Instappers Syntus]]+Tabel64[[#This Row],[Instappers U-OV]]</f>
        <v>0.18179999999999999</v>
      </c>
    </row>
    <row r="333" spans="1:15" x14ac:dyDescent="0.3">
      <c r="A333" s="8" t="s">
        <v>629</v>
      </c>
      <c r="B333" s="5">
        <v>51510070</v>
      </c>
      <c r="C333" s="4" t="s">
        <v>535</v>
      </c>
      <c r="D333" s="4" t="s">
        <v>426</v>
      </c>
      <c r="E333" s="4" t="s">
        <v>39</v>
      </c>
      <c r="F333" s="4" t="s">
        <v>15</v>
      </c>
      <c r="G333" s="4" t="s">
        <v>16</v>
      </c>
      <c r="H333" s="4" t="s">
        <v>427</v>
      </c>
      <c r="I333" s="4" t="s">
        <v>150</v>
      </c>
      <c r="J333" s="4"/>
      <c r="K333" s="4"/>
      <c r="L333" s="6"/>
      <c r="M333" s="2">
        <v>0</v>
      </c>
      <c r="N333" s="2">
        <f>VLOOKUP(Tabel64[[#This Row],[Haltenr vv]],'[1]instappers Syntus'!$B:$F,5,FALSE)</f>
        <v>0.18179999999999999</v>
      </c>
      <c r="O333" s="2">
        <f>Tabel64[[#This Row],[Instappers Syntus]]+Tabel64[[#This Row],[Instappers U-OV]]</f>
        <v>0.18179999999999999</v>
      </c>
    </row>
    <row r="334" spans="1:15" x14ac:dyDescent="0.3">
      <c r="A334" s="7" t="s">
        <v>683</v>
      </c>
      <c r="B334" s="2">
        <v>59442040</v>
      </c>
      <c r="C334" s="1" t="s">
        <v>684</v>
      </c>
      <c r="D334" s="1" t="s">
        <v>326</v>
      </c>
      <c r="E334" s="1" t="s">
        <v>108</v>
      </c>
      <c r="F334" s="1" t="s">
        <v>15</v>
      </c>
      <c r="G334" s="1" t="s">
        <v>16</v>
      </c>
      <c r="H334" s="1" t="s">
        <v>654</v>
      </c>
      <c r="I334" s="1" t="s">
        <v>18</v>
      </c>
      <c r="J334" s="1">
        <v>1</v>
      </c>
      <c r="K334" s="1" t="s">
        <v>61</v>
      </c>
      <c r="L334" s="3" t="s">
        <v>20</v>
      </c>
      <c r="M334" s="2">
        <v>0</v>
      </c>
      <c r="N334" s="2">
        <f>VLOOKUP(Tabel64[[#This Row],[Haltenr vv]],'[1]instappers Syntus'!$B:$F,5,FALSE)</f>
        <v>0.18179999999999999</v>
      </c>
      <c r="O334" s="2">
        <f>Tabel64[[#This Row],[Instappers Syntus]]+Tabel64[[#This Row],[Instappers U-OV]]</f>
        <v>0.18179999999999999</v>
      </c>
    </row>
    <row r="335" spans="1:15" x14ac:dyDescent="0.3">
      <c r="A335" s="7" t="s">
        <v>793</v>
      </c>
      <c r="B335" s="2">
        <v>50590030</v>
      </c>
      <c r="C335" s="1" t="s">
        <v>576</v>
      </c>
      <c r="D335" s="1" t="s">
        <v>33</v>
      </c>
      <c r="E335" s="1" t="s">
        <v>34</v>
      </c>
      <c r="F335" s="1" t="s">
        <v>15</v>
      </c>
      <c r="G335" s="1" t="s">
        <v>16</v>
      </c>
      <c r="H335" s="1" t="s">
        <v>228</v>
      </c>
      <c r="I335" s="1" t="s">
        <v>150</v>
      </c>
      <c r="J335" s="1"/>
      <c r="K335" s="1"/>
      <c r="L335" s="3"/>
      <c r="M335" s="2">
        <f>VLOOKUP(B335,'[1]instappers U OV'!$A$1:G1534,7,FALSE)</f>
        <v>0.13636363636363635</v>
      </c>
      <c r="N335" s="2">
        <v>0</v>
      </c>
      <c r="O335" s="2">
        <f>Tabel64[[#This Row],[Instappers Syntus]]+Tabel64[[#This Row],[Instappers U-OV]]</f>
        <v>0.13636363636363635</v>
      </c>
    </row>
    <row r="336" spans="1:15" x14ac:dyDescent="0.3">
      <c r="A336" s="8" t="s">
        <v>821</v>
      </c>
      <c r="B336" s="5">
        <v>59200040</v>
      </c>
      <c r="C336" s="4" t="s">
        <v>724</v>
      </c>
      <c r="D336" s="4" t="s">
        <v>520</v>
      </c>
      <c r="E336" s="4" t="s">
        <v>14</v>
      </c>
      <c r="F336" s="4" t="s">
        <v>15</v>
      </c>
      <c r="G336" s="4" t="s">
        <v>16</v>
      </c>
      <c r="H336" s="4" t="s">
        <v>521</v>
      </c>
      <c r="I336" s="4" t="s">
        <v>18</v>
      </c>
      <c r="J336" s="4">
        <v>1</v>
      </c>
      <c r="K336" s="4" t="s">
        <v>61</v>
      </c>
      <c r="L336" s="6" t="s">
        <v>72</v>
      </c>
      <c r="M336" s="2">
        <f>VLOOKUP(B336,'[1]instappers U OV'!$A$1:G1795,7,FALSE)</f>
        <v>0.13636363636363635</v>
      </c>
      <c r="N336" s="2">
        <v>0</v>
      </c>
      <c r="O336" s="2">
        <f>Tabel64[[#This Row],[Instappers Syntus]]+Tabel64[[#This Row],[Instappers U-OV]]</f>
        <v>0.13636363636363635</v>
      </c>
    </row>
    <row r="337" spans="1:15" x14ac:dyDescent="0.3">
      <c r="A337" s="8" t="s">
        <v>767</v>
      </c>
      <c r="B337" s="5">
        <v>59200060</v>
      </c>
      <c r="C337" s="4" t="s">
        <v>711</v>
      </c>
      <c r="D337" s="4" t="s">
        <v>520</v>
      </c>
      <c r="E337" s="4" t="s">
        <v>14</v>
      </c>
      <c r="F337" s="4" t="s">
        <v>15</v>
      </c>
      <c r="G337" s="4" t="s">
        <v>16</v>
      </c>
      <c r="H337" s="4" t="s">
        <v>521</v>
      </c>
      <c r="I337" s="4" t="s">
        <v>150</v>
      </c>
      <c r="J337" s="4"/>
      <c r="K337" s="4"/>
      <c r="L337" s="6"/>
      <c r="M337" s="2">
        <f>VLOOKUP(B337,'[1]instappers U OV'!$A$1:G1769,7,FALSE)</f>
        <v>0.13636363636363635</v>
      </c>
      <c r="N337" s="2">
        <v>0</v>
      </c>
      <c r="O337" s="2">
        <f>Tabel64[[#This Row],[Instappers Syntus]]+Tabel64[[#This Row],[Instappers U-OV]]</f>
        <v>0.13636363636363635</v>
      </c>
    </row>
    <row r="338" spans="1:15" x14ac:dyDescent="0.3">
      <c r="A338" s="8" t="s">
        <v>691</v>
      </c>
      <c r="B338" s="5">
        <v>50800320</v>
      </c>
      <c r="C338" s="4" t="s">
        <v>616</v>
      </c>
      <c r="D338" s="4" t="s">
        <v>66</v>
      </c>
      <c r="E338" s="4" t="s">
        <v>67</v>
      </c>
      <c r="F338" s="4" t="s">
        <v>15</v>
      </c>
      <c r="G338" s="4" t="s">
        <v>16</v>
      </c>
      <c r="H338" s="4" t="s">
        <v>554</v>
      </c>
      <c r="I338" s="4" t="s">
        <v>18</v>
      </c>
      <c r="J338" s="4">
        <v>1</v>
      </c>
      <c r="K338" s="4" t="s">
        <v>19</v>
      </c>
      <c r="L338" s="6" t="s">
        <v>20</v>
      </c>
      <c r="M338" s="2">
        <v>0</v>
      </c>
      <c r="N338" s="2">
        <f>VLOOKUP(Tabel64[[#This Row],[Haltenr vv]],'[1]instappers Syntus'!$B:$F,5,FALSE)</f>
        <v>0.1363</v>
      </c>
      <c r="O338" s="2">
        <f>Tabel64[[#This Row],[Instappers Syntus]]+Tabel64[[#This Row],[Instappers U-OV]]</f>
        <v>0.1363</v>
      </c>
    </row>
    <row r="339" spans="1:15" x14ac:dyDescent="0.3">
      <c r="A339" s="8" t="s">
        <v>818</v>
      </c>
      <c r="B339" s="5">
        <v>51610100</v>
      </c>
      <c r="C339" s="4" t="s">
        <v>764</v>
      </c>
      <c r="D339" s="4" t="s">
        <v>38</v>
      </c>
      <c r="E339" s="4" t="s">
        <v>39</v>
      </c>
      <c r="F339" s="4" t="s">
        <v>15</v>
      </c>
      <c r="G339" s="4" t="s">
        <v>16</v>
      </c>
      <c r="H339" s="4" t="s">
        <v>207</v>
      </c>
      <c r="I339" s="4" t="s">
        <v>150</v>
      </c>
      <c r="J339" s="4"/>
      <c r="K339" s="4"/>
      <c r="L339" s="6"/>
      <c r="M339" s="2">
        <v>0</v>
      </c>
      <c r="N339" s="17">
        <f>VLOOKUP(Tabel64[[#This Row],[Haltenr vv]],'[1]instappers Syntus'!$B:$F,5,FALSE)</f>
        <v>0.1363</v>
      </c>
      <c r="O339" s="2">
        <f>Tabel64[[#This Row],[Instappers Syntus]]+Tabel64[[#This Row],[Instappers U-OV]]</f>
        <v>0.1363</v>
      </c>
    </row>
    <row r="340" spans="1:15" x14ac:dyDescent="0.3">
      <c r="A340" s="7" t="s">
        <v>592</v>
      </c>
      <c r="B340" s="2">
        <v>59330140</v>
      </c>
      <c r="C340" s="1" t="s">
        <v>393</v>
      </c>
      <c r="D340" s="1" t="s">
        <v>394</v>
      </c>
      <c r="E340" s="1" t="s">
        <v>59</v>
      </c>
      <c r="F340" s="1" t="s">
        <v>15</v>
      </c>
      <c r="G340" s="1" t="s">
        <v>16</v>
      </c>
      <c r="H340" s="1" t="s">
        <v>593</v>
      </c>
      <c r="I340" s="1" t="s">
        <v>18</v>
      </c>
      <c r="J340" s="1">
        <v>1</v>
      </c>
      <c r="K340" s="1" t="s">
        <v>61</v>
      </c>
      <c r="L340" s="3" t="s">
        <v>20</v>
      </c>
      <c r="M340" s="2">
        <v>0</v>
      </c>
      <c r="N340" s="17">
        <f>VLOOKUP(Tabel64[[#This Row],[Haltenr vv]],'[1]instappers Syntus'!$B:$F,5,FALSE)</f>
        <v>0.1363</v>
      </c>
      <c r="O340" s="2">
        <f>Tabel64[[#This Row],[Instappers Syntus]]+Tabel64[[#This Row],[Instappers U-OV]]</f>
        <v>0.1363</v>
      </c>
    </row>
    <row r="341" spans="1:15" x14ac:dyDescent="0.3">
      <c r="A341" s="7" t="s">
        <v>777</v>
      </c>
      <c r="B341" s="2">
        <v>59350160</v>
      </c>
      <c r="C341" s="1" t="s">
        <v>778</v>
      </c>
      <c r="D341" s="1" t="s">
        <v>306</v>
      </c>
      <c r="E341" s="1" t="s">
        <v>59</v>
      </c>
      <c r="F341" s="1" t="s">
        <v>15</v>
      </c>
      <c r="G341" s="1" t="s">
        <v>16</v>
      </c>
      <c r="H341" s="1" t="s">
        <v>307</v>
      </c>
      <c r="I341" s="1" t="s">
        <v>18</v>
      </c>
      <c r="J341" s="1">
        <v>1</v>
      </c>
      <c r="K341" s="1" t="s">
        <v>61</v>
      </c>
      <c r="L341" s="3" t="s">
        <v>20</v>
      </c>
      <c r="M341" s="2">
        <v>0</v>
      </c>
      <c r="N341" s="2">
        <f>VLOOKUP(Tabel64[[#This Row],[Haltenr vv]],'[1]instappers Syntus'!$B:$F,5,FALSE)</f>
        <v>0.1363</v>
      </c>
      <c r="O341" s="2">
        <f>Tabel64[[#This Row],[Instappers Syntus]]+Tabel64[[#This Row],[Instappers U-OV]]</f>
        <v>0.1363</v>
      </c>
    </row>
    <row r="342" spans="1:15" x14ac:dyDescent="0.3">
      <c r="A342" s="7" t="s">
        <v>794</v>
      </c>
      <c r="B342" s="2">
        <v>59200070</v>
      </c>
      <c r="C342" s="1" t="s">
        <v>795</v>
      </c>
      <c r="D342" s="1" t="s">
        <v>354</v>
      </c>
      <c r="E342" s="1" t="s">
        <v>14</v>
      </c>
      <c r="F342" s="1" t="s">
        <v>15</v>
      </c>
      <c r="G342" s="1" t="s">
        <v>16</v>
      </c>
      <c r="H342" s="1" t="s">
        <v>596</v>
      </c>
      <c r="I342" s="1" t="s">
        <v>150</v>
      </c>
      <c r="J342" s="1"/>
      <c r="K342" s="1"/>
      <c r="L342" s="3"/>
      <c r="M342" s="2">
        <f>VLOOKUP(B342,'[1]instappers U OV'!$A$1:G1746,7,FALSE)</f>
        <v>9.0909090909090912E-2</v>
      </c>
      <c r="N342" s="2">
        <v>0</v>
      </c>
      <c r="O342" s="2">
        <f>Tabel64[[#This Row],[Instappers Syntus]]+Tabel64[[#This Row],[Instappers U-OV]]</f>
        <v>9.0909090909090912E-2</v>
      </c>
    </row>
    <row r="343" spans="1:15" x14ac:dyDescent="0.3">
      <c r="A343" s="7" t="s">
        <v>759</v>
      </c>
      <c r="B343" s="2">
        <v>59390180</v>
      </c>
      <c r="C343" s="1" t="s">
        <v>760</v>
      </c>
      <c r="D343" s="1" t="s">
        <v>524</v>
      </c>
      <c r="E343" s="1" t="s">
        <v>179</v>
      </c>
      <c r="F343" s="1" t="s">
        <v>15</v>
      </c>
      <c r="G343" s="1" t="s">
        <v>16</v>
      </c>
      <c r="H343" s="1" t="s">
        <v>525</v>
      </c>
      <c r="I343" s="1" t="s">
        <v>150</v>
      </c>
      <c r="J343" s="1"/>
      <c r="K343" s="1"/>
      <c r="L343" s="3"/>
      <c r="M343" s="17">
        <f>VLOOKUP(B343,'[1]instappers U OV'!$A$1:G1788,7,FALSE)</f>
        <v>9.0909090909090912E-2</v>
      </c>
      <c r="N343" s="17">
        <v>0</v>
      </c>
      <c r="O343" s="2">
        <f>Tabel64[[#This Row],[Instappers Syntus]]+Tabel64[[#This Row],[Instappers U-OV]]</f>
        <v>9.0909090909090912E-2</v>
      </c>
    </row>
    <row r="344" spans="1:15" x14ac:dyDescent="0.3">
      <c r="A344" s="8" t="s">
        <v>757</v>
      </c>
      <c r="B344" s="5">
        <v>50800280</v>
      </c>
      <c r="C344" s="4" t="s">
        <v>756</v>
      </c>
      <c r="D344" s="4" t="s">
        <v>191</v>
      </c>
      <c r="E344" s="4" t="s">
        <v>67</v>
      </c>
      <c r="F344" s="4" t="s">
        <v>15</v>
      </c>
      <c r="G344" s="4" t="s">
        <v>16</v>
      </c>
      <c r="H344" s="4" t="s">
        <v>588</v>
      </c>
      <c r="I344" s="4" t="s">
        <v>150</v>
      </c>
      <c r="J344" s="4"/>
      <c r="K344" s="4"/>
      <c r="L344" s="6"/>
      <c r="M344" s="2">
        <v>0</v>
      </c>
      <c r="N344" s="2">
        <f>VLOOKUP(Tabel64[[#This Row],[Haltenr vv]],'[1]instappers Syntus'!$B:$F,5,FALSE)</f>
        <v>9.0899999999999995E-2</v>
      </c>
      <c r="O344" s="2">
        <f>Tabel64[[#This Row],[Instappers Syntus]]+Tabel64[[#This Row],[Instappers U-OV]]</f>
        <v>9.0899999999999995E-2</v>
      </c>
    </row>
    <row r="345" spans="1:15" x14ac:dyDescent="0.3">
      <c r="A345" s="8" t="s">
        <v>803</v>
      </c>
      <c r="B345" s="5">
        <v>51200060</v>
      </c>
      <c r="C345" s="4" t="s">
        <v>804</v>
      </c>
      <c r="D345" s="4" t="s">
        <v>237</v>
      </c>
      <c r="E345" s="4" t="s">
        <v>238</v>
      </c>
      <c r="F345" s="4" t="s">
        <v>15</v>
      </c>
      <c r="G345" s="4" t="s">
        <v>16</v>
      </c>
      <c r="H345" s="4" t="s">
        <v>239</v>
      </c>
      <c r="I345" s="4" t="s">
        <v>150</v>
      </c>
      <c r="J345" s="4"/>
      <c r="K345" s="4"/>
      <c r="L345" s="6"/>
      <c r="M345" s="17">
        <v>0</v>
      </c>
      <c r="N345" s="2">
        <f>VLOOKUP(Tabel64[[#This Row],[Haltenr vv]],'[1]instappers Syntus'!$B:$F,5,FALSE)</f>
        <v>9.0899999999999995E-2</v>
      </c>
      <c r="O345" s="2">
        <f>Tabel64[[#This Row],[Instappers Syntus]]+Tabel64[[#This Row],[Instappers U-OV]]</f>
        <v>9.0899999999999995E-2</v>
      </c>
    </row>
    <row r="346" spans="1:15" x14ac:dyDescent="0.3">
      <c r="A346" s="7" t="s">
        <v>805</v>
      </c>
      <c r="B346" s="2">
        <v>51200070</v>
      </c>
      <c r="C346" s="1" t="s">
        <v>804</v>
      </c>
      <c r="D346" s="1" t="s">
        <v>237</v>
      </c>
      <c r="E346" s="1" t="s">
        <v>238</v>
      </c>
      <c r="F346" s="1" t="s">
        <v>15</v>
      </c>
      <c r="G346" s="1" t="s">
        <v>16</v>
      </c>
      <c r="H346" s="1" t="s">
        <v>334</v>
      </c>
      <c r="I346" s="1" t="s">
        <v>150</v>
      </c>
      <c r="J346" s="1"/>
      <c r="K346" s="1"/>
      <c r="L346" s="3"/>
      <c r="M346" s="2">
        <v>0</v>
      </c>
      <c r="N346" s="17">
        <f>VLOOKUP(Tabel64[[#This Row],[Haltenr vv]],'[1]instappers Syntus'!$B:$F,5,FALSE)</f>
        <v>9.0899999999999995E-2</v>
      </c>
      <c r="O346" s="2">
        <f>Tabel64[[#This Row],[Instappers Syntus]]+Tabel64[[#This Row],[Instappers U-OV]]</f>
        <v>9.0899999999999995E-2</v>
      </c>
    </row>
    <row r="347" spans="1:15" x14ac:dyDescent="0.3">
      <c r="A347" s="7" t="s">
        <v>815</v>
      </c>
      <c r="B347" s="2">
        <v>51300220</v>
      </c>
      <c r="C347" s="1" t="s">
        <v>816</v>
      </c>
      <c r="D347" s="1" t="s">
        <v>237</v>
      </c>
      <c r="E347" s="1" t="s">
        <v>238</v>
      </c>
      <c r="F347" s="1" t="s">
        <v>15</v>
      </c>
      <c r="G347" s="1" t="s">
        <v>16</v>
      </c>
      <c r="H347" s="1" t="s">
        <v>239</v>
      </c>
      <c r="I347" s="1" t="s">
        <v>150</v>
      </c>
      <c r="J347" s="1"/>
      <c r="K347" s="1"/>
      <c r="L347" s="3"/>
      <c r="M347" s="17">
        <v>0</v>
      </c>
      <c r="N347" s="17">
        <f>VLOOKUP(Tabel64[[#This Row],[Haltenr vv]],'[1]instappers Syntus'!$B:$F,5,FALSE)</f>
        <v>9.0899999999999995E-2</v>
      </c>
      <c r="O347" s="2">
        <f>Tabel64[[#This Row],[Instappers Syntus]]+Tabel64[[#This Row],[Instappers U-OV]]</f>
        <v>9.0899999999999995E-2</v>
      </c>
    </row>
    <row r="348" spans="1:15" x14ac:dyDescent="0.3">
      <c r="A348" s="7" t="s">
        <v>772</v>
      </c>
      <c r="B348" s="2">
        <v>51310050</v>
      </c>
      <c r="C348" s="1" t="s">
        <v>497</v>
      </c>
      <c r="D348" s="1" t="s">
        <v>498</v>
      </c>
      <c r="E348" s="1" t="s">
        <v>29</v>
      </c>
      <c r="F348" s="1" t="s">
        <v>15</v>
      </c>
      <c r="G348" s="1" t="s">
        <v>16</v>
      </c>
      <c r="H348" s="1" t="s">
        <v>538</v>
      </c>
      <c r="I348" s="1" t="s">
        <v>150</v>
      </c>
      <c r="J348" s="1"/>
      <c r="K348" s="1"/>
      <c r="L348" s="3"/>
      <c r="M348" s="17">
        <v>0</v>
      </c>
      <c r="N348" s="2">
        <f>VLOOKUP(Tabel64[[#This Row],[Haltenr vv]],'[1]instappers Syntus'!$B:$F,5,FALSE)</f>
        <v>9.0899999999999995E-2</v>
      </c>
      <c r="O348" s="2">
        <f>Tabel64[[#This Row],[Instappers Syntus]]+Tabel64[[#This Row],[Instappers U-OV]]</f>
        <v>9.0899999999999995E-2</v>
      </c>
    </row>
    <row r="349" spans="1:15" x14ac:dyDescent="0.3">
      <c r="A349" s="8" t="s">
        <v>762</v>
      </c>
      <c r="B349" s="5">
        <v>51400420</v>
      </c>
      <c r="C349" s="4" t="s">
        <v>158</v>
      </c>
      <c r="D349" s="4" t="s">
        <v>564</v>
      </c>
      <c r="E349" s="4" t="s">
        <v>238</v>
      </c>
      <c r="F349" s="4" t="s">
        <v>15</v>
      </c>
      <c r="G349" s="4" t="s">
        <v>16</v>
      </c>
      <c r="H349" s="4" t="s">
        <v>239</v>
      </c>
      <c r="I349" s="4" t="s">
        <v>150</v>
      </c>
      <c r="J349" s="4"/>
      <c r="K349" s="4"/>
      <c r="L349" s="6"/>
      <c r="M349" s="2">
        <v>0</v>
      </c>
      <c r="N349" s="2">
        <f>VLOOKUP(Tabel64[[#This Row],[Haltenr vv]],'[1]instappers Syntus'!$B:$F,5,FALSE)</f>
        <v>9.0899999999999995E-2</v>
      </c>
      <c r="O349" s="2">
        <f>Tabel64[[#This Row],[Instappers Syntus]]+Tabel64[[#This Row],[Instappers U-OV]]</f>
        <v>9.0899999999999995E-2</v>
      </c>
    </row>
    <row r="350" spans="1:15" x14ac:dyDescent="0.3">
      <c r="A350" s="8" t="s">
        <v>779</v>
      </c>
      <c r="B350" s="5">
        <v>59610220</v>
      </c>
      <c r="C350" s="4" t="s">
        <v>780</v>
      </c>
      <c r="D350" s="4" t="s">
        <v>249</v>
      </c>
      <c r="E350" s="4" t="s">
        <v>250</v>
      </c>
      <c r="F350" s="4" t="s">
        <v>15</v>
      </c>
      <c r="G350" s="4" t="s">
        <v>16</v>
      </c>
      <c r="H350" s="4" t="s">
        <v>781</v>
      </c>
      <c r="I350" s="4" t="s">
        <v>18</v>
      </c>
      <c r="J350" s="4">
        <v>1</v>
      </c>
      <c r="K350" s="4" t="s">
        <v>61</v>
      </c>
      <c r="L350" s="6" t="s">
        <v>20</v>
      </c>
      <c r="M350" s="2">
        <v>0</v>
      </c>
      <c r="N350" s="2">
        <f>VLOOKUP(Tabel64[[#This Row],[Haltenr vv]],'[1]instappers Syntus'!$B:$F,5,FALSE)</f>
        <v>9.0899999999999995E-2</v>
      </c>
      <c r="O350" s="2">
        <f>Tabel64[[#This Row],[Instappers Syntus]]+Tabel64[[#This Row],[Instappers U-OV]]</f>
        <v>9.0899999999999995E-2</v>
      </c>
    </row>
    <row r="351" spans="1:15" x14ac:dyDescent="0.3">
      <c r="A351" s="8" t="s">
        <v>770</v>
      </c>
      <c r="B351" s="5">
        <v>50800260</v>
      </c>
      <c r="C351" s="4" t="s">
        <v>753</v>
      </c>
      <c r="D351" s="4" t="s">
        <v>191</v>
      </c>
      <c r="E351" s="4" t="s">
        <v>67</v>
      </c>
      <c r="F351" s="4" t="s">
        <v>15</v>
      </c>
      <c r="G351" s="4" t="s">
        <v>16</v>
      </c>
      <c r="H351" s="4" t="s">
        <v>588</v>
      </c>
      <c r="I351" s="4" t="s">
        <v>18</v>
      </c>
      <c r="J351" s="4">
        <v>1</v>
      </c>
      <c r="K351" s="4" t="s">
        <v>61</v>
      </c>
      <c r="L351" s="6" t="s">
        <v>20</v>
      </c>
      <c r="M351" s="2">
        <v>0</v>
      </c>
      <c r="N351" s="2">
        <f>VLOOKUP(Tabel64[[#This Row],[Haltenr vv]],'[1]instappers Syntus'!$B:$F,5,FALSE)</f>
        <v>4.5400000000000003E-2</v>
      </c>
      <c r="O351" s="2">
        <f>Tabel64[[#This Row],[Instappers Syntus]]+Tabel64[[#This Row],[Instappers U-OV]]</f>
        <v>4.5400000000000003E-2</v>
      </c>
    </row>
    <row r="352" spans="1:15" x14ac:dyDescent="0.3">
      <c r="A352" s="8" t="s">
        <v>737</v>
      </c>
      <c r="B352" s="5">
        <v>51300010</v>
      </c>
      <c r="C352" s="4" t="s">
        <v>682</v>
      </c>
      <c r="D352" s="4" t="s">
        <v>237</v>
      </c>
      <c r="E352" s="4" t="s">
        <v>238</v>
      </c>
      <c r="F352" s="4" t="s">
        <v>15</v>
      </c>
      <c r="G352" s="4" t="s">
        <v>16</v>
      </c>
      <c r="H352" s="4" t="s">
        <v>334</v>
      </c>
      <c r="I352" s="4" t="s">
        <v>150</v>
      </c>
      <c r="J352" s="4"/>
      <c r="K352" s="4"/>
      <c r="L352" s="6"/>
      <c r="M352" s="17">
        <v>0</v>
      </c>
      <c r="N352" s="17">
        <f>VLOOKUP(Tabel64[[#This Row],[Haltenr vv]],'[1]instappers Syntus'!$B:$F,5,FALSE)</f>
        <v>4.5400000000000003E-2</v>
      </c>
      <c r="O352" s="2">
        <f>Tabel64[[#This Row],[Instappers Syntus]]+Tabel64[[#This Row],[Instappers U-OV]]</f>
        <v>4.5400000000000003E-2</v>
      </c>
    </row>
    <row r="353" spans="1:15" x14ac:dyDescent="0.3">
      <c r="A353" s="8" t="s">
        <v>738</v>
      </c>
      <c r="B353" s="5">
        <v>51510090</v>
      </c>
      <c r="C353" s="4" t="s">
        <v>739</v>
      </c>
      <c r="D353" s="4" t="s">
        <v>426</v>
      </c>
      <c r="E353" s="4" t="s">
        <v>39</v>
      </c>
      <c r="F353" s="4" t="s">
        <v>15</v>
      </c>
      <c r="G353" s="4" t="s">
        <v>16</v>
      </c>
      <c r="H353" s="4" t="s">
        <v>427</v>
      </c>
      <c r="I353" s="4" t="s">
        <v>150</v>
      </c>
      <c r="J353" s="4"/>
      <c r="K353" s="4"/>
      <c r="L353" s="6"/>
      <c r="M353" s="2">
        <v>0</v>
      </c>
      <c r="N353" s="2">
        <f>VLOOKUP(Tabel64[[#This Row],[Haltenr vv]],'[1]instappers Syntus'!$B:$F,5,FALSE)</f>
        <v>4.5400000000000003E-2</v>
      </c>
      <c r="O353" s="2">
        <f>Tabel64[[#This Row],[Instappers Syntus]]+Tabel64[[#This Row],[Instappers U-OV]]</f>
        <v>4.5400000000000003E-2</v>
      </c>
    </row>
    <row r="354" spans="1:15" x14ac:dyDescent="0.3">
      <c r="A354" s="7" t="s">
        <v>813</v>
      </c>
      <c r="B354" s="2">
        <v>50510110</v>
      </c>
      <c r="C354" s="1" t="s">
        <v>471</v>
      </c>
      <c r="D354" s="1" t="s">
        <v>157</v>
      </c>
      <c r="E354" s="1" t="s">
        <v>158</v>
      </c>
      <c r="F354" s="1" t="s">
        <v>15</v>
      </c>
      <c r="G354" s="1" t="s">
        <v>16</v>
      </c>
      <c r="H354" s="1" t="s">
        <v>714</v>
      </c>
      <c r="I354" s="1" t="s">
        <v>150</v>
      </c>
      <c r="J354" s="1"/>
      <c r="K354" s="1"/>
      <c r="L354" s="3"/>
      <c r="M354" s="2">
        <v>0</v>
      </c>
      <c r="N354" s="2">
        <v>0</v>
      </c>
      <c r="O354" s="2">
        <f>Tabel64[[#This Row],[Instappers Syntus]]+Tabel64[[#This Row],[Instappers U-OV]]</f>
        <v>0</v>
      </c>
    </row>
    <row r="355" spans="1:15" x14ac:dyDescent="0.3">
      <c r="A355" s="8" t="s">
        <v>814</v>
      </c>
      <c r="B355" s="5">
        <v>51200080</v>
      </c>
      <c r="C355" s="4" t="s">
        <v>807</v>
      </c>
      <c r="D355" s="4" t="s">
        <v>237</v>
      </c>
      <c r="E355" s="4" t="s">
        <v>238</v>
      </c>
      <c r="F355" s="4" t="s">
        <v>15</v>
      </c>
      <c r="G355" s="4" t="s">
        <v>16</v>
      </c>
      <c r="H355" s="4" t="s">
        <v>239</v>
      </c>
      <c r="I355" s="4" t="s">
        <v>150</v>
      </c>
      <c r="J355" s="4"/>
      <c r="K355" s="4"/>
      <c r="L355" s="6"/>
      <c r="M355" s="2">
        <v>0</v>
      </c>
      <c r="N355" s="2">
        <v>0</v>
      </c>
      <c r="O355" s="2">
        <f>Tabel64[[#This Row],[Instappers Syntus]]+Tabel64[[#This Row],[Instappers U-OV]]</f>
        <v>0</v>
      </c>
    </row>
    <row r="356" spans="1:15" x14ac:dyDescent="0.3">
      <c r="A356" s="7" t="s">
        <v>806</v>
      </c>
      <c r="B356" s="2">
        <v>51200090</v>
      </c>
      <c r="C356" s="1" t="s">
        <v>807</v>
      </c>
      <c r="D356" s="1" t="s">
        <v>237</v>
      </c>
      <c r="E356" s="1" t="s">
        <v>238</v>
      </c>
      <c r="F356" s="1" t="s">
        <v>15</v>
      </c>
      <c r="G356" s="1" t="s">
        <v>16</v>
      </c>
      <c r="H356" s="1" t="s">
        <v>334</v>
      </c>
      <c r="I356" s="1" t="s">
        <v>150</v>
      </c>
      <c r="J356" s="1"/>
      <c r="K356" s="1"/>
      <c r="L356" s="3"/>
      <c r="M356" s="2">
        <v>0</v>
      </c>
      <c r="N356" s="2">
        <v>0</v>
      </c>
      <c r="O356" s="2">
        <f>Tabel64[[#This Row],[Instappers Syntus]]+Tabel64[[#This Row],[Instappers U-OV]]</f>
        <v>0</v>
      </c>
    </row>
    <row r="357" spans="1:15" x14ac:dyDescent="0.3">
      <c r="A357" s="8" t="s">
        <v>219</v>
      </c>
      <c r="B357" s="5">
        <v>59450260</v>
      </c>
      <c r="C357" s="4" t="s">
        <v>220</v>
      </c>
      <c r="D357" s="4" t="s">
        <v>58</v>
      </c>
      <c r="E357" s="4" t="s">
        <v>59</v>
      </c>
      <c r="F357" s="4" t="s">
        <v>15</v>
      </c>
      <c r="G357" s="4" t="s">
        <v>16</v>
      </c>
      <c r="H357" s="4" t="s">
        <v>221</v>
      </c>
      <c r="I357" s="4" t="s">
        <v>150</v>
      </c>
      <c r="J357" s="4"/>
      <c r="K357" s="4"/>
      <c r="L357" s="6"/>
      <c r="M357" s="17">
        <v>0</v>
      </c>
      <c r="N357" s="2">
        <f>VLOOKUP(Tabel64[[#This Row],[Haltenr vv]],'[1]instappers Syntus'!$B:$F,5,FALSE)</f>
        <v>17.454499999999999</v>
      </c>
      <c r="O357" s="2">
        <f>Tabel64[[#This Row],[Instappers Syntus]]+Tabel64[[#This Row],[Instappers U-OV]]</f>
        <v>17.454499999999999</v>
      </c>
    </row>
    <row r="358" spans="1:15" x14ac:dyDescent="0.3">
      <c r="A358" s="7" t="s">
        <v>384</v>
      </c>
      <c r="B358" s="2">
        <v>59450270</v>
      </c>
      <c r="C358" s="1" t="s">
        <v>220</v>
      </c>
      <c r="D358" s="1" t="s">
        <v>58</v>
      </c>
      <c r="E358" s="1" t="s">
        <v>59</v>
      </c>
      <c r="F358" s="1" t="s">
        <v>15</v>
      </c>
      <c r="G358" s="1" t="s">
        <v>16</v>
      </c>
      <c r="H358" s="1" t="s">
        <v>385</v>
      </c>
      <c r="I358" s="1" t="s">
        <v>150</v>
      </c>
      <c r="J358" s="1"/>
      <c r="K358" s="1"/>
      <c r="L358" s="3"/>
      <c r="M358" s="2">
        <v>0</v>
      </c>
      <c r="N358" s="2">
        <f>VLOOKUP(Tabel64[[#This Row],[Haltenr vv]],'[1]instappers Syntus'!$B:$F,5,FALSE)</f>
        <v>6.3635999999999999</v>
      </c>
      <c r="O358" s="2">
        <f>Tabel64[[#This Row],[Instappers Syntus]]+Tabel64[[#This Row],[Instappers U-OV]]</f>
        <v>6.3635999999999999</v>
      </c>
    </row>
    <row r="359" spans="1:15" x14ac:dyDescent="0.3">
      <c r="A359" s="7" t="s">
        <v>817</v>
      </c>
      <c r="B359" s="2">
        <v>51411020</v>
      </c>
      <c r="C359" s="1" t="s">
        <v>540</v>
      </c>
      <c r="D359" s="1" t="s">
        <v>28</v>
      </c>
      <c r="E359" s="1" t="s">
        <v>29</v>
      </c>
      <c r="F359" s="1" t="s">
        <v>15</v>
      </c>
      <c r="G359" s="1" t="s">
        <v>16</v>
      </c>
      <c r="H359" s="1" t="s">
        <v>565</v>
      </c>
      <c r="I359" s="1" t="s">
        <v>150</v>
      </c>
      <c r="J359" s="1"/>
      <c r="K359" s="1"/>
      <c r="L359" s="3"/>
      <c r="M359" s="2">
        <v>0</v>
      </c>
      <c r="N359" s="17">
        <v>0</v>
      </c>
      <c r="O359" s="2">
        <f>Tabel64[[#This Row],[Instappers Syntus]]+Tabel64[[#This Row],[Instappers U-OV]]</f>
        <v>0</v>
      </c>
    </row>
    <row r="360" spans="1:15" x14ac:dyDescent="0.3">
      <c r="A360" s="7" t="s">
        <v>211</v>
      </c>
      <c r="B360" s="2">
        <v>51460060</v>
      </c>
      <c r="C360" s="1" t="s">
        <v>212</v>
      </c>
      <c r="D360" s="1" t="s">
        <v>213</v>
      </c>
      <c r="E360" s="1" t="s">
        <v>214</v>
      </c>
      <c r="F360" s="1" t="s">
        <v>15</v>
      </c>
      <c r="G360" s="1" t="s">
        <v>16</v>
      </c>
      <c r="H360" s="1" t="s">
        <v>215</v>
      </c>
      <c r="I360" s="1" t="s">
        <v>18</v>
      </c>
      <c r="J360" s="1">
        <v>1</v>
      </c>
      <c r="K360" s="1" t="s">
        <v>19</v>
      </c>
      <c r="L360" s="3" t="s">
        <v>20</v>
      </c>
      <c r="M360" s="2">
        <v>0</v>
      </c>
      <c r="N360" s="2">
        <v>0</v>
      </c>
      <c r="O360" s="2">
        <f>Tabel64[[#This Row],[Instappers Syntus]]+Tabel64[[#This Row],[Instappers U-OV]]</f>
        <v>0</v>
      </c>
    </row>
    <row r="361" spans="1:15" x14ac:dyDescent="0.3">
      <c r="A361" s="8" t="s">
        <v>528</v>
      </c>
      <c r="B361" s="5">
        <v>51460070</v>
      </c>
      <c r="C361" s="4" t="s">
        <v>212</v>
      </c>
      <c r="D361" s="4" t="s">
        <v>213</v>
      </c>
      <c r="E361" s="4" t="s">
        <v>214</v>
      </c>
      <c r="F361" s="4" t="s">
        <v>15</v>
      </c>
      <c r="G361" s="4" t="s">
        <v>16</v>
      </c>
      <c r="H361" s="4" t="s">
        <v>529</v>
      </c>
      <c r="I361" s="4" t="s">
        <v>18</v>
      </c>
      <c r="J361" s="4">
        <v>1</v>
      </c>
      <c r="K361" s="4" t="s">
        <v>19</v>
      </c>
      <c r="L361" s="6" t="s">
        <v>20</v>
      </c>
      <c r="M361" s="2">
        <v>0</v>
      </c>
      <c r="N361" s="2">
        <v>0</v>
      </c>
      <c r="O361" s="2">
        <f>Tabel64[[#This Row],[Instappers Syntus]]+Tabel64[[#This Row],[Instappers U-OV]]</f>
        <v>0</v>
      </c>
    </row>
    <row r="362" spans="1:15" x14ac:dyDescent="0.3">
      <c r="A362" s="7" t="s">
        <v>763</v>
      </c>
      <c r="B362" s="2">
        <v>51610110</v>
      </c>
      <c r="C362" s="1" t="s">
        <v>764</v>
      </c>
      <c r="D362" s="1" t="s">
        <v>38</v>
      </c>
      <c r="E362" s="1" t="s">
        <v>39</v>
      </c>
      <c r="F362" s="1" t="s">
        <v>15</v>
      </c>
      <c r="G362" s="1" t="s">
        <v>16</v>
      </c>
      <c r="H362" s="1" t="s">
        <v>80</v>
      </c>
      <c r="I362" s="1" t="s">
        <v>150</v>
      </c>
      <c r="J362" s="1"/>
      <c r="K362" s="1"/>
      <c r="L362" s="3"/>
      <c r="M362" s="2">
        <v>0</v>
      </c>
      <c r="N362" s="17">
        <v>0</v>
      </c>
      <c r="O362" s="2">
        <f>Tabel64[[#This Row],[Instappers Syntus]]+Tabel64[[#This Row],[Instappers U-OV]]</f>
        <v>0</v>
      </c>
    </row>
    <row r="363" spans="1:15" x14ac:dyDescent="0.3">
      <c r="A363" s="8" t="s">
        <v>430</v>
      </c>
      <c r="B363" s="5">
        <v>51660030</v>
      </c>
      <c r="C363" s="4" t="s">
        <v>431</v>
      </c>
      <c r="D363" s="4" t="s">
        <v>164</v>
      </c>
      <c r="E363" s="4" t="s">
        <v>165</v>
      </c>
      <c r="F363" s="4" t="s">
        <v>15</v>
      </c>
      <c r="G363" s="4" t="s">
        <v>16</v>
      </c>
      <c r="H363" s="4" t="s">
        <v>215</v>
      </c>
      <c r="I363" s="4" t="s">
        <v>18</v>
      </c>
      <c r="J363" s="4">
        <v>1</v>
      </c>
      <c r="K363" s="4" t="s">
        <v>61</v>
      </c>
      <c r="L363" s="6" t="s">
        <v>20</v>
      </c>
      <c r="M363" s="2">
        <v>0</v>
      </c>
      <c r="N363" s="2">
        <v>0</v>
      </c>
      <c r="O363" s="2">
        <f>Tabel64[[#This Row],[Instappers Syntus]]+Tabel64[[#This Row],[Instappers U-OV]]</f>
        <v>0</v>
      </c>
    </row>
    <row r="364" spans="1:15" x14ac:dyDescent="0.3">
      <c r="A364" s="7" t="s">
        <v>658</v>
      </c>
      <c r="B364" s="2">
        <v>51660060</v>
      </c>
      <c r="C364" s="1" t="s">
        <v>431</v>
      </c>
      <c r="D364" s="1" t="s">
        <v>164</v>
      </c>
      <c r="E364" s="1" t="s">
        <v>165</v>
      </c>
      <c r="F364" s="1" t="s">
        <v>15</v>
      </c>
      <c r="G364" s="1" t="s">
        <v>16</v>
      </c>
      <c r="H364" s="1" t="s">
        <v>411</v>
      </c>
      <c r="I364" s="1" t="s">
        <v>18</v>
      </c>
      <c r="J364" s="1">
        <v>1</v>
      </c>
      <c r="K364" s="1" t="s">
        <v>61</v>
      </c>
      <c r="L364" s="3" t="s">
        <v>20</v>
      </c>
      <c r="M364" s="2">
        <v>0</v>
      </c>
      <c r="N364" s="2">
        <v>0</v>
      </c>
      <c r="O364" s="2">
        <f>Tabel64[[#This Row],[Instappers Syntus]]+Tabel64[[#This Row],[Instappers U-OV]]</f>
        <v>0</v>
      </c>
    </row>
    <row r="365" spans="1:15" x14ac:dyDescent="0.3">
      <c r="A365" s="8" t="s">
        <v>419</v>
      </c>
      <c r="B365" s="5">
        <v>51660130</v>
      </c>
      <c r="C365" s="4" t="s">
        <v>420</v>
      </c>
      <c r="D365" s="4" t="s">
        <v>165</v>
      </c>
      <c r="E365" s="4" t="s">
        <v>165</v>
      </c>
      <c r="F365" s="4" t="s">
        <v>15</v>
      </c>
      <c r="G365" s="4" t="s">
        <v>16</v>
      </c>
      <c r="H365" s="4" t="s">
        <v>166</v>
      </c>
      <c r="I365" s="4" t="s">
        <v>150</v>
      </c>
      <c r="J365" s="4"/>
      <c r="K365" s="4"/>
      <c r="L365" s="6"/>
      <c r="M365" s="2">
        <v>0</v>
      </c>
      <c r="N365" s="2">
        <v>0</v>
      </c>
      <c r="O365" s="2">
        <f>Tabel64[[#This Row],[Instappers Syntus]]+Tabel64[[#This Row],[Instappers U-OV]]</f>
        <v>0</v>
      </c>
    </row>
    <row r="366" spans="1:15" x14ac:dyDescent="0.3">
      <c r="A366" s="7" t="s">
        <v>766</v>
      </c>
      <c r="B366" s="2">
        <v>51660150</v>
      </c>
      <c r="C366" s="1" t="s">
        <v>420</v>
      </c>
      <c r="D366" s="1" t="s">
        <v>165</v>
      </c>
      <c r="E366" s="1" t="s">
        <v>165</v>
      </c>
      <c r="F366" s="1" t="s">
        <v>15</v>
      </c>
      <c r="G366" s="1" t="s">
        <v>16</v>
      </c>
      <c r="H366" s="1" t="s">
        <v>411</v>
      </c>
      <c r="I366" s="1" t="s">
        <v>18</v>
      </c>
      <c r="J366" s="1">
        <v>1</v>
      </c>
      <c r="K366" s="1" t="s">
        <v>61</v>
      </c>
      <c r="L366" s="3" t="s">
        <v>20</v>
      </c>
      <c r="M366" s="2">
        <v>0</v>
      </c>
      <c r="N366" s="17">
        <v>0</v>
      </c>
      <c r="O366" s="2">
        <f>Tabel64[[#This Row],[Instappers Syntus]]+Tabel64[[#This Row],[Instappers U-OV]]</f>
        <v>0</v>
      </c>
    </row>
    <row r="367" spans="1:15" x14ac:dyDescent="0.3">
      <c r="A367" s="8" t="s">
        <v>410</v>
      </c>
      <c r="B367" s="5">
        <v>51660170</v>
      </c>
      <c r="C367" s="4" t="s">
        <v>57</v>
      </c>
      <c r="D367" s="4" t="s">
        <v>164</v>
      </c>
      <c r="E367" s="4" t="s">
        <v>165</v>
      </c>
      <c r="F367" s="4" t="s">
        <v>15</v>
      </c>
      <c r="G367" s="4" t="s">
        <v>16</v>
      </c>
      <c r="H367" s="4" t="s">
        <v>411</v>
      </c>
      <c r="I367" s="4" t="s">
        <v>150</v>
      </c>
      <c r="J367" s="4"/>
      <c r="K367" s="4"/>
      <c r="L367" s="6"/>
      <c r="M367" s="2">
        <v>0</v>
      </c>
      <c r="N367" s="2">
        <v>0</v>
      </c>
      <c r="O367" s="2">
        <f>Tabel64[[#This Row],[Instappers Syntus]]+Tabel64[[#This Row],[Instappers U-OV]]</f>
        <v>0</v>
      </c>
    </row>
    <row r="368" spans="1:15" x14ac:dyDescent="0.3">
      <c r="A368" s="7" t="s">
        <v>163</v>
      </c>
      <c r="B368" s="2">
        <v>51660180</v>
      </c>
      <c r="C368" s="1" t="s">
        <v>57</v>
      </c>
      <c r="D368" s="1" t="s">
        <v>164</v>
      </c>
      <c r="E368" s="1" t="s">
        <v>165</v>
      </c>
      <c r="F368" s="1" t="s">
        <v>15</v>
      </c>
      <c r="G368" s="1" t="s">
        <v>16</v>
      </c>
      <c r="H368" s="1" t="s">
        <v>166</v>
      </c>
      <c r="I368" s="1" t="s">
        <v>18</v>
      </c>
      <c r="J368" s="1">
        <v>1</v>
      </c>
      <c r="K368" s="1" t="s">
        <v>19</v>
      </c>
      <c r="L368" s="3" t="s">
        <v>20</v>
      </c>
      <c r="M368" s="17">
        <v>0</v>
      </c>
      <c r="N368" s="2">
        <v>0</v>
      </c>
      <c r="O368" s="2">
        <f>Tabel64[[#This Row],[Instappers Syntus]]+Tabel64[[#This Row],[Instappers U-OV]]</f>
        <v>0</v>
      </c>
    </row>
    <row r="369" spans="1:15" x14ac:dyDescent="0.3">
      <c r="A369" s="8" t="s">
        <v>791</v>
      </c>
      <c r="B369" s="5">
        <v>51910020</v>
      </c>
      <c r="C369" s="4" t="s">
        <v>774</v>
      </c>
      <c r="D369" s="4" t="s">
        <v>775</v>
      </c>
      <c r="E369" s="4" t="s">
        <v>29</v>
      </c>
      <c r="F369" s="4" t="s">
        <v>15</v>
      </c>
      <c r="G369" s="4" t="s">
        <v>16</v>
      </c>
      <c r="H369" s="4" t="s">
        <v>565</v>
      </c>
      <c r="I369" s="4" t="s">
        <v>150</v>
      </c>
      <c r="J369" s="4"/>
      <c r="K369" s="4"/>
      <c r="L369" s="6"/>
      <c r="M369" s="17">
        <v>0</v>
      </c>
      <c r="N369" s="2">
        <v>0</v>
      </c>
      <c r="O369" s="2">
        <f>Tabel64[[#This Row],[Instappers Syntus]]+Tabel64[[#This Row],[Instappers U-OV]]</f>
        <v>0</v>
      </c>
    </row>
    <row r="370" spans="1:15" x14ac:dyDescent="0.3">
      <c r="A370" s="7" t="s">
        <v>773</v>
      </c>
      <c r="B370" s="2">
        <v>51910030</v>
      </c>
      <c r="C370" s="1" t="s">
        <v>774</v>
      </c>
      <c r="D370" s="1" t="s">
        <v>775</v>
      </c>
      <c r="E370" s="1" t="s">
        <v>29</v>
      </c>
      <c r="F370" s="1" t="s">
        <v>15</v>
      </c>
      <c r="G370" s="1" t="s">
        <v>16</v>
      </c>
      <c r="H370" s="1" t="s">
        <v>541</v>
      </c>
      <c r="I370" s="1" t="s">
        <v>150</v>
      </c>
      <c r="J370" s="1"/>
      <c r="K370" s="1"/>
      <c r="L370" s="3"/>
      <c r="M370" s="17">
        <v>0</v>
      </c>
      <c r="N370" s="2">
        <v>0</v>
      </c>
      <c r="O370" s="2">
        <f>Tabel64[[#This Row],[Instappers Syntus]]+Tabel64[[#This Row],[Instappers U-OV]]</f>
        <v>0</v>
      </c>
    </row>
    <row r="371" spans="1:15" x14ac:dyDescent="0.3">
      <c r="A371" s="8" t="s">
        <v>819</v>
      </c>
      <c r="B371" s="5">
        <v>51910090</v>
      </c>
      <c r="C371" s="4" t="s">
        <v>820</v>
      </c>
      <c r="D371" s="4" t="s">
        <v>775</v>
      </c>
      <c r="E371" s="4" t="s">
        <v>29</v>
      </c>
      <c r="F371" s="4" t="s">
        <v>15</v>
      </c>
      <c r="G371" s="4" t="s">
        <v>16</v>
      </c>
      <c r="H371" s="4" t="s">
        <v>541</v>
      </c>
      <c r="I371" s="4" t="s">
        <v>150</v>
      </c>
      <c r="J371" s="4"/>
      <c r="K371" s="4"/>
      <c r="L371" s="6"/>
      <c r="M371" s="17">
        <v>0</v>
      </c>
      <c r="N371" s="2">
        <v>0</v>
      </c>
      <c r="O371" s="2">
        <f>Tabel64[[#This Row],[Instappers Syntus]]+Tabel64[[#This Row],[Instappers U-OV]]</f>
        <v>0</v>
      </c>
    </row>
    <row r="372" spans="1:15" x14ac:dyDescent="0.3">
      <c r="A372" s="8" t="s">
        <v>800</v>
      </c>
      <c r="B372" s="5">
        <v>59100030</v>
      </c>
      <c r="C372" s="4" t="s">
        <v>801</v>
      </c>
      <c r="D372" s="4" t="s">
        <v>354</v>
      </c>
      <c r="E372" s="4" t="s">
        <v>14</v>
      </c>
      <c r="F372" s="4" t="s">
        <v>15</v>
      </c>
      <c r="G372" s="4" t="s">
        <v>16</v>
      </c>
      <c r="H372" s="4" t="s">
        <v>783</v>
      </c>
      <c r="I372" s="4" t="s">
        <v>150</v>
      </c>
      <c r="J372" s="4"/>
      <c r="K372" s="4"/>
      <c r="L372" s="6"/>
      <c r="M372" s="17">
        <v>0</v>
      </c>
      <c r="N372" s="17">
        <v>0</v>
      </c>
      <c r="O372" s="2">
        <f>Tabel64[[#This Row],[Instappers Syntus]]+Tabel64[[#This Row],[Instappers U-OV]]</f>
        <v>0</v>
      </c>
    </row>
    <row r="373" spans="1:15" x14ac:dyDescent="0.3">
      <c r="A373" s="7" t="s">
        <v>723</v>
      </c>
      <c r="B373" s="2">
        <v>59200030</v>
      </c>
      <c r="C373" s="1" t="s">
        <v>724</v>
      </c>
      <c r="D373" s="1" t="s">
        <v>520</v>
      </c>
      <c r="E373" s="1" t="s">
        <v>14</v>
      </c>
      <c r="F373" s="1" t="s">
        <v>15</v>
      </c>
      <c r="G373" s="1" t="s">
        <v>16</v>
      </c>
      <c r="H373" s="1" t="s">
        <v>596</v>
      </c>
      <c r="I373" s="1" t="s">
        <v>150</v>
      </c>
      <c r="J373" s="1"/>
      <c r="K373" s="1"/>
      <c r="L373" s="3"/>
      <c r="M373" s="17">
        <v>0</v>
      </c>
      <c r="N373" s="17">
        <v>0</v>
      </c>
      <c r="O373" s="2">
        <f>Tabel64[[#This Row],[Instappers Syntus]]+Tabel64[[#This Row],[Instappers U-OV]]</f>
        <v>0</v>
      </c>
    </row>
    <row r="374" spans="1:15" x14ac:dyDescent="0.3">
      <c r="A374" s="7" t="s">
        <v>710</v>
      </c>
      <c r="B374" s="2">
        <v>59200050</v>
      </c>
      <c r="C374" s="1" t="s">
        <v>711</v>
      </c>
      <c r="D374" s="1" t="s">
        <v>520</v>
      </c>
      <c r="E374" s="1" t="s">
        <v>14</v>
      </c>
      <c r="F374" s="1" t="s">
        <v>15</v>
      </c>
      <c r="G374" s="1" t="s">
        <v>16</v>
      </c>
      <c r="H374" s="1" t="s">
        <v>596</v>
      </c>
      <c r="I374" s="1" t="s">
        <v>18</v>
      </c>
      <c r="J374" s="1">
        <v>1</v>
      </c>
      <c r="K374" s="1" t="s">
        <v>19</v>
      </c>
      <c r="L374" s="3" t="s">
        <v>20</v>
      </c>
      <c r="M374" s="17">
        <f>VLOOKUP(B374,'[1]instappers U OV'!$A$1:G1768,7,FALSE)</f>
        <v>0</v>
      </c>
      <c r="N374" s="17">
        <v>0</v>
      </c>
      <c r="O374" s="2">
        <f>Tabel64[[#This Row],[Instappers Syntus]]+Tabel64[[#This Row],[Instappers U-OV]]</f>
        <v>0</v>
      </c>
    </row>
    <row r="375" spans="1:15" x14ac:dyDescent="0.3">
      <c r="A375" s="8" t="s">
        <v>802</v>
      </c>
      <c r="B375" s="5">
        <v>59200080</v>
      </c>
      <c r="C375" s="4" t="s">
        <v>795</v>
      </c>
      <c r="D375" s="4" t="s">
        <v>354</v>
      </c>
      <c r="E375" s="4" t="s">
        <v>14</v>
      </c>
      <c r="F375" s="4" t="s">
        <v>15</v>
      </c>
      <c r="G375" s="4" t="s">
        <v>16</v>
      </c>
      <c r="H375" s="4" t="s">
        <v>521</v>
      </c>
      <c r="I375" s="4" t="s">
        <v>150</v>
      </c>
      <c r="J375" s="4"/>
      <c r="K375" s="4"/>
      <c r="L375" s="6"/>
      <c r="M375" s="17">
        <v>0</v>
      </c>
      <c r="N375" s="2">
        <v>0</v>
      </c>
      <c r="O375" s="2">
        <f>Tabel64[[#This Row],[Instappers Syntus]]+Tabel64[[#This Row],[Instappers U-OV]]</f>
        <v>0</v>
      </c>
    </row>
    <row r="376" spans="1:15" x14ac:dyDescent="0.3">
      <c r="A376" s="8" t="s">
        <v>797</v>
      </c>
      <c r="B376" s="5">
        <v>59200310</v>
      </c>
      <c r="C376" s="4" t="s">
        <v>353</v>
      </c>
      <c r="D376" s="4" t="s">
        <v>354</v>
      </c>
      <c r="E376" s="4" t="s">
        <v>14</v>
      </c>
      <c r="F376" s="4" t="s">
        <v>15</v>
      </c>
      <c r="G376" s="4" t="s">
        <v>16</v>
      </c>
      <c r="H376" s="4" t="s">
        <v>783</v>
      </c>
      <c r="I376" s="4" t="s">
        <v>150</v>
      </c>
      <c r="J376" s="4"/>
      <c r="K376" s="4"/>
      <c r="L376" s="6"/>
      <c r="M376" s="17">
        <v>0</v>
      </c>
      <c r="N376" s="2">
        <v>0</v>
      </c>
      <c r="O376" s="2">
        <f>Tabel64[[#This Row],[Instappers Syntus]]+Tabel64[[#This Row],[Instappers U-OV]]</f>
        <v>0</v>
      </c>
    </row>
    <row r="377" spans="1:15" x14ac:dyDescent="0.3">
      <c r="A377" s="8" t="s">
        <v>822</v>
      </c>
      <c r="B377" s="5">
        <v>59450070</v>
      </c>
      <c r="C377" s="4" t="s">
        <v>823</v>
      </c>
      <c r="D377" s="4" t="s">
        <v>58</v>
      </c>
      <c r="E377" s="4" t="s">
        <v>59</v>
      </c>
      <c r="F377" s="4" t="s">
        <v>15</v>
      </c>
      <c r="G377" s="4" t="s">
        <v>16</v>
      </c>
      <c r="H377" s="4" t="s">
        <v>60</v>
      </c>
      <c r="I377" s="4" t="s">
        <v>150</v>
      </c>
      <c r="J377" s="4"/>
      <c r="K377" s="4"/>
      <c r="L377" s="6"/>
      <c r="M377" s="17">
        <v>0</v>
      </c>
      <c r="N377" s="17">
        <v>0</v>
      </c>
      <c r="O377" s="2">
        <f>Tabel64[[#This Row],[Instappers Syntus]]+Tabel64[[#This Row],[Instappers U-OV]]</f>
        <v>0</v>
      </c>
    </row>
    <row r="378" spans="1:15" x14ac:dyDescent="0.3">
      <c r="A378" s="7" t="s">
        <v>824</v>
      </c>
      <c r="B378" s="2">
        <v>59450080</v>
      </c>
      <c r="C378" s="1" t="s">
        <v>823</v>
      </c>
      <c r="D378" s="1" t="s">
        <v>58</v>
      </c>
      <c r="E378" s="1" t="s">
        <v>59</v>
      </c>
      <c r="F378" s="1" t="s">
        <v>15</v>
      </c>
      <c r="G378" s="1" t="s">
        <v>16</v>
      </c>
      <c r="H378" s="1" t="s">
        <v>127</v>
      </c>
      <c r="I378" s="1" t="s">
        <v>150</v>
      </c>
      <c r="J378" s="1"/>
      <c r="K378" s="1"/>
      <c r="L378" s="3"/>
      <c r="M378" s="17">
        <v>0</v>
      </c>
      <c r="N378" s="17">
        <v>0</v>
      </c>
      <c r="O378" s="2">
        <f>Tabel64[[#This Row],[Instappers Syntus]]+Tabel64[[#This Row],[Instappers U-OV]]</f>
        <v>0</v>
      </c>
    </row>
    <row r="379" spans="1:15" x14ac:dyDescent="0.3">
      <c r="A379" s="7" t="s">
        <v>825</v>
      </c>
      <c r="B379" s="2">
        <v>59450150</v>
      </c>
      <c r="C379" s="1" t="s">
        <v>823</v>
      </c>
      <c r="D379" s="1" t="s">
        <v>58</v>
      </c>
      <c r="E379" s="1" t="s">
        <v>59</v>
      </c>
      <c r="F379" s="1" t="s">
        <v>15</v>
      </c>
      <c r="G379" s="1" t="s">
        <v>16</v>
      </c>
      <c r="H379" s="1" t="s">
        <v>826</v>
      </c>
      <c r="I379" s="1" t="s">
        <v>150</v>
      </c>
      <c r="J379" s="1"/>
      <c r="K379" s="1"/>
      <c r="L379" s="3"/>
      <c r="M379" s="17">
        <v>0</v>
      </c>
      <c r="N379" s="17">
        <v>0</v>
      </c>
      <c r="O379" s="2">
        <f>Tabel64[[#This Row],[Instappers Syntus]]+Tabel64[[#This Row],[Instappers U-OV]]</f>
        <v>0</v>
      </c>
    </row>
    <row r="380" spans="1:15" x14ac:dyDescent="0.3">
      <c r="A380" s="8" t="s">
        <v>827</v>
      </c>
      <c r="B380" s="5">
        <v>59450190</v>
      </c>
      <c r="C380" s="4" t="s">
        <v>823</v>
      </c>
      <c r="D380" s="4" t="s">
        <v>58</v>
      </c>
      <c r="E380" s="4" t="s">
        <v>59</v>
      </c>
      <c r="F380" s="4" t="s">
        <v>15</v>
      </c>
      <c r="G380" s="4" t="s">
        <v>16</v>
      </c>
      <c r="H380" s="4" t="s">
        <v>828</v>
      </c>
      <c r="I380" s="4" t="s">
        <v>150</v>
      </c>
      <c r="J380" s="4"/>
      <c r="K380" s="4"/>
      <c r="L380" s="6"/>
      <c r="M380" s="2">
        <v>0</v>
      </c>
      <c r="N380" s="17">
        <v>0</v>
      </c>
      <c r="O380" s="2">
        <f>Tabel64[[#This Row],[Instappers Syntus]]+Tabel64[[#This Row],[Instappers U-OV]]</f>
        <v>0</v>
      </c>
    </row>
    <row r="381" spans="1:15" x14ac:dyDescent="0.3">
      <c r="A381" s="7" t="s">
        <v>829</v>
      </c>
      <c r="B381" s="2">
        <v>59450200</v>
      </c>
      <c r="C381" s="1" t="s">
        <v>823</v>
      </c>
      <c r="D381" s="1" t="s">
        <v>58</v>
      </c>
      <c r="E381" s="1" t="s">
        <v>59</v>
      </c>
      <c r="F381" s="1" t="s">
        <v>15</v>
      </c>
      <c r="G381" s="1" t="s">
        <v>16</v>
      </c>
      <c r="H381" s="1" t="s">
        <v>830</v>
      </c>
      <c r="I381" s="1" t="s">
        <v>150</v>
      </c>
      <c r="J381" s="1"/>
      <c r="K381" s="1"/>
      <c r="L381" s="3"/>
      <c r="M381" s="17">
        <v>0</v>
      </c>
      <c r="N381" s="17">
        <v>0</v>
      </c>
      <c r="O381" s="2">
        <f>Tabel64[[#This Row],[Instappers Syntus]]+Tabel64[[#This Row],[Instappers U-OV]]</f>
        <v>0</v>
      </c>
    </row>
    <row r="382" spans="1:15" x14ac:dyDescent="0.3">
      <c r="A382" s="12" t="s">
        <v>832</v>
      </c>
      <c r="B382" s="13">
        <v>59490010</v>
      </c>
      <c r="C382" s="14" t="s">
        <v>760</v>
      </c>
      <c r="D382" s="14" t="s">
        <v>524</v>
      </c>
      <c r="E382" s="14" t="s">
        <v>179</v>
      </c>
      <c r="F382" s="14" t="s">
        <v>15</v>
      </c>
      <c r="G382" s="14" t="s">
        <v>16</v>
      </c>
      <c r="H382" s="14" t="s">
        <v>578</v>
      </c>
      <c r="I382" s="14" t="s">
        <v>150</v>
      </c>
      <c r="J382" s="14"/>
      <c r="K382" s="14"/>
      <c r="L382" s="15"/>
      <c r="M382" s="17">
        <v>0</v>
      </c>
      <c r="N382" s="17">
        <v>0</v>
      </c>
      <c r="O382" s="18">
        <f>Tabel64[[#This Row],[Instappers Syntus]]+Tabel64[[#This Row],[Instappers U-OV]]</f>
        <v>0</v>
      </c>
    </row>
  </sheetData>
  <conditionalFormatting sqref="I1:I5 I7:I382">
    <cfRule type="beginsWith" dxfId="47" priority="11" operator="beginsWith" text="N">
      <formula>LEFT(I1,LEN("N"))="N"</formula>
    </cfRule>
    <cfRule type="beginsWith" dxfId="46" priority="12" operator="beginsWith" text="Y">
      <formula>LEFT(I1,LEN("Y"))="Y"</formula>
    </cfRule>
  </conditionalFormatting>
  <conditionalFormatting sqref="L1:L5 L7:L382">
    <cfRule type="beginsWith" dxfId="45" priority="9" operator="beginsWith" text="0,5">
      <formula>LEFT(L1,LEN("0,5"))="0,5"</formula>
    </cfRule>
    <cfRule type="beginsWith" dxfId="44" priority="10" operator="beginsWith" text="1">
      <formula>LEFT(L1,LEN("1"))="1"</formula>
    </cfRule>
  </conditionalFormatting>
  <conditionalFormatting sqref="K1:K5 K7:K382">
    <cfRule type="beginsWith" dxfId="43" priority="7" operator="beginsWith" text="3">
      <formula>LEFT(K1,LEN("3"))="3"</formula>
    </cfRule>
    <cfRule type="beginsWith" dxfId="42" priority="8" operator="beginsWith" text="2">
      <formula>LEFT(K1,LEN("2"))="2"</formula>
    </cfRule>
  </conditionalFormatting>
  <conditionalFormatting sqref="I6">
    <cfRule type="beginsWith" dxfId="41" priority="5" operator="beginsWith" text="N">
      <formula>LEFT(I6,LEN("N"))="N"</formula>
    </cfRule>
    <cfRule type="beginsWith" dxfId="40" priority="6" operator="beginsWith" text="Y">
      <formula>LEFT(I6,LEN("Y"))="Y"</formula>
    </cfRule>
  </conditionalFormatting>
  <conditionalFormatting sqref="L6">
    <cfRule type="beginsWith" dxfId="39" priority="3" operator="beginsWith" text="0,5">
      <formula>LEFT(L6,LEN("0,5"))="0,5"</formula>
    </cfRule>
    <cfRule type="beginsWith" dxfId="38" priority="4" operator="beginsWith" text="1">
      <formula>LEFT(L6,LEN("1"))="1"</formula>
    </cfRule>
  </conditionalFormatting>
  <conditionalFormatting sqref="K6">
    <cfRule type="beginsWith" dxfId="37" priority="1" operator="beginsWith" text="3">
      <formula>LEFT(K6,LEN("3"))="3"</formula>
    </cfRule>
    <cfRule type="beginsWith" dxfId="36" priority="2" operator="beginsWith" text="2">
      <formula>LEFT(K6,LEN("2"))="2"</formula>
    </cfRule>
  </conditionalFormatting>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9EB6-3E6C-490F-A3F8-EF0687CDC410}">
  <dimension ref="A1:G3166"/>
  <sheetViews>
    <sheetView topLeftCell="B1" zoomScale="250" zoomScaleNormal="250" workbookViewId="0">
      <selection activeCell="F2042" sqref="F2042"/>
    </sheetView>
  </sheetViews>
  <sheetFormatPr defaultRowHeight="14.4" x14ac:dyDescent="0.3"/>
  <cols>
    <col min="1" max="1" width="24" customWidth="1"/>
    <col min="2" max="2" width="14.33203125" customWidth="1"/>
    <col min="3" max="3" width="12.109375" customWidth="1"/>
    <col min="4" max="4" width="20.5546875" customWidth="1"/>
    <col min="5" max="5" width="18.6640625" customWidth="1"/>
    <col min="6" max="6" width="17.6640625" customWidth="1"/>
    <col min="7" max="7" width="18" customWidth="1"/>
  </cols>
  <sheetData>
    <row r="1" spans="1:7" x14ac:dyDescent="0.3">
      <c r="A1" t="s">
        <v>840</v>
      </c>
      <c r="B1" t="s">
        <v>0</v>
      </c>
      <c r="C1" s="19" t="s">
        <v>1</v>
      </c>
      <c r="D1" t="s">
        <v>2</v>
      </c>
      <c r="E1" s="19" t="s">
        <v>841</v>
      </c>
      <c r="F1" s="19" t="s">
        <v>842</v>
      </c>
      <c r="G1" s="19" t="s">
        <v>839</v>
      </c>
    </row>
    <row r="2" spans="1:7" hidden="1" x14ac:dyDescent="0.3">
      <c r="A2" t="s">
        <v>843</v>
      </c>
      <c r="B2" t="s">
        <v>4639</v>
      </c>
      <c r="C2" s="20">
        <v>50000127</v>
      </c>
      <c r="D2" t="s">
        <v>4632</v>
      </c>
      <c r="E2" s="19">
        <v>0</v>
      </c>
      <c r="F2" s="19">
        <f>VLOOKUP(C2,'[2]instappers U-OV'!$A$4:$G$1453,7,FALSE)</f>
        <v>8390.9090909090901</v>
      </c>
      <c r="G2" s="19">
        <f t="shared" ref="G2:G65" si="0">E2+F2</f>
        <v>8390.9090909090901</v>
      </c>
    </row>
    <row r="3" spans="1:7" hidden="1" x14ac:dyDescent="0.3">
      <c r="A3" t="s">
        <v>843</v>
      </c>
      <c r="B3" t="s">
        <v>3276</v>
      </c>
      <c r="C3" s="20">
        <v>50100820</v>
      </c>
      <c r="D3" t="s">
        <v>3273</v>
      </c>
      <c r="E3" s="19">
        <v>0</v>
      </c>
      <c r="F3" s="19">
        <f>VLOOKUP(C3,'[2]instappers U-OV'!$A$4:$G$1453,7,FALSE)</f>
        <v>3891.318181818182</v>
      </c>
      <c r="G3" s="19">
        <f t="shared" si="0"/>
        <v>3891.318181818182</v>
      </c>
    </row>
    <row r="4" spans="1:7" hidden="1" x14ac:dyDescent="0.3">
      <c r="A4" t="s">
        <v>843</v>
      </c>
      <c r="B4" t="s">
        <v>4635</v>
      </c>
      <c r="C4" s="20">
        <v>50000123</v>
      </c>
      <c r="D4" t="s">
        <v>4632</v>
      </c>
      <c r="E4" s="19">
        <f>VLOOKUP(C4,'[2]Instappers Syntus'!$B$2:$F$1794,5,FALSE)</f>
        <v>1310.7272727272727</v>
      </c>
      <c r="F4" s="19">
        <f>VLOOKUP(C4,'[2]instappers U-OV'!$A$4:$G$1453,7,FALSE)</f>
        <v>2565.409090909091</v>
      </c>
      <c r="G4" s="19">
        <f t="shared" si="0"/>
        <v>3876.136363636364</v>
      </c>
    </row>
    <row r="5" spans="1:7" hidden="1" x14ac:dyDescent="0.3">
      <c r="A5" t="s">
        <v>843</v>
      </c>
      <c r="B5" t="s">
        <v>4644</v>
      </c>
      <c r="C5" s="20">
        <v>50000132</v>
      </c>
      <c r="D5" t="s">
        <v>4632</v>
      </c>
      <c r="E5" s="19">
        <v>0</v>
      </c>
      <c r="F5" s="19">
        <f>VLOOKUP(C5,'[2]instappers U-OV'!$A$4:$G$1453,7,FALSE)</f>
        <v>3693.0454545454545</v>
      </c>
      <c r="G5" s="19">
        <f t="shared" si="0"/>
        <v>3693.0454545454545</v>
      </c>
    </row>
    <row r="6" spans="1:7" hidden="1" x14ac:dyDescent="0.3">
      <c r="A6" t="s">
        <v>843</v>
      </c>
      <c r="B6" t="s">
        <v>3274</v>
      </c>
      <c r="C6" s="20">
        <v>50100520</v>
      </c>
      <c r="D6" t="s">
        <v>3273</v>
      </c>
      <c r="E6" s="19">
        <f>VLOOKUP(C6,'[2]Instappers Syntus'!$B$2:$F$1794,5,FALSE)</f>
        <v>10.454545454545455</v>
      </c>
      <c r="F6" s="19">
        <f>VLOOKUP(C6,'[2]instappers U-OV'!$A$4:$G$1453,7,FALSE)</f>
        <v>3111.3636363636365</v>
      </c>
      <c r="G6" s="19">
        <f t="shared" si="0"/>
        <v>3121.818181818182</v>
      </c>
    </row>
    <row r="7" spans="1:7" hidden="1" x14ac:dyDescent="0.3">
      <c r="A7" t="s">
        <v>843</v>
      </c>
      <c r="B7" t="s">
        <v>4634</v>
      </c>
      <c r="C7" s="20">
        <v>50000122</v>
      </c>
      <c r="D7" t="s">
        <v>4632</v>
      </c>
      <c r="E7" s="19">
        <f>VLOOKUP(C7,'[2]Instappers Syntus'!$B$2:$F$1794,5,FALSE)</f>
        <v>1.9545454545454546</v>
      </c>
      <c r="F7" s="19">
        <f>VLOOKUP(C7,'[2]instappers U-OV'!$A$4:$G$1453,7,FALSE)</f>
        <v>2937.181818181818</v>
      </c>
      <c r="G7" s="19">
        <f t="shared" si="0"/>
        <v>2939.1363636363635</v>
      </c>
    </row>
    <row r="8" spans="1:7" hidden="1" x14ac:dyDescent="0.3">
      <c r="A8" t="s">
        <v>843</v>
      </c>
      <c r="B8" t="s">
        <v>4642</v>
      </c>
      <c r="C8" s="20">
        <v>50000130</v>
      </c>
      <c r="D8" t="s">
        <v>4632</v>
      </c>
      <c r="E8" s="19">
        <f>VLOOKUP(C8,'[2]Instappers Syntus'!$B$2:$F$1794,5,FALSE)</f>
        <v>3.6363636363636362</v>
      </c>
      <c r="F8" s="19">
        <f>VLOOKUP(C8,'[2]instappers U-OV'!$A$4:$G$1453,7,FALSE)</f>
        <v>2853.8636363636365</v>
      </c>
      <c r="G8" s="19">
        <f t="shared" si="0"/>
        <v>2857.5</v>
      </c>
    </row>
    <row r="9" spans="1:7" hidden="1" x14ac:dyDescent="0.3">
      <c r="A9" t="s">
        <v>843</v>
      </c>
      <c r="B9" t="s">
        <v>4643</v>
      </c>
      <c r="C9" s="20">
        <v>50000131</v>
      </c>
      <c r="D9" t="s">
        <v>4632</v>
      </c>
      <c r="E9" s="19">
        <v>0</v>
      </c>
      <c r="F9" s="19">
        <f>VLOOKUP(C9,'[2]instappers U-OV'!$A$4:$G$1453,7,FALSE)</f>
        <v>2813.9545454545455</v>
      </c>
      <c r="G9" s="19">
        <f t="shared" si="0"/>
        <v>2813.9545454545455</v>
      </c>
    </row>
    <row r="10" spans="1:7" hidden="1" x14ac:dyDescent="0.3">
      <c r="A10" t="s">
        <v>843</v>
      </c>
      <c r="B10" t="s">
        <v>4631</v>
      </c>
      <c r="C10" s="20">
        <v>50000120</v>
      </c>
      <c r="D10" t="s">
        <v>4632</v>
      </c>
      <c r="E10" s="19">
        <f>VLOOKUP(C10,'[2]Instappers Syntus'!$B$2:$F$1794,5,FALSE)</f>
        <v>1843.7272727272727</v>
      </c>
      <c r="F10" s="19">
        <f>VLOOKUP(C10,'[2]instappers U-OV'!$A$4:$G$1453,7,FALSE)</f>
        <v>899.81818181818187</v>
      </c>
      <c r="G10" s="19">
        <f t="shared" si="0"/>
        <v>2743.5454545454545</v>
      </c>
    </row>
    <row r="11" spans="1:7" hidden="1" x14ac:dyDescent="0.3">
      <c r="A11" t="s">
        <v>843</v>
      </c>
      <c r="B11" t="s">
        <v>4636</v>
      </c>
      <c r="C11" s="20">
        <v>50000124</v>
      </c>
      <c r="D11" t="s">
        <v>4632</v>
      </c>
      <c r="E11" s="19">
        <f>VLOOKUP(C11,'[2]Instappers Syntus'!$B$2:$F$1794,5,FALSE)</f>
        <v>24.181818181818183</v>
      </c>
      <c r="F11" s="19">
        <f>VLOOKUP(C11,'[2]instappers U-OV'!$A$4:$G$1453,7,FALSE)</f>
        <v>2613.090909090909</v>
      </c>
      <c r="G11" s="19">
        <f t="shared" si="0"/>
        <v>2637.272727272727</v>
      </c>
    </row>
    <row r="12" spans="1:7" hidden="1" x14ac:dyDescent="0.3">
      <c r="A12" t="s">
        <v>843</v>
      </c>
      <c r="B12" t="s">
        <v>3888</v>
      </c>
      <c r="C12" s="20">
        <v>50101100</v>
      </c>
      <c r="D12" t="s">
        <v>3887</v>
      </c>
      <c r="E12" s="19">
        <v>0</v>
      </c>
      <c r="F12" s="19">
        <f>VLOOKUP(C12,'[2]instappers U-OV'!$A$4:$G$1453,7,FALSE)</f>
        <v>2479.5</v>
      </c>
      <c r="G12" s="19">
        <f t="shared" si="0"/>
        <v>2479.5</v>
      </c>
    </row>
    <row r="13" spans="1:7" hidden="1" x14ac:dyDescent="0.3">
      <c r="A13" t="s">
        <v>843</v>
      </c>
      <c r="B13" t="s">
        <v>4646</v>
      </c>
      <c r="C13" s="20">
        <v>50000134</v>
      </c>
      <c r="D13" t="s">
        <v>4632</v>
      </c>
      <c r="E13" s="19">
        <v>0</v>
      </c>
      <c r="F13" s="19">
        <f>VLOOKUP(C13,'[2]instappers U-OV'!$A$4:$G$1453,7,FALSE)</f>
        <v>2402.318181818182</v>
      </c>
      <c r="G13" s="19">
        <f t="shared" si="0"/>
        <v>2402.318181818182</v>
      </c>
    </row>
    <row r="14" spans="1:7" hidden="1" x14ac:dyDescent="0.3">
      <c r="A14" t="s">
        <v>843</v>
      </c>
      <c r="B14" t="s">
        <v>3750</v>
      </c>
      <c r="C14" s="20">
        <v>50000360</v>
      </c>
      <c r="D14" t="s">
        <v>3751</v>
      </c>
      <c r="E14" s="19">
        <f>VLOOKUP(C14,'[2]Instappers Syntus'!$B$2:$F$1794,5,FALSE)</f>
        <v>329.68181818181819</v>
      </c>
      <c r="F14" s="19">
        <f>VLOOKUP(C14,'[2]instappers U-OV'!$A$4:$G$1453,7,FALSE)</f>
        <v>1942.6363636363637</v>
      </c>
      <c r="G14" s="19">
        <f t="shared" si="0"/>
        <v>2272.318181818182</v>
      </c>
    </row>
    <row r="15" spans="1:7" hidden="1" x14ac:dyDescent="0.3">
      <c r="A15" t="s">
        <v>843</v>
      </c>
      <c r="B15" t="s">
        <v>4638</v>
      </c>
      <c r="C15" s="20">
        <v>50000126</v>
      </c>
      <c r="D15" t="s">
        <v>4632</v>
      </c>
      <c r="E15" s="19">
        <v>0</v>
      </c>
      <c r="F15" s="19">
        <f>VLOOKUP(C15,'[2]instappers U-OV'!$A$4:$G$1453,7,FALSE)</f>
        <v>2243.3636363636365</v>
      </c>
      <c r="G15" s="19">
        <f t="shared" si="0"/>
        <v>2243.3636363636365</v>
      </c>
    </row>
    <row r="16" spans="1:7" hidden="1" x14ac:dyDescent="0.3">
      <c r="A16" t="s">
        <v>843</v>
      </c>
      <c r="B16" t="s">
        <v>2774</v>
      </c>
      <c r="C16" s="20">
        <v>50100460</v>
      </c>
      <c r="D16" t="s">
        <v>2773</v>
      </c>
      <c r="E16" s="19">
        <f>VLOOKUP(C16,'[2]Instappers Syntus'!$B$2:$F$1794,5,FALSE)</f>
        <v>10.454545454545455</v>
      </c>
      <c r="F16" s="19">
        <f>VLOOKUP(C16,'[2]instappers U-OV'!$A$4:$G$1453,7,FALSE)</f>
        <v>2207.590909090909</v>
      </c>
      <c r="G16" s="19">
        <f t="shared" si="0"/>
        <v>2218.0454545454545</v>
      </c>
    </row>
    <row r="17" spans="1:7" hidden="1" x14ac:dyDescent="0.3">
      <c r="A17" t="s">
        <v>843</v>
      </c>
      <c r="B17" t="s">
        <v>4640</v>
      </c>
      <c r="C17" s="20">
        <v>50000128</v>
      </c>
      <c r="D17" t="s">
        <v>4632</v>
      </c>
      <c r="E17" s="19">
        <v>0</v>
      </c>
      <c r="F17" s="19">
        <f>VLOOKUP(C17,'[2]instappers U-OV'!$A$4:$G$1453,7,FALSE)</f>
        <v>2102.181818181818</v>
      </c>
      <c r="G17" s="19">
        <f t="shared" si="0"/>
        <v>2102.181818181818</v>
      </c>
    </row>
    <row r="18" spans="1:7" hidden="1" x14ac:dyDescent="0.3">
      <c r="A18" t="s">
        <v>843</v>
      </c>
      <c r="B18" t="s">
        <v>4129</v>
      </c>
      <c r="C18" s="20">
        <v>50001460</v>
      </c>
      <c r="D18" t="s">
        <v>4128</v>
      </c>
      <c r="E18" s="19">
        <v>0</v>
      </c>
      <c r="F18" s="19">
        <f>VLOOKUP(C18,'[2]instappers U-OV'!$A$4:$G$1453,7,FALSE)</f>
        <v>2041.4545454545455</v>
      </c>
      <c r="G18" s="19">
        <f t="shared" si="0"/>
        <v>2041.4545454545455</v>
      </c>
    </row>
    <row r="19" spans="1:7" hidden="1" x14ac:dyDescent="0.3">
      <c r="A19" t="s">
        <v>843</v>
      </c>
      <c r="B19" t="s">
        <v>2705</v>
      </c>
      <c r="C19" s="20">
        <v>50100540</v>
      </c>
      <c r="D19" t="s">
        <v>2702</v>
      </c>
      <c r="E19" s="19">
        <v>0</v>
      </c>
      <c r="F19" s="19">
        <f>VLOOKUP(C19,'[2]instappers U-OV'!$A$4:$G$1453,7,FALSE)</f>
        <v>1986.0454545454545</v>
      </c>
      <c r="G19" s="19">
        <f t="shared" si="0"/>
        <v>1986.0454545454545</v>
      </c>
    </row>
    <row r="20" spans="1:7" x14ac:dyDescent="0.3">
      <c r="A20" t="s">
        <v>843</v>
      </c>
      <c r="B20" t="s">
        <v>4428</v>
      </c>
      <c r="C20" s="20">
        <v>50001380</v>
      </c>
      <c r="D20" t="s">
        <v>4427</v>
      </c>
      <c r="E20" s="19">
        <v>0</v>
      </c>
      <c r="F20" s="19">
        <f>VLOOKUP(C20,'[2]instappers U-OV'!$A$4:$G$1453,7,FALSE)</f>
        <v>1784.090909090909</v>
      </c>
      <c r="G20" s="19">
        <f t="shared" si="0"/>
        <v>1784.090909090909</v>
      </c>
    </row>
    <row r="21" spans="1:7" hidden="1" x14ac:dyDescent="0.3">
      <c r="A21" t="s">
        <v>843</v>
      </c>
      <c r="B21" t="s">
        <v>4664</v>
      </c>
      <c r="C21" s="20">
        <v>50003004</v>
      </c>
      <c r="D21" t="s">
        <v>2893</v>
      </c>
      <c r="E21" s="19">
        <v>0</v>
      </c>
      <c r="F21" s="19">
        <f>VLOOKUP(C21,'[2]instappers U-OV'!$A$4:$G$1453,7,FALSE)</f>
        <v>1782.909090909091</v>
      </c>
      <c r="G21" s="19">
        <f t="shared" si="0"/>
        <v>1782.909090909091</v>
      </c>
    </row>
    <row r="22" spans="1:7" x14ac:dyDescent="0.3">
      <c r="A22" t="s">
        <v>843</v>
      </c>
      <c r="B22" t="s">
        <v>1388</v>
      </c>
      <c r="C22" s="20">
        <v>50425040</v>
      </c>
      <c r="D22" t="s">
        <v>1384</v>
      </c>
      <c r="E22" s="19">
        <f>VLOOKUP(C22,'[2]Instappers Syntus'!$B$2:$F$1794,5,FALSE)</f>
        <v>1781.3636363636363</v>
      </c>
      <c r="F22" s="19">
        <v>0</v>
      </c>
      <c r="G22" s="19">
        <f t="shared" si="0"/>
        <v>1781.3636363636363</v>
      </c>
    </row>
    <row r="23" spans="1:7" x14ac:dyDescent="0.3">
      <c r="A23" t="s">
        <v>843</v>
      </c>
      <c r="B23" t="s">
        <v>1395</v>
      </c>
      <c r="C23" s="20">
        <v>50425130</v>
      </c>
      <c r="D23" t="s">
        <v>1384</v>
      </c>
      <c r="E23" s="19">
        <f>VLOOKUP(C23,'[2]Instappers Syntus'!$B$2:$F$1794,5,FALSE)</f>
        <v>1741.7727272727273</v>
      </c>
      <c r="F23" s="19">
        <v>0</v>
      </c>
      <c r="G23" s="19">
        <f t="shared" si="0"/>
        <v>1741.7727272727273</v>
      </c>
    </row>
    <row r="24" spans="1:7" hidden="1" x14ac:dyDescent="0.3">
      <c r="A24" t="s">
        <v>843</v>
      </c>
      <c r="B24" t="s">
        <v>4645</v>
      </c>
      <c r="C24" s="20">
        <v>50000133</v>
      </c>
      <c r="D24" t="s">
        <v>4632</v>
      </c>
      <c r="E24" s="19">
        <f>VLOOKUP(C24,'[2]Instappers Syntus'!$B$2:$F$1794,5,FALSE)</f>
        <v>565.36363636363637</v>
      </c>
      <c r="F24" s="19">
        <f>VLOOKUP(C24,'[2]instappers U-OV'!$A$4:$G$1453,7,FALSE)</f>
        <v>1169.4545454545455</v>
      </c>
      <c r="G24" s="19">
        <f t="shared" si="0"/>
        <v>1734.818181818182</v>
      </c>
    </row>
    <row r="25" spans="1:7" hidden="1" x14ac:dyDescent="0.3">
      <c r="A25" t="s">
        <v>843</v>
      </c>
      <c r="B25" t="s">
        <v>4665</v>
      </c>
      <c r="C25" s="20">
        <v>50003005</v>
      </c>
      <c r="D25" t="s">
        <v>2893</v>
      </c>
      <c r="E25" s="19">
        <v>0</v>
      </c>
      <c r="F25" s="19">
        <f>VLOOKUP(C25,'[2]instappers U-OV'!$A$4:$G$1453,7,FALSE)</f>
        <v>1592</v>
      </c>
      <c r="G25" s="19">
        <f t="shared" si="0"/>
        <v>1592</v>
      </c>
    </row>
    <row r="26" spans="1:7" hidden="1" x14ac:dyDescent="0.3">
      <c r="A26" t="s">
        <v>843</v>
      </c>
      <c r="B26" t="s">
        <v>4050</v>
      </c>
      <c r="C26" s="20">
        <v>50100420</v>
      </c>
      <c r="D26" t="s">
        <v>4049</v>
      </c>
      <c r="E26" s="19">
        <f>VLOOKUP(C26,'[2]Instappers Syntus'!$B$2:$F$1794,5,FALSE)</f>
        <v>0.59090909090909094</v>
      </c>
      <c r="F26" s="19">
        <f>VLOOKUP(C26,'[2]instappers U-OV'!$A$4:$G$1453,7,FALSE)</f>
        <v>1554.409090909091</v>
      </c>
      <c r="G26" s="19">
        <f t="shared" si="0"/>
        <v>1555</v>
      </c>
    </row>
    <row r="27" spans="1:7" hidden="1" x14ac:dyDescent="0.3">
      <c r="A27" t="s">
        <v>843</v>
      </c>
      <c r="B27" t="s">
        <v>3752</v>
      </c>
      <c r="C27" s="20">
        <v>50003360</v>
      </c>
      <c r="D27" t="s">
        <v>3751</v>
      </c>
      <c r="E27" s="19">
        <f>VLOOKUP(C27,'[2]Instappers Syntus'!$B$2:$F$1794,5,FALSE)</f>
        <v>70.181818181818187</v>
      </c>
      <c r="F27" s="19">
        <f>VLOOKUP(C27,'[2]instappers U-OV'!$A$4:$G$1453,7,FALSE)</f>
        <v>1446.2727272727273</v>
      </c>
      <c r="G27" s="19">
        <f t="shared" si="0"/>
        <v>1516.4545454545455</v>
      </c>
    </row>
    <row r="28" spans="1:7" hidden="1" x14ac:dyDescent="0.3">
      <c r="A28" t="s">
        <v>843</v>
      </c>
      <c r="B28" t="s">
        <v>3402</v>
      </c>
      <c r="C28" s="20">
        <v>50003370</v>
      </c>
      <c r="D28" t="s">
        <v>3401</v>
      </c>
      <c r="E28" s="19">
        <f>VLOOKUP(C28,'[2]Instappers Syntus'!$B$2:$F$1794,5,FALSE)</f>
        <v>120.04545454545455</v>
      </c>
      <c r="F28" s="19">
        <f>VLOOKUP(C28,'[2]instappers U-OV'!$A$4:$G$1453,7,FALSE)</f>
        <v>1379.8636363636363</v>
      </c>
      <c r="G28" s="19">
        <f t="shared" si="0"/>
        <v>1499.9090909090908</v>
      </c>
    </row>
    <row r="29" spans="1:7" hidden="1" x14ac:dyDescent="0.3">
      <c r="A29" t="s">
        <v>843</v>
      </c>
      <c r="B29" t="s">
        <v>4087</v>
      </c>
      <c r="C29" s="20">
        <v>50001030</v>
      </c>
      <c r="D29" t="s">
        <v>4088</v>
      </c>
      <c r="E29" s="19">
        <v>0</v>
      </c>
      <c r="F29" s="19">
        <f>VLOOKUP(C29,'[2]instappers U-OV'!$A$4:$G$1453,7,FALSE)</f>
        <v>1246.090909090909</v>
      </c>
      <c r="G29" s="19">
        <f t="shared" si="0"/>
        <v>1246.090909090909</v>
      </c>
    </row>
    <row r="30" spans="1:7" hidden="1" x14ac:dyDescent="0.3">
      <c r="A30" t="s">
        <v>843</v>
      </c>
      <c r="B30" t="s">
        <v>3400</v>
      </c>
      <c r="C30" s="20">
        <v>50000370</v>
      </c>
      <c r="D30" t="s">
        <v>3401</v>
      </c>
      <c r="E30" s="19">
        <f>VLOOKUP(C30,'[2]Instappers Syntus'!$B$2:$F$1794,5,FALSE)</f>
        <v>157.31818181818181</v>
      </c>
      <c r="F30" s="19">
        <f>VLOOKUP(C30,'[2]instappers U-OV'!$A$4:$G$1453,7,FALSE)</f>
        <v>1075.5</v>
      </c>
      <c r="G30" s="19">
        <f t="shared" si="0"/>
        <v>1232.8181818181818</v>
      </c>
    </row>
    <row r="31" spans="1:7" x14ac:dyDescent="0.3">
      <c r="A31" t="s">
        <v>843</v>
      </c>
      <c r="B31" t="s">
        <v>1387</v>
      </c>
      <c r="C31" s="20">
        <v>50425030</v>
      </c>
      <c r="D31" t="s">
        <v>1384</v>
      </c>
      <c r="E31" s="19">
        <f>VLOOKUP(C31,'[2]Instappers Syntus'!$B$2:$F$1794,5,FALSE)</f>
        <v>1158.090909090909</v>
      </c>
      <c r="F31" s="19">
        <v>0</v>
      </c>
      <c r="G31" s="19">
        <f t="shared" si="0"/>
        <v>1158.090909090909</v>
      </c>
    </row>
    <row r="32" spans="1:7" hidden="1" x14ac:dyDescent="0.3">
      <c r="A32" t="s">
        <v>843</v>
      </c>
      <c r="B32" t="s">
        <v>3272</v>
      </c>
      <c r="C32" s="20">
        <v>50100510</v>
      </c>
      <c r="D32" t="s">
        <v>3273</v>
      </c>
      <c r="E32" s="19">
        <f>VLOOKUP(C32,'[2]Instappers Syntus'!$B$2:$F$1794,5,FALSE)</f>
        <v>491.95454545454544</v>
      </c>
      <c r="F32" s="19">
        <f>VLOOKUP(C32,'[2]instappers U-OV'!$A$4:$G$1453,7,FALSE)</f>
        <v>582.0454545454545</v>
      </c>
      <c r="G32" s="19">
        <f t="shared" si="0"/>
        <v>1074</v>
      </c>
    </row>
    <row r="33" spans="1:7" hidden="1" x14ac:dyDescent="0.3">
      <c r="A33" t="s">
        <v>843</v>
      </c>
      <c r="B33" t="s">
        <v>4633</v>
      </c>
      <c r="C33" s="20">
        <v>50000121</v>
      </c>
      <c r="D33" t="s">
        <v>4632</v>
      </c>
      <c r="E33" s="19">
        <f>VLOOKUP(C33,'[2]Instappers Syntus'!$B$2:$F$1794,5,FALSE)</f>
        <v>1048.090909090909</v>
      </c>
      <c r="F33" s="19">
        <v>0</v>
      </c>
      <c r="G33" s="19">
        <f t="shared" si="0"/>
        <v>1048.090909090909</v>
      </c>
    </row>
    <row r="34" spans="1:7" hidden="1" x14ac:dyDescent="0.3">
      <c r="A34" t="s">
        <v>843</v>
      </c>
      <c r="B34" t="s">
        <v>4206</v>
      </c>
      <c r="C34" s="20">
        <v>50003350</v>
      </c>
      <c r="D34" t="s">
        <v>4205</v>
      </c>
      <c r="E34" s="19">
        <f>VLOOKUP(C34,'[2]Instappers Syntus'!$B$2:$F$1794,5,FALSE)</f>
        <v>85.727272727272734</v>
      </c>
      <c r="F34" s="19">
        <f>VLOOKUP(C34,'[2]instappers U-OV'!$A$4:$G$1453,7,FALSE)</f>
        <v>956.59090909090912</v>
      </c>
      <c r="G34" s="19">
        <f t="shared" si="0"/>
        <v>1042.3181818181818</v>
      </c>
    </row>
    <row r="35" spans="1:7" x14ac:dyDescent="0.3">
      <c r="A35" t="s">
        <v>843</v>
      </c>
      <c r="B35" t="s">
        <v>1383</v>
      </c>
      <c r="C35" s="20">
        <v>50425000</v>
      </c>
      <c r="D35" t="s">
        <v>1384</v>
      </c>
      <c r="E35" s="19">
        <f>VLOOKUP(C35,'[2]Instappers Syntus'!$B$2:$F$1794,5,FALSE)</f>
        <v>1029.9545454545455</v>
      </c>
      <c r="F35" s="19">
        <v>0</v>
      </c>
      <c r="G35" s="19">
        <f t="shared" si="0"/>
        <v>1029.9545454545455</v>
      </c>
    </row>
    <row r="36" spans="1:7" x14ac:dyDescent="0.3">
      <c r="A36" t="s">
        <v>843</v>
      </c>
      <c r="B36" t="s">
        <v>1390</v>
      </c>
      <c r="C36" s="20">
        <v>50425060</v>
      </c>
      <c r="D36" t="s">
        <v>1384</v>
      </c>
      <c r="E36" s="19">
        <f>VLOOKUP(C36,'[2]Instappers Syntus'!$B$2:$F$1794,5,FALSE)</f>
        <v>1013.5</v>
      </c>
      <c r="F36" s="19">
        <v>0</v>
      </c>
      <c r="G36" s="19">
        <f t="shared" si="0"/>
        <v>1013.5</v>
      </c>
    </row>
    <row r="37" spans="1:7" hidden="1" x14ac:dyDescent="0.3">
      <c r="A37" t="s">
        <v>843</v>
      </c>
      <c r="B37" t="s">
        <v>3811</v>
      </c>
      <c r="C37" s="20">
        <v>50000660</v>
      </c>
      <c r="D37" t="s">
        <v>3810</v>
      </c>
      <c r="E37" s="19">
        <f>VLOOKUP(C37,'[2]Instappers Syntus'!$B$2:$F$1794,5,FALSE)</f>
        <v>115.13636363636364</v>
      </c>
      <c r="F37" s="19">
        <f>VLOOKUP(C37,'[2]instappers U-OV'!$A$4:$G$1453,7,FALSE)</f>
        <v>893</v>
      </c>
      <c r="G37" s="19">
        <f t="shared" si="0"/>
        <v>1008.1363636363636</v>
      </c>
    </row>
    <row r="38" spans="1:7" hidden="1" x14ac:dyDescent="0.3">
      <c r="A38" t="s">
        <v>843</v>
      </c>
      <c r="B38" t="s">
        <v>4790</v>
      </c>
      <c r="C38" s="20">
        <v>50003330</v>
      </c>
      <c r="D38" t="s">
        <v>698</v>
      </c>
      <c r="E38" s="19">
        <v>0</v>
      </c>
      <c r="F38" s="19">
        <f>VLOOKUP(C38,'[2]instappers U-OV'!$A$4:$G$1453,7,FALSE)</f>
        <v>982.09090909090912</v>
      </c>
      <c r="G38" s="19">
        <f t="shared" si="0"/>
        <v>982.09090909090912</v>
      </c>
    </row>
    <row r="39" spans="1:7" hidden="1" x14ac:dyDescent="0.3">
      <c r="A39" t="s">
        <v>843</v>
      </c>
      <c r="B39" t="s">
        <v>4188</v>
      </c>
      <c r="C39" s="20">
        <v>50001021</v>
      </c>
      <c r="D39" t="s">
        <v>4187</v>
      </c>
      <c r="E39" s="19">
        <v>0</v>
      </c>
      <c r="F39" s="19">
        <f>VLOOKUP(C39,'[2]instappers U-OV'!$A$4:$G$1453,7,FALSE)</f>
        <v>973.77272727272725</v>
      </c>
      <c r="G39" s="19">
        <f t="shared" si="0"/>
        <v>973.77272727272725</v>
      </c>
    </row>
    <row r="40" spans="1:7" hidden="1" x14ac:dyDescent="0.3">
      <c r="A40" t="s">
        <v>843</v>
      </c>
      <c r="B40" t="s">
        <v>4053</v>
      </c>
      <c r="C40" s="20">
        <v>50100440</v>
      </c>
      <c r="D40" t="s">
        <v>4052</v>
      </c>
      <c r="E40" s="19">
        <f>VLOOKUP(C40,'[2]Instappers Syntus'!$B$2:$F$1794,5,FALSE)</f>
        <v>3.2272727272727271</v>
      </c>
      <c r="F40" s="19">
        <f>VLOOKUP(C40,'[2]instappers U-OV'!$A$4:$G$1453,7,FALSE)</f>
        <v>954.81818181818187</v>
      </c>
      <c r="G40" s="19">
        <f t="shared" si="0"/>
        <v>958.04545454545462</v>
      </c>
    </row>
    <row r="41" spans="1:7" hidden="1" x14ac:dyDescent="0.3">
      <c r="A41" t="s">
        <v>843</v>
      </c>
      <c r="B41" t="s">
        <v>4553</v>
      </c>
      <c r="C41" s="20">
        <v>50000640</v>
      </c>
      <c r="D41" t="s">
        <v>4552</v>
      </c>
      <c r="E41" s="19">
        <f>VLOOKUP(C41,'[2]Instappers Syntus'!$B$2:$F$1794,5,FALSE)</f>
        <v>108.18181818181819</v>
      </c>
      <c r="F41" s="19">
        <f>VLOOKUP(C41,'[2]instappers U-OV'!$A$4:$G$1453,7,FALSE)</f>
        <v>841.9545454545455</v>
      </c>
      <c r="G41" s="19">
        <f t="shared" si="0"/>
        <v>950.13636363636374</v>
      </c>
    </row>
    <row r="42" spans="1:7" hidden="1" x14ac:dyDescent="0.3">
      <c r="A42" t="s">
        <v>843</v>
      </c>
      <c r="B42" t="s">
        <v>4791</v>
      </c>
      <c r="C42" s="20">
        <v>50003340</v>
      </c>
      <c r="D42" t="s">
        <v>698</v>
      </c>
      <c r="E42" s="19">
        <v>0</v>
      </c>
      <c r="F42" s="19">
        <f>VLOOKUP(C42,'[2]instappers U-OV'!$A$4:$G$1453,7,FALSE)</f>
        <v>939.0454545454545</v>
      </c>
      <c r="G42" s="19">
        <f t="shared" si="0"/>
        <v>939.0454545454545</v>
      </c>
    </row>
    <row r="43" spans="1:7" hidden="1" x14ac:dyDescent="0.3">
      <c r="A43" t="s">
        <v>843</v>
      </c>
      <c r="B43" t="s">
        <v>3809</v>
      </c>
      <c r="C43" s="20">
        <v>50000650</v>
      </c>
      <c r="D43" t="s">
        <v>3810</v>
      </c>
      <c r="E43" s="19">
        <f>VLOOKUP(C43,'[2]Instappers Syntus'!$B$2:$F$1794,5,FALSE)</f>
        <v>178.09090909090909</v>
      </c>
      <c r="F43" s="19">
        <f>VLOOKUP(C43,'[2]instappers U-OV'!$A$4:$G$1453,7,FALSE)</f>
        <v>742.36363636363637</v>
      </c>
      <c r="G43" s="19">
        <f t="shared" si="0"/>
        <v>920.4545454545455</v>
      </c>
    </row>
    <row r="44" spans="1:7" x14ac:dyDescent="0.3">
      <c r="A44" t="s">
        <v>843</v>
      </c>
      <c r="B44" t="s">
        <v>4233</v>
      </c>
      <c r="C44" s="20">
        <v>50002191</v>
      </c>
      <c r="D44" t="s">
        <v>4234</v>
      </c>
      <c r="E44" s="19">
        <v>0</v>
      </c>
      <c r="F44" s="19">
        <f>VLOOKUP(C44,'[2]instappers U-OV'!$A$4:$G$1453,7,FALSE)</f>
        <v>909.77272727272725</v>
      </c>
      <c r="G44" s="19">
        <f t="shared" si="0"/>
        <v>909.77272727272725</v>
      </c>
    </row>
    <row r="45" spans="1:7" x14ac:dyDescent="0.3">
      <c r="A45" t="s">
        <v>843</v>
      </c>
      <c r="B45" t="s">
        <v>1389</v>
      </c>
      <c r="C45" s="20">
        <v>50425050</v>
      </c>
      <c r="D45" t="s">
        <v>1384</v>
      </c>
      <c r="E45" s="19">
        <f>VLOOKUP(C45,'[2]Instappers Syntus'!$B$2:$F$1794,5,FALSE)</f>
        <v>900.5454545454545</v>
      </c>
      <c r="F45" s="19">
        <v>0</v>
      </c>
      <c r="G45" s="19">
        <f t="shared" si="0"/>
        <v>900.5454545454545</v>
      </c>
    </row>
    <row r="46" spans="1:7" x14ac:dyDescent="0.3">
      <c r="A46" t="s">
        <v>843</v>
      </c>
      <c r="B46" t="s">
        <v>4867</v>
      </c>
      <c r="C46">
        <v>50203005</v>
      </c>
      <c r="D46" t="s">
        <v>4860</v>
      </c>
      <c r="E46" s="19">
        <f>VLOOKUP(C46,'[2]Instappers Syntus'!$B$2:$F$1794,5,FALSE)</f>
        <v>802.22727272727275</v>
      </c>
      <c r="F46" s="19">
        <f>VLOOKUP(C46,'[2]instappers U-OV'!$A$4:$G$1453,7,FALSE)</f>
        <v>91.818181818181813</v>
      </c>
      <c r="G46" s="19">
        <f t="shared" si="0"/>
        <v>894.0454545454545</v>
      </c>
    </row>
    <row r="47" spans="1:7" hidden="1" x14ac:dyDescent="0.3">
      <c r="A47" t="s">
        <v>843</v>
      </c>
      <c r="B47" t="s">
        <v>1150</v>
      </c>
      <c r="C47" s="20">
        <v>50420270</v>
      </c>
      <c r="D47" t="s">
        <v>1133</v>
      </c>
      <c r="E47" s="19">
        <f>VLOOKUP(C47,'[2]Instappers Syntus'!$B$2:$F$1794,5,FALSE)</f>
        <v>870.81818181818187</v>
      </c>
      <c r="F47" s="19">
        <v>0</v>
      </c>
      <c r="G47" s="19">
        <f t="shared" si="0"/>
        <v>870.81818181818187</v>
      </c>
    </row>
    <row r="48" spans="1:7" hidden="1" x14ac:dyDescent="0.3">
      <c r="A48" t="s">
        <v>843</v>
      </c>
      <c r="B48" t="s">
        <v>4666</v>
      </c>
      <c r="C48" s="20">
        <v>50003006</v>
      </c>
      <c r="D48" t="s">
        <v>2893</v>
      </c>
      <c r="E48" s="19">
        <v>0</v>
      </c>
      <c r="F48" s="19">
        <f>VLOOKUP(C48,'[2]instappers U-OV'!$A$4:$G$1453,7,FALSE)</f>
        <v>868.36363636363637</v>
      </c>
      <c r="G48" s="19">
        <f t="shared" si="0"/>
        <v>868.36363636363637</v>
      </c>
    </row>
    <row r="49" spans="1:7" hidden="1" x14ac:dyDescent="0.3">
      <c r="A49" t="s">
        <v>843</v>
      </c>
      <c r="B49" t="s">
        <v>1238</v>
      </c>
      <c r="C49" s="20">
        <v>50421220</v>
      </c>
      <c r="D49" t="s">
        <v>1237</v>
      </c>
      <c r="E49" s="19">
        <f>VLOOKUP(C49,'[2]Instappers Syntus'!$B$2:$F$1794,5,FALSE)</f>
        <v>856.18181818181813</v>
      </c>
      <c r="F49" s="19">
        <v>0</v>
      </c>
      <c r="G49" s="19">
        <f t="shared" si="0"/>
        <v>856.18181818181813</v>
      </c>
    </row>
    <row r="50" spans="1:7" hidden="1" x14ac:dyDescent="0.3">
      <c r="A50" t="s">
        <v>843</v>
      </c>
      <c r="B50" t="s">
        <v>3421</v>
      </c>
      <c r="C50" s="20">
        <v>50100120</v>
      </c>
      <c r="D50" t="s">
        <v>3422</v>
      </c>
      <c r="E50" s="19">
        <f>VLOOKUP(C50,'[2]Instappers Syntus'!$B$2:$F$1794,5,FALSE)</f>
        <v>227.45454545454547</v>
      </c>
      <c r="F50" s="19">
        <f>VLOOKUP(C50,'[2]instappers U-OV'!$A$4:$G$1453,7,FALSE)</f>
        <v>598.36363636363637</v>
      </c>
      <c r="G50" s="19">
        <f t="shared" si="0"/>
        <v>825.81818181818187</v>
      </c>
    </row>
    <row r="51" spans="1:7" hidden="1" x14ac:dyDescent="0.3">
      <c r="A51" t="s">
        <v>843</v>
      </c>
      <c r="B51" t="s">
        <v>1137</v>
      </c>
      <c r="C51" s="20">
        <v>50420131</v>
      </c>
      <c r="D51" t="s">
        <v>1003</v>
      </c>
      <c r="E51" s="19">
        <f>VLOOKUP(C51,'[2]Instappers Syntus'!$B$2:$F$1794,5,FALSE)</f>
        <v>823.22727272727275</v>
      </c>
      <c r="F51" s="19">
        <v>0</v>
      </c>
      <c r="G51" s="19">
        <f t="shared" si="0"/>
        <v>823.22727272727275</v>
      </c>
    </row>
    <row r="52" spans="1:7" x14ac:dyDescent="0.3">
      <c r="A52" t="s">
        <v>843</v>
      </c>
      <c r="B52" t="s">
        <v>1393</v>
      </c>
      <c r="C52" s="20">
        <v>50425100</v>
      </c>
      <c r="D52" t="s">
        <v>1384</v>
      </c>
      <c r="E52" s="19">
        <f>VLOOKUP(C52,'[2]Instappers Syntus'!$B$2:$F$1794,5,FALSE)</f>
        <v>807.72727272727275</v>
      </c>
      <c r="F52" s="19">
        <v>0</v>
      </c>
      <c r="G52" s="19">
        <f t="shared" si="0"/>
        <v>807.72727272727275</v>
      </c>
    </row>
    <row r="53" spans="1:7" hidden="1" x14ac:dyDescent="0.3">
      <c r="A53" t="s">
        <v>843</v>
      </c>
      <c r="B53" t="s">
        <v>3768</v>
      </c>
      <c r="C53" s="20">
        <v>50000530</v>
      </c>
      <c r="D53" t="s">
        <v>3769</v>
      </c>
      <c r="E53" s="19">
        <v>0</v>
      </c>
      <c r="F53" s="19">
        <f>VLOOKUP(C53,'[2]instappers U-OV'!$A$4:$G$1453,7,FALSE)</f>
        <v>753.86363636363637</v>
      </c>
      <c r="G53" s="19">
        <f t="shared" si="0"/>
        <v>753.86363636363637</v>
      </c>
    </row>
    <row r="54" spans="1:7" hidden="1" x14ac:dyDescent="0.3">
      <c r="A54" t="s">
        <v>843</v>
      </c>
      <c r="B54" t="s">
        <v>3126</v>
      </c>
      <c r="C54" s="20">
        <v>50001540</v>
      </c>
      <c r="D54" t="s">
        <v>3127</v>
      </c>
      <c r="E54" s="19">
        <v>0</v>
      </c>
      <c r="F54" s="19">
        <f>VLOOKUP(C54,'[2]instappers U-OV'!$A$4:$G$1453,7,FALSE)</f>
        <v>752.5454545454545</v>
      </c>
      <c r="G54" s="19">
        <f t="shared" si="0"/>
        <v>752.5454545454545</v>
      </c>
    </row>
    <row r="55" spans="1:7" hidden="1" x14ac:dyDescent="0.3">
      <c r="A55" t="s">
        <v>843</v>
      </c>
      <c r="B55" t="s">
        <v>3438</v>
      </c>
      <c r="C55" s="20">
        <v>50003800</v>
      </c>
      <c r="D55" t="s">
        <v>3437</v>
      </c>
      <c r="E55" s="19">
        <f>VLOOKUP(C55,'[2]Instappers Syntus'!$B$2:$F$1794,5,FALSE)</f>
        <v>366.59090909090907</v>
      </c>
      <c r="F55" s="19">
        <f>VLOOKUP(C55,'[2]instappers U-OV'!$A$4:$G$1453,7,FALSE)</f>
        <v>376.40909090909093</v>
      </c>
      <c r="G55" s="19">
        <f t="shared" si="0"/>
        <v>743</v>
      </c>
    </row>
    <row r="56" spans="1:7" hidden="1" x14ac:dyDescent="0.3">
      <c r="A56" t="s">
        <v>843</v>
      </c>
      <c r="B56" t="s">
        <v>3633</v>
      </c>
      <c r="C56" s="20">
        <v>50000841</v>
      </c>
      <c r="D56" t="s">
        <v>3632</v>
      </c>
      <c r="E56" s="19">
        <v>0</v>
      </c>
      <c r="F56" s="19">
        <f>VLOOKUP(C56,'[2]instappers U-OV'!$A$4:$G$1453,7,FALSE)</f>
        <v>739.22727272727275</v>
      </c>
      <c r="G56" s="19">
        <f t="shared" si="0"/>
        <v>739.22727272727275</v>
      </c>
    </row>
    <row r="57" spans="1:7" x14ac:dyDescent="0.3">
      <c r="A57" t="s">
        <v>843</v>
      </c>
      <c r="B57" t="s">
        <v>4212</v>
      </c>
      <c r="C57" s="20">
        <v>50220050</v>
      </c>
      <c r="D57" t="s">
        <v>4211</v>
      </c>
      <c r="E57" s="19">
        <v>0</v>
      </c>
      <c r="F57" s="19">
        <f>VLOOKUP(C57,'[2]instappers U-OV'!$A$4:$G$1453,7,FALSE)</f>
        <v>727.0454545454545</v>
      </c>
      <c r="G57" s="19">
        <f t="shared" si="0"/>
        <v>727.0454545454545</v>
      </c>
    </row>
    <row r="58" spans="1:7" hidden="1" x14ac:dyDescent="0.3">
      <c r="A58" t="s">
        <v>843</v>
      </c>
      <c r="B58" t="s">
        <v>3527</v>
      </c>
      <c r="C58" s="20">
        <v>51111320</v>
      </c>
      <c r="D58" t="s">
        <v>3526</v>
      </c>
      <c r="E58" s="19">
        <v>0</v>
      </c>
      <c r="F58" s="19">
        <f>VLOOKUP(C58,'[2]instappers U-OV'!$A$4:$G$1453,7,FALSE)</f>
        <v>716.86363636363637</v>
      </c>
      <c r="G58" s="19">
        <f t="shared" si="0"/>
        <v>716.86363636363637</v>
      </c>
    </row>
    <row r="59" spans="1:7" x14ac:dyDescent="0.3">
      <c r="A59" t="s">
        <v>843</v>
      </c>
      <c r="B59" t="s">
        <v>1386</v>
      </c>
      <c r="C59" s="20">
        <v>50425020</v>
      </c>
      <c r="D59" t="s">
        <v>1384</v>
      </c>
      <c r="E59" s="19">
        <f>VLOOKUP(C59,'[2]Instappers Syntus'!$B$2:$F$1794,5,FALSE)</f>
        <v>701.72727272727275</v>
      </c>
      <c r="F59" s="19">
        <v>0</v>
      </c>
      <c r="G59" s="19">
        <f t="shared" si="0"/>
        <v>701.72727272727275</v>
      </c>
    </row>
    <row r="60" spans="1:7" hidden="1" x14ac:dyDescent="0.3">
      <c r="A60" t="s">
        <v>843</v>
      </c>
      <c r="B60" t="s">
        <v>2772</v>
      </c>
      <c r="C60" s="20">
        <v>50100450</v>
      </c>
      <c r="D60" t="s">
        <v>2773</v>
      </c>
      <c r="E60" s="19">
        <f>VLOOKUP(C60,'[2]Instappers Syntus'!$B$2:$F$1794,5,FALSE)</f>
        <v>369.45454545454544</v>
      </c>
      <c r="F60" s="19">
        <f>VLOOKUP(C60,'[2]instappers U-OV'!$A$4:$G$1453,7,FALSE)</f>
        <v>318.13636363636363</v>
      </c>
      <c r="G60" s="19">
        <f t="shared" si="0"/>
        <v>687.59090909090901</v>
      </c>
    </row>
    <row r="61" spans="1:7" x14ac:dyDescent="0.3">
      <c r="A61" t="s">
        <v>843</v>
      </c>
      <c r="B61" t="s">
        <v>1385</v>
      </c>
      <c r="C61" s="20">
        <v>50425010</v>
      </c>
      <c r="D61" t="s">
        <v>1384</v>
      </c>
      <c r="E61" s="19">
        <v>0</v>
      </c>
      <c r="F61" s="19">
        <f>VLOOKUP(C61,'[2]instappers U-OV'!$A$4:$G$1453,7,FALSE)</f>
        <v>680.40909090909088</v>
      </c>
      <c r="G61" s="19">
        <f t="shared" si="0"/>
        <v>680.40909090909088</v>
      </c>
    </row>
    <row r="62" spans="1:7" hidden="1" x14ac:dyDescent="0.3">
      <c r="A62" t="s">
        <v>843</v>
      </c>
      <c r="B62" t="s">
        <v>4559</v>
      </c>
      <c r="C62" s="20">
        <v>50100560</v>
      </c>
      <c r="D62" t="s">
        <v>4558</v>
      </c>
      <c r="E62" s="19">
        <f>VLOOKUP(C62,'[2]Instappers Syntus'!$B$2:$F$1794,5,FALSE)</f>
        <v>0.77272727272727271</v>
      </c>
      <c r="F62" s="19">
        <f>VLOOKUP(C62,'[2]instappers U-OV'!$A$4:$G$1453,7,FALSE)</f>
        <v>660.77272727272725</v>
      </c>
      <c r="G62" s="19">
        <f t="shared" si="0"/>
        <v>661.5454545454545</v>
      </c>
    </row>
    <row r="63" spans="1:7" hidden="1" x14ac:dyDescent="0.3">
      <c r="A63" t="s">
        <v>843</v>
      </c>
      <c r="B63" t="s">
        <v>3876</v>
      </c>
      <c r="C63" s="20">
        <v>50100500</v>
      </c>
      <c r="D63" t="s">
        <v>3877</v>
      </c>
      <c r="E63" s="19">
        <v>0</v>
      </c>
      <c r="F63" s="19">
        <f>VLOOKUP(C63,'[2]instappers U-OV'!$A$4:$G$1453,7,FALSE)</f>
        <v>657.22727272727275</v>
      </c>
      <c r="G63" s="19">
        <f t="shared" si="0"/>
        <v>657.22727272727275</v>
      </c>
    </row>
    <row r="64" spans="1:7" x14ac:dyDescent="0.3">
      <c r="A64" t="s">
        <v>843</v>
      </c>
      <c r="B64" t="s">
        <v>2821</v>
      </c>
      <c r="C64" s="20">
        <v>50205000</v>
      </c>
      <c r="D64" t="s">
        <v>1731</v>
      </c>
      <c r="E64" s="19">
        <v>0</v>
      </c>
      <c r="F64" s="19">
        <f>VLOOKUP(C64,'[2]instappers U-OV'!$A$4:$G$1453,7,FALSE)</f>
        <v>622.68181818181813</v>
      </c>
      <c r="G64" s="19">
        <f t="shared" si="0"/>
        <v>622.68181818181813</v>
      </c>
    </row>
    <row r="65" spans="1:7" x14ac:dyDescent="0.3">
      <c r="A65" t="s">
        <v>843</v>
      </c>
      <c r="B65" t="s">
        <v>4230</v>
      </c>
      <c r="C65" s="20">
        <v>59250252</v>
      </c>
      <c r="D65" t="s">
        <v>4231</v>
      </c>
      <c r="E65" s="19">
        <v>0</v>
      </c>
      <c r="F65" s="19">
        <f>VLOOKUP(C65,'[2]instappers U-OV'!$A$4:$G$1453,7,FALSE)</f>
        <v>615.4545454545455</v>
      </c>
      <c r="G65" s="19">
        <f t="shared" si="0"/>
        <v>615.4545454545455</v>
      </c>
    </row>
    <row r="66" spans="1:7" x14ac:dyDescent="0.3">
      <c r="A66" t="s">
        <v>843</v>
      </c>
      <c r="B66" t="s">
        <v>4863</v>
      </c>
      <c r="C66">
        <v>50203008</v>
      </c>
      <c r="D66" t="s">
        <v>4860</v>
      </c>
      <c r="E66" s="19">
        <v>0</v>
      </c>
      <c r="F66" s="19">
        <f>VLOOKUP(C66,'[2]instappers U-OV'!$A$4:$G$1453,7,FALSE)</f>
        <v>600</v>
      </c>
      <c r="G66" s="19">
        <f t="shared" ref="G66:G129" si="1">E66+F66</f>
        <v>600</v>
      </c>
    </row>
    <row r="67" spans="1:7" hidden="1" x14ac:dyDescent="0.3">
      <c r="A67" t="s">
        <v>843</v>
      </c>
      <c r="B67" t="s">
        <v>4566</v>
      </c>
      <c r="C67" s="20">
        <v>59152030</v>
      </c>
      <c r="D67" t="s">
        <v>4563</v>
      </c>
      <c r="E67" s="19">
        <v>0</v>
      </c>
      <c r="F67" s="19">
        <f>VLOOKUP(C67,'[2]instappers U-OV'!$A$4:$G$1453,7,FALSE)</f>
        <v>583.40909090909088</v>
      </c>
      <c r="G67" s="19">
        <f t="shared" si="1"/>
        <v>583.40909090909088</v>
      </c>
    </row>
    <row r="68" spans="1:7" hidden="1" x14ac:dyDescent="0.3">
      <c r="A68" t="s">
        <v>843</v>
      </c>
      <c r="B68" t="s">
        <v>4551</v>
      </c>
      <c r="C68" s="20">
        <v>50000630</v>
      </c>
      <c r="D68" t="s">
        <v>4552</v>
      </c>
      <c r="E68" s="19">
        <f>VLOOKUP(C68,'[2]Instappers Syntus'!$B$2:$F$1794,5,FALSE)</f>
        <v>76.045454545454547</v>
      </c>
      <c r="F68" s="19">
        <f>VLOOKUP(C68,'[2]instappers U-OV'!$A$4:$G$1453,7,FALSE)</f>
        <v>495.68181818181819</v>
      </c>
      <c r="G68" s="19">
        <f t="shared" si="1"/>
        <v>571.72727272727275</v>
      </c>
    </row>
    <row r="69" spans="1:7" hidden="1" x14ac:dyDescent="0.3">
      <c r="A69" t="s">
        <v>843</v>
      </c>
      <c r="B69" t="s">
        <v>3441</v>
      </c>
      <c r="C69" s="20">
        <v>50001220</v>
      </c>
      <c r="D69" t="s">
        <v>3440</v>
      </c>
      <c r="E69" s="19">
        <v>0</v>
      </c>
      <c r="F69" s="19">
        <f>VLOOKUP(C69,'[2]instappers U-OV'!$A$4:$G$1453,7,FALSE)</f>
        <v>557.36363636363637</v>
      </c>
      <c r="G69" s="19">
        <f t="shared" si="1"/>
        <v>557.36363636363637</v>
      </c>
    </row>
    <row r="70" spans="1:7" hidden="1" x14ac:dyDescent="0.3">
      <c r="A70" t="s">
        <v>843</v>
      </c>
      <c r="B70" t="s">
        <v>2701</v>
      </c>
      <c r="C70" s="20">
        <v>50100530</v>
      </c>
      <c r="D70" t="s">
        <v>2702</v>
      </c>
      <c r="E70" s="19">
        <f>VLOOKUP(C70,'[2]Instappers Syntus'!$B$2:$F$1794,5,FALSE)</f>
        <v>184.54545454545453</v>
      </c>
      <c r="F70" s="19">
        <f>VLOOKUP(C70,'[2]instappers U-OV'!$A$4:$G$1453,7,FALSE)</f>
        <v>358.09090909090907</v>
      </c>
      <c r="G70" s="19">
        <f t="shared" si="1"/>
        <v>542.63636363636363</v>
      </c>
    </row>
    <row r="71" spans="1:7" hidden="1" x14ac:dyDescent="0.3">
      <c r="A71" t="s">
        <v>843</v>
      </c>
      <c r="B71" t="s">
        <v>3097</v>
      </c>
      <c r="C71" s="20">
        <v>51111341</v>
      </c>
      <c r="D71" t="s">
        <v>3096</v>
      </c>
      <c r="E71" s="19">
        <v>0</v>
      </c>
      <c r="F71" s="19">
        <f>VLOOKUP(C71,'[2]instappers U-OV'!$A$4:$G$1453,7,FALSE)</f>
        <v>541.72727272727275</v>
      </c>
      <c r="G71" s="19">
        <f t="shared" si="1"/>
        <v>541.72727272727275</v>
      </c>
    </row>
    <row r="72" spans="1:7" x14ac:dyDescent="0.3">
      <c r="A72" t="s">
        <v>843</v>
      </c>
      <c r="B72" t="s">
        <v>4426</v>
      </c>
      <c r="C72" s="20">
        <v>50001370</v>
      </c>
      <c r="D72" t="s">
        <v>4427</v>
      </c>
      <c r="E72" s="19">
        <v>0</v>
      </c>
      <c r="F72" s="19">
        <f>VLOOKUP(C72,'[2]instappers U-OV'!$A$4:$G$1453,7,FALSE)</f>
        <v>537</v>
      </c>
      <c r="G72" s="19">
        <f t="shared" si="1"/>
        <v>537</v>
      </c>
    </row>
    <row r="73" spans="1:7" hidden="1" x14ac:dyDescent="0.3">
      <c r="A73" t="s">
        <v>843</v>
      </c>
      <c r="B73" t="s">
        <v>2980</v>
      </c>
      <c r="C73" s="20">
        <v>51119850</v>
      </c>
      <c r="D73" t="s">
        <v>2978</v>
      </c>
      <c r="E73" s="19">
        <f>VLOOKUP(C73,'[2]Instappers Syntus'!$B$2:$F$1794,5,FALSE)</f>
        <v>109.95454545454545</v>
      </c>
      <c r="F73" s="19">
        <f>VLOOKUP(C73,'[2]instappers U-OV'!$A$4:$G$1453,7,FALSE)</f>
        <v>415.09090909090907</v>
      </c>
      <c r="G73" s="19">
        <f t="shared" si="1"/>
        <v>525.0454545454545</v>
      </c>
    </row>
    <row r="74" spans="1:7" hidden="1" x14ac:dyDescent="0.3">
      <c r="A74" t="s">
        <v>843</v>
      </c>
      <c r="B74" t="s">
        <v>4367</v>
      </c>
      <c r="C74" s="20">
        <v>50000880</v>
      </c>
      <c r="D74" t="s">
        <v>4366</v>
      </c>
      <c r="E74" s="19">
        <v>0</v>
      </c>
      <c r="F74" s="19">
        <f>VLOOKUP(C74,'[2]instappers U-OV'!$A$4:$G$1453,7,FALSE)</f>
        <v>504.27272727272725</v>
      </c>
      <c r="G74" s="19">
        <f t="shared" si="1"/>
        <v>504.27272727272725</v>
      </c>
    </row>
    <row r="75" spans="1:7" hidden="1" x14ac:dyDescent="0.3">
      <c r="A75" t="s">
        <v>843</v>
      </c>
      <c r="B75" t="s">
        <v>4557</v>
      </c>
      <c r="C75" s="20">
        <v>50100550</v>
      </c>
      <c r="D75" t="s">
        <v>4558</v>
      </c>
      <c r="E75" s="19">
        <f>VLOOKUP(C75,'[2]Instappers Syntus'!$B$2:$F$1794,5,FALSE)</f>
        <v>96.13636363636364</v>
      </c>
      <c r="F75" s="19">
        <f>VLOOKUP(C75,'[2]instappers U-OV'!$A$4:$G$1453,7,FALSE)</f>
        <v>407.54545454545456</v>
      </c>
      <c r="G75" s="19">
        <f t="shared" si="1"/>
        <v>503.68181818181819</v>
      </c>
    </row>
    <row r="76" spans="1:7" hidden="1" x14ac:dyDescent="0.3">
      <c r="A76" t="s">
        <v>843</v>
      </c>
      <c r="B76" t="s">
        <v>2626</v>
      </c>
      <c r="C76" s="20">
        <v>50006940</v>
      </c>
      <c r="D76" t="s">
        <v>2627</v>
      </c>
      <c r="E76" s="19">
        <v>0</v>
      </c>
      <c r="F76" s="19">
        <f>VLOOKUP(C76,'[2]instappers U-OV'!$A$4:$G$1453,7,FALSE)</f>
        <v>502.09090909090907</v>
      </c>
      <c r="G76" s="19">
        <f t="shared" si="1"/>
        <v>502.09090909090907</v>
      </c>
    </row>
    <row r="77" spans="1:7" hidden="1" x14ac:dyDescent="0.3">
      <c r="A77" t="s">
        <v>843</v>
      </c>
      <c r="B77" t="s">
        <v>4103</v>
      </c>
      <c r="C77" s="20">
        <v>50000700</v>
      </c>
      <c r="D77" t="s">
        <v>4104</v>
      </c>
      <c r="E77" s="19">
        <v>0</v>
      </c>
      <c r="F77" s="19">
        <f>VLOOKUP(C77,'[2]instappers U-OV'!$A$4:$G$1453,7,FALSE)</f>
        <v>501.04545454545456</v>
      </c>
      <c r="G77" s="19">
        <f t="shared" si="1"/>
        <v>501.04545454545456</v>
      </c>
    </row>
    <row r="78" spans="1:7" hidden="1" x14ac:dyDescent="0.3">
      <c r="A78" t="s">
        <v>843</v>
      </c>
      <c r="B78" t="s">
        <v>1138</v>
      </c>
      <c r="C78" s="20">
        <v>50420143</v>
      </c>
      <c r="D78" t="s">
        <v>1003</v>
      </c>
      <c r="E78" s="19">
        <f>VLOOKUP(C78,'[2]Instappers Syntus'!$B$2:$F$1794,5,FALSE)</f>
        <v>491.54545454545456</v>
      </c>
      <c r="F78" s="19">
        <v>0</v>
      </c>
      <c r="G78" s="19">
        <f t="shared" si="1"/>
        <v>491.54545454545456</v>
      </c>
    </row>
    <row r="79" spans="1:7" hidden="1" x14ac:dyDescent="0.3">
      <c r="A79" t="s">
        <v>843</v>
      </c>
      <c r="B79" t="s">
        <v>2817</v>
      </c>
      <c r="C79" s="20">
        <v>59150581</v>
      </c>
      <c r="D79" t="s">
        <v>2816</v>
      </c>
      <c r="E79" s="19">
        <v>0</v>
      </c>
      <c r="F79" s="19">
        <f>VLOOKUP(C79,'[2]instappers U-OV'!$A$4:$G$1453,7,FALSE)</f>
        <v>490.5</v>
      </c>
      <c r="G79" s="19">
        <f t="shared" si="1"/>
        <v>490.5</v>
      </c>
    </row>
    <row r="80" spans="1:7" hidden="1" x14ac:dyDescent="0.3">
      <c r="A80" t="s">
        <v>843</v>
      </c>
      <c r="B80" t="s">
        <v>1236</v>
      </c>
      <c r="C80" s="20">
        <v>50421210</v>
      </c>
      <c r="D80" t="s">
        <v>1237</v>
      </c>
      <c r="E80" s="19">
        <f>VLOOKUP(C80,'[2]Instappers Syntus'!$B$2:$F$1794,5,FALSE)</f>
        <v>470.27272727272725</v>
      </c>
      <c r="F80" s="19">
        <v>0</v>
      </c>
      <c r="G80" s="19">
        <f t="shared" si="1"/>
        <v>470.27272727272725</v>
      </c>
    </row>
    <row r="81" spans="1:7" x14ac:dyDescent="0.3">
      <c r="A81" t="s">
        <v>843</v>
      </c>
      <c r="B81" t="s">
        <v>2827</v>
      </c>
      <c r="C81" s="20">
        <v>51340242</v>
      </c>
      <c r="D81" t="s">
        <v>2826</v>
      </c>
      <c r="E81" s="19">
        <v>0</v>
      </c>
      <c r="F81" s="19">
        <f>VLOOKUP(C81,'[2]instappers U-OV'!$A$4:$G$1453,7,FALSE)</f>
        <v>469.45454545454544</v>
      </c>
      <c r="G81" s="19">
        <f t="shared" si="1"/>
        <v>469.45454545454544</v>
      </c>
    </row>
    <row r="82" spans="1:7" x14ac:dyDescent="0.3">
      <c r="A82" t="s">
        <v>843</v>
      </c>
      <c r="B82" t="s">
        <v>4210</v>
      </c>
      <c r="C82" s="20">
        <v>50220040</v>
      </c>
      <c r="D82" t="s">
        <v>4211</v>
      </c>
      <c r="E82" s="19">
        <v>0</v>
      </c>
      <c r="F82" s="19">
        <f>VLOOKUP(C82,'[2]instappers U-OV'!$A$4:$G$1453,7,FALSE)</f>
        <v>468.36363636363637</v>
      </c>
      <c r="G82" s="19">
        <f t="shared" si="1"/>
        <v>468.36363636363637</v>
      </c>
    </row>
    <row r="83" spans="1:7" hidden="1" x14ac:dyDescent="0.3">
      <c r="A83" t="s">
        <v>843</v>
      </c>
      <c r="B83" t="s">
        <v>4204</v>
      </c>
      <c r="C83" s="20">
        <v>50000350</v>
      </c>
      <c r="D83" t="s">
        <v>4205</v>
      </c>
      <c r="E83" s="19">
        <f>VLOOKUP(C83,'[2]Instappers Syntus'!$B$2:$F$1794,5,FALSE)</f>
        <v>85</v>
      </c>
      <c r="F83" s="19">
        <f>VLOOKUP(C83,'[2]instappers U-OV'!$A$4:$G$1453,7,FALSE)</f>
        <v>383.13636363636363</v>
      </c>
      <c r="G83" s="19">
        <f t="shared" si="1"/>
        <v>468.13636363636363</v>
      </c>
    </row>
    <row r="84" spans="1:7" hidden="1" x14ac:dyDescent="0.3">
      <c r="A84" t="s">
        <v>843</v>
      </c>
      <c r="B84" t="s">
        <v>4277</v>
      </c>
      <c r="C84" s="20">
        <v>51111410</v>
      </c>
      <c r="D84" t="s">
        <v>3879</v>
      </c>
      <c r="E84" s="19">
        <v>0</v>
      </c>
      <c r="F84" s="19">
        <f>VLOOKUP(C84,'[2]instappers U-OV'!$A$4:$G$1453,7,FALSE)</f>
        <v>462.5</v>
      </c>
      <c r="G84" s="19">
        <f t="shared" si="1"/>
        <v>462.5</v>
      </c>
    </row>
    <row r="85" spans="1:7" hidden="1" x14ac:dyDescent="0.3">
      <c r="A85" t="s">
        <v>843</v>
      </c>
      <c r="B85" t="s">
        <v>21</v>
      </c>
      <c r="C85" s="20">
        <v>50420230</v>
      </c>
      <c r="D85" t="s">
        <v>22</v>
      </c>
      <c r="E85" s="19">
        <f>VLOOKUP(C85,'[2]Instappers Syntus'!$B$2:$F$1794,5,FALSE)</f>
        <v>288.90909090909093</v>
      </c>
      <c r="F85" s="19">
        <f>VLOOKUP(C85,'[2]instappers U-OV'!$A$4:$G$1453,7,FALSE)</f>
        <v>171.31818181818181</v>
      </c>
      <c r="G85" s="19">
        <f t="shared" si="1"/>
        <v>460.22727272727275</v>
      </c>
    </row>
    <row r="86" spans="1:7" hidden="1" x14ac:dyDescent="0.3">
      <c r="A86" t="s">
        <v>843</v>
      </c>
      <c r="B86" t="s">
        <v>3880</v>
      </c>
      <c r="C86" s="20">
        <v>51111414</v>
      </c>
      <c r="D86" t="s">
        <v>3879</v>
      </c>
      <c r="E86" s="19">
        <f>VLOOKUP(C86,'[2]Instappers Syntus'!$B$2:$F$1794,5,FALSE)</f>
        <v>460.04545454545456</v>
      </c>
      <c r="F86" s="19">
        <v>0</v>
      </c>
      <c r="G86" s="19">
        <f t="shared" si="1"/>
        <v>460.04545454545456</v>
      </c>
    </row>
    <row r="87" spans="1:7" hidden="1" x14ac:dyDescent="0.3">
      <c r="A87" t="s">
        <v>843</v>
      </c>
      <c r="B87" t="s">
        <v>4127</v>
      </c>
      <c r="C87" s="20">
        <v>50001450</v>
      </c>
      <c r="D87" t="s">
        <v>4128</v>
      </c>
      <c r="E87" s="19">
        <v>0</v>
      </c>
      <c r="F87" s="19">
        <f>VLOOKUP(C87,'[2]instappers U-OV'!$A$4:$G$1453,7,FALSE)</f>
        <v>454.5</v>
      </c>
      <c r="G87" s="19">
        <f t="shared" si="1"/>
        <v>454.5</v>
      </c>
    </row>
    <row r="88" spans="1:7" hidden="1" x14ac:dyDescent="0.3">
      <c r="A88" t="s">
        <v>843</v>
      </c>
      <c r="B88" t="s">
        <v>4394</v>
      </c>
      <c r="C88" s="20">
        <v>51200124</v>
      </c>
      <c r="D88" t="s">
        <v>4393</v>
      </c>
      <c r="E88" s="19">
        <f>VLOOKUP(C88,'[2]Instappers Syntus'!$B$2:$F$1794,5,FALSE)</f>
        <v>58.31818181818182</v>
      </c>
      <c r="F88" s="19">
        <f>VLOOKUP(C88,'[2]instappers U-OV'!$A$4:$G$1453,7,FALSE)</f>
        <v>390.5</v>
      </c>
      <c r="G88" s="19">
        <f t="shared" si="1"/>
        <v>448.81818181818181</v>
      </c>
    </row>
    <row r="89" spans="1:7" hidden="1" x14ac:dyDescent="0.3">
      <c r="A89" t="s">
        <v>843</v>
      </c>
      <c r="B89" t="s">
        <v>4656</v>
      </c>
      <c r="C89" s="20">
        <v>50000980</v>
      </c>
      <c r="D89" t="s">
        <v>4655</v>
      </c>
      <c r="E89" s="19">
        <v>0</v>
      </c>
      <c r="F89" s="19">
        <f>VLOOKUP(C89,'[2]instappers U-OV'!$A$4:$G$1453,7,FALSE)</f>
        <v>442.5</v>
      </c>
      <c r="G89" s="19">
        <f t="shared" si="1"/>
        <v>442.5</v>
      </c>
    </row>
    <row r="90" spans="1:7" hidden="1" x14ac:dyDescent="0.3">
      <c r="A90" t="s">
        <v>843</v>
      </c>
      <c r="B90" t="s">
        <v>4353</v>
      </c>
      <c r="C90" s="20">
        <v>50003325</v>
      </c>
      <c r="D90" t="s">
        <v>4352</v>
      </c>
      <c r="E90" s="19">
        <v>0</v>
      </c>
      <c r="F90" s="19">
        <f>VLOOKUP(C90,'[2]instappers U-OV'!$A$4:$G$1453,7,FALSE)</f>
        <v>441.31818181818181</v>
      </c>
      <c r="G90" s="19">
        <f t="shared" si="1"/>
        <v>441.31818181818181</v>
      </c>
    </row>
    <row r="91" spans="1:7" x14ac:dyDescent="0.3">
      <c r="A91" t="s">
        <v>843</v>
      </c>
      <c r="B91" t="s">
        <v>4730</v>
      </c>
      <c r="C91" s="20">
        <v>51112305</v>
      </c>
      <c r="D91" t="s">
        <v>4727</v>
      </c>
      <c r="E91" s="19">
        <v>0</v>
      </c>
      <c r="F91" s="19">
        <f>VLOOKUP(C91,'[2]instappers U-OV'!$A$4:$G$1453,7,FALSE)</f>
        <v>438.81818181818181</v>
      </c>
      <c r="G91" s="19">
        <f t="shared" si="1"/>
        <v>438.81818181818181</v>
      </c>
    </row>
    <row r="92" spans="1:7" x14ac:dyDescent="0.3">
      <c r="A92" t="s">
        <v>843</v>
      </c>
      <c r="B92" t="s">
        <v>1391</v>
      </c>
      <c r="C92" s="20">
        <v>50425070</v>
      </c>
      <c r="D92" t="s">
        <v>1384</v>
      </c>
      <c r="E92" s="19">
        <f>VLOOKUP(C92,'[2]Instappers Syntus'!$B$2:$F$1794,5,FALSE)</f>
        <v>437.18181818181819</v>
      </c>
      <c r="F92" s="19">
        <v>0</v>
      </c>
      <c r="G92" s="19">
        <f t="shared" si="1"/>
        <v>437.18181818181819</v>
      </c>
    </row>
    <row r="93" spans="1:7" hidden="1" x14ac:dyDescent="0.3">
      <c r="A93" t="s">
        <v>843</v>
      </c>
      <c r="B93" t="s">
        <v>4339</v>
      </c>
      <c r="C93" s="20">
        <v>50002560</v>
      </c>
      <c r="D93" t="s">
        <v>4338</v>
      </c>
      <c r="E93" s="19">
        <v>0</v>
      </c>
      <c r="F93" s="19">
        <f>VLOOKUP(C93,'[2]instappers U-OV'!$A$4:$G$1453,7,FALSE)</f>
        <v>436.81818181818181</v>
      </c>
      <c r="G93" s="19">
        <f t="shared" si="1"/>
        <v>436.81818181818181</v>
      </c>
    </row>
    <row r="94" spans="1:7" hidden="1" x14ac:dyDescent="0.3">
      <c r="A94" t="s">
        <v>843</v>
      </c>
      <c r="B94" t="s">
        <v>3268</v>
      </c>
      <c r="C94" s="20">
        <v>50000800</v>
      </c>
      <c r="D94" t="s">
        <v>3267</v>
      </c>
      <c r="E94" s="19">
        <v>0</v>
      </c>
      <c r="F94" s="19">
        <f>VLOOKUP(C94,'[2]instappers U-OV'!$A$4:$G$1453,7,FALSE)</f>
        <v>431.59090909090907</v>
      </c>
      <c r="G94" s="19">
        <f t="shared" si="1"/>
        <v>431.59090909090907</v>
      </c>
    </row>
    <row r="95" spans="1:7" hidden="1" x14ac:dyDescent="0.3">
      <c r="A95" t="s">
        <v>843</v>
      </c>
      <c r="B95" t="s">
        <v>3313</v>
      </c>
      <c r="C95" s="20">
        <v>50200960</v>
      </c>
      <c r="D95" t="s">
        <v>3314</v>
      </c>
      <c r="E95" s="19">
        <f>VLOOKUP(C95,'[2]Instappers Syntus'!$B$2:$F$1794,5,FALSE)</f>
        <v>159.45454545454547</v>
      </c>
      <c r="F95" s="19">
        <f>VLOOKUP(C95,'[2]instappers U-OV'!$A$4:$G$1453,7,FALSE)</f>
        <v>269.40909090909093</v>
      </c>
      <c r="G95" s="19">
        <f t="shared" si="1"/>
        <v>428.86363636363637</v>
      </c>
    </row>
    <row r="96" spans="1:7" hidden="1" x14ac:dyDescent="0.3">
      <c r="A96" t="s">
        <v>843</v>
      </c>
      <c r="B96" t="s">
        <v>1089</v>
      </c>
      <c r="C96" s="20">
        <v>50400120</v>
      </c>
      <c r="D96" t="s">
        <v>1003</v>
      </c>
      <c r="E96" s="19">
        <f>VLOOKUP(C96,'[2]Instappers Syntus'!$B$2:$F$1794,5,FALSE)</f>
        <v>385.40909090909093</v>
      </c>
      <c r="F96" s="19">
        <f>VLOOKUP(C96,'[2]instappers U-OV'!$A$4:$G$1453,7,FALSE)</f>
        <v>43.31818181818182</v>
      </c>
      <c r="G96" s="19">
        <f t="shared" si="1"/>
        <v>428.72727272727275</v>
      </c>
    </row>
    <row r="97" spans="1:7" x14ac:dyDescent="0.3">
      <c r="A97" t="s">
        <v>843</v>
      </c>
      <c r="B97" t="s">
        <v>4864</v>
      </c>
      <c r="C97">
        <v>50203007</v>
      </c>
      <c r="D97" t="s">
        <v>4860</v>
      </c>
      <c r="E97" s="19">
        <f>VLOOKUP(C97,'[2]Instappers Syntus'!$B$2:$F$1794,5,FALSE)</f>
        <v>293.59090909090907</v>
      </c>
      <c r="F97" s="19">
        <f>VLOOKUP(C97,'[2]instappers U-OV'!$A$4:$G$1453,7,FALSE)</f>
        <v>134.18181818181819</v>
      </c>
      <c r="G97" s="19">
        <f t="shared" si="1"/>
        <v>427.77272727272725</v>
      </c>
    </row>
    <row r="98" spans="1:7" hidden="1" x14ac:dyDescent="0.3">
      <c r="A98" t="s">
        <v>843</v>
      </c>
      <c r="B98" t="s">
        <v>2903</v>
      </c>
      <c r="C98" s="20">
        <v>50001490</v>
      </c>
      <c r="D98" t="s">
        <v>2902</v>
      </c>
      <c r="E98" s="19">
        <v>0</v>
      </c>
      <c r="F98" s="19">
        <f>VLOOKUP(C98,'[2]instappers U-OV'!$A$4:$G$1453,7,FALSE)</f>
        <v>419.09090909090907</v>
      </c>
      <c r="G98" s="19">
        <f t="shared" si="1"/>
        <v>419.09090909090907</v>
      </c>
    </row>
    <row r="99" spans="1:7" hidden="1" x14ac:dyDescent="0.3">
      <c r="A99" t="s">
        <v>843</v>
      </c>
      <c r="B99" t="s">
        <v>3971</v>
      </c>
      <c r="C99" s="20">
        <v>59151590</v>
      </c>
      <c r="D99" t="s">
        <v>3972</v>
      </c>
      <c r="E99" s="19">
        <v>0</v>
      </c>
      <c r="F99" s="19">
        <f>VLOOKUP(C99,'[2]instappers U-OV'!$A$4:$G$1453,7,FALSE)</f>
        <v>417.77272727272725</v>
      </c>
      <c r="G99" s="19">
        <f t="shared" si="1"/>
        <v>417.77272727272725</v>
      </c>
    </row>
    <row r="100" spans="1:7" x14ac:dyDescent="0.3">
      <c r="A100" t="s">
        <v>843</v>
      </c>
      <c r="B100" t="s">
        <v>4627</v>
      </c>
      <c r="C100" s="20">
        <v>59351030</v>
      </c>
      <c r="D100" t="s">
        <v>788</v>
      </c>
      <c r="E100" s="19">
        <f>VLOOKUP(C100,'[2]Instappers Syntus'!$B$2:$F$1794,5,FALSE)</f>
        <v>406.18181818181819</v>
      </c>
      <c r="F100" s="19">
        <v>0</v>
      </c>
      <c r="G100" s="19">
        <f t="shared" si="1"/>
        <v>406.18181818181819</v>
      </c>
    </row>
    <row r="101" spans="1:7" hidden="1" x14ac:dyDescent="0.3">
      <c r="A101" t="s">
        <v>843</v>
      </c>
      <c r="B101" t="s">
        <v>2742</v>
      </c>
      <c r="C101" s="20">
        <v>51320130</v>
      </c>
      <c r="D101" t="s">
        <v>2743</v>
      </c>
      <c r="E101" s="19">
        <f>VLOOKUP(C101,'[2]Instappers Syntus'!$B$2:$F$1794,5,FALSE)</f>
        <v>244.18181818181819</v>
      </c>
      <c r="F101" s="19">
        <f>VLOOKUP(C101,'[2]instappers U-OV'!$A$4:$G$1453,7,FALSE)</f>
        <v>160.81818181818181</v>
      </c>
      <c r="G101" s="19">
        <f t="shared" si="1"/>
        <v>405</v>
      </c>
    </row>
    <row r="102" spans="1:7" hidden="1" x14ac:dyDescent="0.3">
      <c r="A102" t="s">
        <v>843</v>
      </c>
      <c r="B102" t="s">
        <v>3881</v>
      </c>
      <c r="C102" s="20">
        <v>50000140</v>
      </c>
      <c r="D102" t="s">
        <v>3882</v>
      </c>
      <c r="E102" s="19">
        <v>0</v>
      </c>
      <c r="F102" s="19">
        <f>VLOOKUP(C102,'[2]instappers U-OV'!$A$4:$G$1453,7,FALSE)</f>
        <v>400.81818181818181</v>
      </c>
      <c r="G102" s="19">
        <f t="shared" si="1"/>
        <v>400.81818181818181</v>
      </c>
    </row>
    <row r="103" spans="1:7" x14ac:dyDescent="0.3">
      <c r="A103" t="s">
        <v>843</v>
      </c>
      <c r="B103" t="s">
        <v>4242</v>
      </c>
      <c r="C103" s="20">
        <v>51200500</v>
      </c>
      <c r="D103" t="s">
        <v>4243</v>
      </c>
      <c r="E103" s="19">
        <f>VLOOKUP(C103,'[2]Instappers Syntus'!$B$2:$F$1794,5,FALSE)</f>
        <v>4.5454545454545456E-2</v>
      </c>
      <c r="F103" s="19">
        <f>VLOOKUP(C103,'[2]instappers U-OV'!$A$4:$G$1453,7,FALSE)</f>
        <v>395.04545454545456</v>
      </c>
      <c r="G103" s="19">
        <f t="shared" si="1"/>
        <v>395.09090909090912</v>
      </c>
    </row>
    <row r="104" spans="1:7" x14ac:dyDescent="0.3">
      <c r="A104" t="s">
        <v>843</v>
      </c>
      <c r="B104" t="s">
        <v>2825</v>
      </c>
      <c r="C104" s="20">
        <v>51340241</v>
      </c>
      <c r="D104" t="s">
        <v>2826</v>
      </c>
      <c r="E104" s="19">
        <v>0</v>
      </c>
      <c r="F104" s="19">
        <f>VLOOKUP(C104,'[2]instappers U-OV'!$A$4:$G$1453,7,FALSE)</f>
        <v>394.86363636363637</v>
      </c>
      <c r="G104" s="19">
        <f t="shared" si="1"/>
        <v>394.86363636363637</v>
      </c>
    </row>
    <row r="105" spans="1:7" hidden="1" x14ac:dyDescent="0.3">
      <c r="A105" t="s">
        <v>843</v>
      </c>
      <c r="B105" t="s">
        <v>4190</v>
      </c>
      <c r="C105" s="20">
        <v>50101010</v>
      </c>
      <c r="D105" t="s">
        <v>4187</v>
      </c>
      <c r="E105" s="19">
        <v>0</v>
      </c>
      <c r="F105" s="19">
        <f>VLOOKUP(C105,'[2]instappers U-OV'!$A$4:$G$1453,7,FALSE)</f>
        <v>387.09090909090907</v>
      </c>
      <c r="G105" s="19">
        <f t="shared" si="1"/>
        <v>387.09090909090907</v>
      </c>
    </row>
    <row r="106" spans="1:7" hidden="1" x14ac:dyDescent="0.3">
      <c r="A106" t="s">
        <v>843</v>
      </c>
      <c r="B106" t="s">
        <v>4292</v>
      </c>
      <c r="C106" s="20">
        <v>59151250</v>
      </c>
      <c r="D106" t="s">
        <v>4293</v>
      </c>
      <c r="E106" s="19">
        <v>0</v>
      </c>
      <c r="F106" s="19">
        <f>VLOOKUP(C106,'[2]instappers U-OV'!$A$4:$G$1453,7,FALSE)</f>
        <v>383.27272727272725</v>
      </c>
      <c r="G106" s="19">
        <f t="shared" si="1"/>
        <v>383.27272727272725</v>
      </c>
    </row>
    <row r="107" spans="1:7" hidden="1" x14ac:dyDescent="0.3">
      <c r="A107" t="s">
        <v>843</v>
      </c>
      <c r="B107" t="s">
        <v>1380</v>
      </c>
      <c r="C107" s="20">
        <v>50423410</v>
      </c>
      <c r="D107" t="s">
        <v>1366</v>
      </c>
      <c r="E107" s="19">
        <f>VLOOKUP(C107,'[2]Instappers Syntus'!$B$2:$F$1794,5,FALSE)</f>
        <v>379.27272727272725</v>
      </c>
      <c r="F107" s="19">
        <v>0</v>
      </c>
      <c r="G107" s="19">
        <f t="shared" si="1"/>
        <v>379.27272727272725</v>
      </c>
    </row>
    <row r="108" spans="1:7" hidden="1" x14ac:dyDescent="0.3">
      <c r="A108" t="s">
        <v>843</v>
      </c>
      <c r="B108" t="s">
        <v>3675</v>
      </c>
      <c r="C108" s="20">
        <v>51110100</v>
      </c>
      <c r="D108" t="s">
        <v>3676</v>
      </c>
      <c r="E108" s="19">
        <f>VLOOKUP(C108,'[2]Instappers Syntus'!$B$2:$F$1794,5,FALSE)</f>
        <v>106.72727272727273</v>
      </c>
      <c r="F108" s="19">
        <f>VLOOKUP(C108,'[2]instappers U-OV'!$A$4:$G$1453,7,FALSE)</f>
        <v>268.68181818181819</v>
      </c>
      <c r="G108" s="19">
        <f t="shared" si="1"/>
        <v>375.40909090909093</v>
      </c>
    </row>
    <row r="109" spans="1:7" hidden="1" x14ac:dyDescent="0.3">
      <c r="A109" t="s">
        <v>843</v>
      </c>
      <c r="B109" t="s">
        <v>2876</v>
      </c>
      <c r="C109" s="20">
        <v>50000460</v>
      </c>
      <c r="D109" t="s">
        <v>2875</v>
      </c>
      <c r="E109" s="19">
        <f>VLOOKUP(C109,'[2]Instappers Syntus'!$B$2:$F$1794,5,FALSE)</f>
        <v>78.36363636363636</v>
      </c>
      <c r="F109" s="19">
        <f>VLOOKUP(C109,'[2]instappers U-OV'!$A$4:$G$1453,7,FALSE)</f>
        <v>292.04545454545456</v>
      </c>
      <c r="G109" s="19">
        <f t="shared" si="1"/>
        <v>370.40909090909093</v>
      </c>
    </row>
    <row r="110" spans="1:7" hidden="1" x14ac:dyDescent="0.3">
      <c r="A110" t="s">
        <v>843</v>
      </c>
      <c r="B110" t="s">
        <v>1603</v>
      </c>
      <c r="C110" s="20">
        <v>50521070</v>
      </c>
      <c r="D110" t="s">
        <v>1602</v>
      </c>
      <c r="E110" s="19">
        <f>VLOOKUP(C110,'[2]Instappers Syntus'!$B$2:$F$1794,5,FALSE)</f>
        <v>368.95454545454544</v>
      </c>
      <c r="F110" s="19">
        <v>0</v>
      </c>
      <c r="G110" s="19">
        <f t="shared" si="1"/>
        <v>368.95454545454544</v>
      </c>
    </row>
    <row r="111" spans="1:7" hidden="1" x14ac:dyDescent="0.3">
      <c r="A111" t="s">
        <v>843</v>
      </c>
      <c r="B111" t="s">
        <v>4048</v>
      </c>
      <c r="C111" s="20">
        <v>50100410</v>
      </c>
      <c r="D111" t="s">
        <v>4049</v>
      </c>
      <c r="E111" s="19">
        <f>VLOOKUP(C111,'[2]Instappers Syntus'!$B$2:$F$1794,5,FALSE)</f>
        <v>166.72727272727272</v>
      </c>
      <c r="F111" s="19">
        <f>VLOOKUP(C111,'[2]instappers U-OV'!$A$4:$G$1453,7,FALSE)</f>
        <v>199.63636363636363</v>
      </c>
      <c r="G111" s="19">
        <f t="shared" si="1"/>
        <v>366.36363636363637</v>
      </c>
    </row>
    <row r="112" spans="1:7" hidden="1" x14ac:dyDescent="0.3">
      <c r="A112" t="s">
        <v>843</v>
      </c>
      <c r="B112" t="s">
        <v>4422</v>
      </c>
      <c r="C112" s="20">
        <v>51209115</v>
      </c>
      <c r="D112" t="s">
        <v>4421</v>
      </c>
      <c r="E112" s="19">
        <v>0</v>
      </c>
      <c r="F112" s="19">
        <f>VLOOKUP(C112,'[2]instappers U-OV'!$A$4:$G$1453,7,FALSE)</f>
        <v>365</v>
      </c>
      <c r="G112" s="19">
        <f t="shared" si="1"/>
        <v>365</v>
      </c>
    </row>
    <row r="113" spans="1:7" hidden="1" x14ac:dyDescent="0.3">
      <c r="A113" t="s">
        <v>843</v>
      </c>
      <c r="B113" t="s">
        <v>4100</v>
      </c>
      <c r="C113" s="20">
        <v>50200900</v>
      </c>
      <c r="D113" t="s">
        <v>4101</v>
      </c>
      <c r="E113" s="19">
        <f>VLOOKUP(C113,'[2]Instappers Syntus'!$B$2:$F$1794,5,FALSE)</f>
        <v>162.36363636363637</v>
      </c>
      <c r="F113" s="19">
        <f>VLOOKUP(C113,'[2]instappers U-OV'!$A$4:$G$1453,7,FALSE)</f>
        <v>201.86363636363637</v>
      </c>
      <c r="G113" s="19">
        <f t="shared" si="1"/>
        <v>364.22727272727275</v>
      </c>
    </row>
    <row r="114" spans="1:7" hidden="1" x14ac:dyDescent="0.3">
      <c r="A114" t="s">
        <v>843</v>
      </c>
      <c r="B114" t="s">
        <v>1356</v>
      </c>
      <c r="C114" s="20">
        <v>50422540</v>
      </c>
      <c r="D114" t="s">
        <v>1172</v>
      </c>
      <c r="E114" s="19">
        <f>VLOOKUP(C114,'[2]Instappers Syntus'!$B$2:$F$1794,5,FALSE)</f>
        <v>360.27272727272725</v>
      </c>
      <c r="F114" s="19">
        <v>0</v>
      </c>
      <c r="G114" s="19">
        <f t="shared" si="1"/>
        <v>360.27272727272725</v>
      </c>
    </row>
    <row r="115" spans="1:7" x14ac:dyDescent="0.3">
      <c r="A115" t="s">
        <v>843</v>
      </c>
      <c r="B115" t="s">
        <v>4237</v>
      </c>
      <c r="C115" s="20">
        <v>59150611</v>
      </c>
      <c r="D115" t="s">
        <v>4234</v>
      </c>
      <c r="E115" s="19">
        <v>0</v>
      </c>
      <c r="F115" s="19">
        <f>VLOOKUP(C115,'[2]instappers U-OV'!$A$4:$G$1453,7,FALSE)</f>
        <v>358.27272727272725</v>
      </c>
      <c r="G115" s="19">
        <f t="shared" si="1"/>
        <v>358.27272727272725</v>
      </c>
    </row>
    <row r="116" spans="1:7" hidden="1" x14ac:dyDescent="0.3">
      <c r="A116" t="s">
        <v>843</v>
      </c>
      <c r="B116" t="s">
        <v>4565</v>
      </c>
      <c r="C116" s="20">
        <v>59150221</v>
      </c>
      <c r="D116" t="s">
        <v>4563</v>
      </c>
      <c r="E116" s="19">
        <v>0</v>
      </c>
      <c r="F116" s="19">
        <f>VLOOKUP(C116,'[2]instappers U-OV'!$A$4:$G$1453,7,FALSE)</f>
        <v>354.31818181818181</v>
      </c>
      <c r="G116" s="19">
        <f t="shared" si="1"/>
        <v>354.31818181818181</v>
      </c>
    </row>
    <row r="117" spans="1:7" hidden="1" x14ac:dyDescent="0.3">
      <c r="A117" t="s">
        <v>843</v>
      </c>
      <c r="B117" t="s">
        <v>4051</v>
      </c>
      <c r="C117" s="20">
        <v>50100430</v>
      </c>
      <c r="D117" t="s">
        <v>4052</v>
      </c>
      <c r="E117" s="19">
        <f>VLOOKUP(C117,'[2]Instappers Syntus'!$B$2:$F$1794,5,FALSE)</f>
        <v>61.590909090909093</v>
      </c>
      <c r="F117" s="19">
        <f>VLOOKUP(C117,'[2]instappers U-OV'!$A$4:$G$1453,7,FALSE)</f>
        <v>290.63636363636363</v>
      </c>
      <c r="G117" s="19">
        <f t="shared" si="1"/>
        <v>352.22727272727275</v>
      </c>
    </row>
    <row r="118" spans="1:7" hidden="1" x14ac:dyDescent="0.3">
      <c r="A118" t="s">
        <v>843</v>
      </c>
      <c r="B118" t="s">
        <v>4194</v>
      </c>
      <c r="C118" s="20">
        <v>51225030</v>
      </c>
      <c r="D118" t="s">
        <v>4192</v>
      </c>
      <c r="E118" s="19">
        <v>0</v>
      </c>
      <c r="F118" s="19">
        <f>VLOOKUP(C118,'[2]instappers U-OV'!$A$4:$G$1453,7,FALSE)</f>
        <v>350.77272727272725</v>
      </c>
      <c r="G118" s="19">
        <f t="shared" si="1"/>
        <v>350.77272727272725</v>
      </c>
    </row>
    <row r="119" spans="1:7" hidden="1" x14ac:dyDescent="0.3">
      <c r="A119" t="s">
        <v>843</v>
      </c>
      <c r="B119" t="s">
        <v>2814</v>
      </c>
      <c r="C119" s="20">
        <v>50006860</v>
      </c>
      <c r="D119" t="s">
        <v>2813</v>
      </c>
      <c r="E119" s="19">
        <v>0</v>
      </c>
      <c r="F119" s="19">
        <f>VLOOKUP(C119,'[2]instappers U-OV'!$A$4:$G$1453,7,FALSE)</f>
        <v>345.36363636363637</v>
      </c>
      <c r="G119" s="19">
        <f t="shared" si="1"/>
        <v>345.36363636363637</v>
      </c>
    </row>
    <row r="120" spans="1:7" hidden="1" x14ac:dyDescent="0.3">
      <c r="A120" t="s">
        <v>843</v>
      </c>
      <c r="B120" t="s">
        <v>3439</v>
      </c>
      <c r="C120" s="20">
        <v>50001210</v>
      </c>
      <c r="D120" t="s">
        <v>3440</v>
      </c>
      <c r="E120" s="19">
        <v>0</v>
      </c>
      <c r="F120" s="19">
        <f>VLOOKUP(C120,'[2]instappers U-OV'!$A$4:$G$1453,7,FALSE)</f>
        <v>343.18181818181819</v>
      </c>
      <c r="G120" s="19">
        <f t="shared" si="1"/>
        <v>343.18181818181819</v>
      </c>
    </row>
    <row r="121" spans="1:7" hidden="1" x14ac:dyDescent="0.3">
      <c r="A121" t="s">
        <v>843</v>
      </c>
      <c r="B121" t="s">
        <v>12</v>
      </c>
      <c r="C121" s="20">
        <v>50100060</v>
      </c>
      <c r="D121" t="s">
        <v>13</v>
      </c>
      <c r="E121" s="19">
        <f>VLOOKUP(C121,'[2]Instappers Syntus'!$B$2:$F$1794,5,FALSE)</f>
        <v>84.36363636363636</v>
      </c>
      <c r="F121" s="19">
        <f>VLOOKUP(C121,'[2]instappers U-OV'!$A$4:$G$1453,7,FALSE)</f>
        <v>258.22727272727275</v>
      </c>
      <c r="G121" s="19">
        <f t="shared" si="1"/>
        <v>342.59090909090912</v>
      </c>
    </row>
    <row r="122" spans="1:7" hidden="1" x14ac:dyDescent="0.3">
      <c r="A122" t="s">
        <v>843</v>
      </c>
      <c r="B122" t="s">
        <v>3974</v>
      </c>
      <c r="C122" s="20">
        <v>59150460</v>
      </c>
      <c r="D122" t="s">
        <v>3975</v>
      </c>
      <c r="E122" s="19">
        <v>0</v>
      </c>
      <c r="F122" s="19">
        <f>VLOOKUP(C122,'[2]instappers U-OV'!$A$4:$G$1453,7,FALSE)</f>
        <v>336.81818181818181</v>
      </c>
      <c r="G122" s="19">
        <f t="shared" si="1"/>
        <v>336.81818181818181</v>
      </c>
    </row>
    <row r="123" spans="1:7" hidden="1" x14ac:dyDescent="0.3">
      <c r="A123" t="s">
        <v>843</v>
      </c>
      <c r="B123" t="s">
        <v>3870</v>
      </c>
      <c r="C123" s="20">
        <v>50002540</v>
      </c>
      <c r="D123" t="s">
        <v>3869</v>
      </c>
      <c r="E123" s="19">
        <v>0</v>
      </c>
      <c r="F123" s="19">
        <f>VLOOKUP(C123,'[2]instappers U-OV'!$A$4:$G$1453,7,FALSE)</f>
        <v>336.45454545454544</v>
      </c>
      <c r="G123" s="19">
        <f t="shared" si="1"/>
        <v>336.45454545454544</v>
      </c>
    </row>
    <row r="124" spans="1:7" hidden="1" x14ac:dyDescent="0.3">
      <c r="A124" t="s">
        <v>843</v>
      </c>
      <c r="B124" t="s">
        <v>4371</v>
      </c>
      <c r="C124" s="20">
        <v>50200940</v>
      </c>
      <c r="D124" t="s">
        <v>4372</v>
      </c>
      <c r="E124" s="19">
        <f>VLOOKUP(C124,'[2]Instappers Syntus'!$B$2:$F$1794,5,FALSE)</f>
        <v>151.63636363636363</v>
      </c>
      <c r="F124" s="19">
        <f>VLOOKUP(C124,'[2]instappers U-OV'!$A$4:$G$1453,7,FALSE)</f>
        <v>176.04545454545453</v>
      </c>
      <c r="G124" s="19">
        <f t="shared" si="1"/>
        <v>327.68181818181813</v>
      </c>
    </row>
    <row r="125" spans="1:7" hidden="1" x14ac:dyDescent="0.3">
      <c r="A125" t="s">
        <v>843</v>
      </c>
      <c r="B125" t="s">
        <v>2965</v>
      </c>
      <c r="C125" s="20">
        <v>50101040</v>
      </c>
      <c r="D125" t="s">
        <v>2964</v>
      </c>
      <c r="E125" s="19">
        <v>0</v>
      </c>
      <c r="F125" s="19">
        <f>VLOOKUP(C125,'[2]instappers U-OV'!$A$4:$G$1453,7,FALSE)</f>
        <v>326.13636363636363</v>
      </c>
      <c r="G125" s="19">
        <f t="shared" si="1"/>
        <v>326.13636363636363</v>
      </c>
    </row>
    <row r="126" spans="1:7" hidden="1" x14ac:dyDescent="0.3">
      <c r="A126" t="s">
        <v>843</v>
      </c>
      <c r="B126" t="s">
        <v>1090</v>
      </c>
      <c r="C126" s="20">
        <v>50400130</v>
      </c>
      <c r="D126" t="s">
        <v>1003</v>
      </c>
      <c r="E126" s="19">
        <f>VLOOKUP(C126,'[2]Instappers Syntus'!$B$2:$F$1794,5,FALSE)</f>
        <v>322.72727272727275</v>
      </c>
      <c r="F126" s="19">
        <f>VLOOKUP(C126,'[2]instappers U-OV'!$A$4:$G$1453,7,FALSE)</f>
        <v>1.0909090909090908</v>
      </c>
      <c r="G126" s="19">
        <f t="shared" si="1"/>
        <v>323.81818181818181</v>
      </c>
    </row>
    <row r="127" spans="1:7" hidden="1" x14ac:dyDescent="0.3">
      <c r="A127" t="s">
        <v>843</v>
      </c>
      <c r="B127" t="s">
        <v>4143</v>
      </c>
      <c r="C127" s="20">
        <v>50008090</v>
      </c>
      <c r="D127" t="s">
        <v>4141</v>
      </c>
      <c r="E127" s="19">
        <v>0</v>
      </c>
      <c r="F127" s="19">
        <f>VLOOKUP(C127,'[2]instappers U-OV'!$A$4:$G$1453,7,FALSE)</f>
        <v>323.40909090909093</v>
      </c>
      <c r="G127" s="19">
        <f t="shared" si="1"/>
        <v>323.40909090909093</v>
      </c>
    </row>
    <row r="128" spans="1:7" hidden="1" x14ac:dyDescent="0.3">
      <c r="A128" t="s">
        <v>843</v>
      </c>
      <c r="B128" t="s">
        <v>4195</v>
      </c>
      <c r="C128" s="20">
        <v>51225040</v>
      </c>
      <c r="D128" t="s">
        <v>4192</v>
      </c>
      <c r="E128" s="19">
        <v>0</v>
      </c>
      <c r="F128" s="19">
        <f>VLOOKUP(C128,'[2]instappers U-OV'!$A$4:$G$1453,7,FALSE)</f>
        <v>311.63636363636363</v>
      </c>
      <c r="G128" s="19">
        <f t="shared" si="1"/>
        <v>311.63636363636363</v>
      </c>
    </row>
    <row r="129" spans="1:7" hidden="1" x14ac:dyDescent="0.3">
      <c r="A129" t="s">
        <v>843</v>
      </c>
      <c r="B129" t="s">
        <v>3832</v>
      </c>
      <c r="C129" s="20">
        <v>59150790</v>
      </c>
      <c r="D129" t="s">
        <v>3833</v>
      </c>
      <c r="E129" s="19">
        <v>0</v>
      </c>
      <c r="F129" s="19">
        <f>VLOOKUP(C129,'[2]instappers U-OV'!$A$4:$G$1453,7,FALSE)</f>
        <v>311.5</v>
      </c>
      <c r="G129" s="19">
        <f t="shared" si="1"/>
        <v>311.5</v>
      </c>
    </row>
    <row r="130" spans="1:7" hidden="1" x14ac:dyDescent="0.3">
      <c r="A130" t="s">
        <v>843</v>
      </c>
      <c r="B130" t="s">
        <v>4641</v>
      </c>
      <c r="C130" s="20">
        <v>50000129</v>
      </c>
      <c r="D130" t="s">
        <v>4632</v>
      </c>
      <c r="E130" s="19">
        <v>0</v>
      </c>
      <c r="F130" s="19">
        <f>VLOOKUP(C130,'[2]instappers U-OV'!$A$4:$G$1453,7,FALSE)</f>
        <v>311</v>
      </c>
      <c r="G130" s="19">
        <f t="shared" ref="G130:G193" si="2">E130+F130</f>
        <v>311</v>
      </c>
    </row>
    <row r="131" spans="1:7" hidden="1" x14ac:dyDescent="0.3">
      <c r="A131" t="s">
        <v>843</v>
      </c>
      <c r="B131" t="s">
        <v>3862</v>
      </c>
      <c r="C131" s="20">
        <v>50001470</v>
      </c>
      <c r="D131" t="s">
        <v>3863</v>
      </c>
      <c r="E131" s="19">
        <v>0</v>
      </c>
      <c r="F131" s="19">
        <f>VLOOKUP(C131,'[2]instappers U-OV'!$A$4:$G$1453,7,FALSE)</f>
        <v>307.36363636363637</v>
      </c>
      <c r="G131" s="19">
        <f t="shared" si="2"/>
        <v>307.36363636363637</v>
      </c>
    </row>
    <row r="132" spans="1:7" hidden="1" x14ac:dyDescent="0.3">
      <c r="A132" t="s">
        <v>843</v>
      </c>
      <c r="B132" t="s">
        <v>3977</v>
      </c>
      <c r="C132" s="20">
        <v>50007490</v>
      </c>
      <c r="D132" t="s">
        <v>3978</v>
      </c>
      <c r="E132" s="19">
        <v>0</v>
      </c>
      <c r="F132" s="19">
        <f>VLOOKUP(C132,'[2]instappers U-OV'!$A$4:$G$1453,7,FALSE)</f>
        <v>307.04545454545456</v>
      </c>
      <c r="G132" s="19">
        <f t="shared" si="2"/>
        <v>307.04545454545456</v>
      </c>
    </row>
    <row r="133" spans="1:7" hidden="1" x14ac:dyDescent="0.3">
      <c r="A133" t="s">
        <v>843</v>
      </c>
      <c r="B133" t="s">
        <v>4384</v>
      </c>
      <c r="C133" s="20">
        <v>50002129</v>
      </c>
      <c r="D133" t="s">
        <v>4381</v>
      </c>
      <c r="E133" s="19">
        <v>0</v>
      </c>
      <c r="F133" s="19">
        <f>VLOOKUP(C133,'[2]instappers U-OV'!$A$4:$G$1453,7,FALSE)</f>
        <v>305.13636363636363</v>
      </c>
      <c r="G133" s="19">
        <f t="shared" si="2"/>
        <v>305.13636363636363</v>
      </c>
    </row>
    <row r="134" spans="1:7" hidden="1" x14ac:dyDescent="0.3">
      <c r="A134" t="s">
        <v>843</v>
      </c>
      <c r="B134" t="s">
        <v>2271</v>
      </c>
      <c r="C134" s="20">
        <v>58542090</v>
      </c>
      <c r="D134" t="s">
        <v>1003</v>
      </c>
      <c r="E134" s="19">
        <f>VLOOKUP(C134,'[2]Instappers Syntus'!$B$2:$F$1794,5,FALSE)</f>
        <v>298.40909090909093</v>
      </c>
      <c r="F134" s="19">
        <v>0</v>
      </c>
      <c r="G134" s="19">
        <f t="shared" si="2"/>
        <v>298.40909090909093</v>
      </c>
    </row>
    <row r="135" spans="1:7" hidden="1" x14ac:dyDescent="0.3">
      <c r="A135" t="s">
        <v>843</v>
      </c>
      <c r="B135" t="s">
        <v>4197</v>
      </c>
      <c r="C135" s="20">
        <v>51225060</v>
      </c>
      <c r="D135" t="s">
        <v>4192</v>
      </c>
      <c r="E135" s="19">
        <v>0</v>
      </c>
      <c r="F135" s="19">
        <f>VLOOKUP(C135,'[2]instappers U-OV'!$A$4:$G$1453,7,FALSE)</f>
        <v>297.68181818181819</v>
      </c>
      <c r="G135" s="19">
        <f t="shared" si="2"/>
        <v>297.68181818181819</v>
      </c>
    </row>
    <row r="136" spans="1:7" hidden="1" x14ac:dyDescent="0.3">
      <c r="A136" t="s">
        <v>843</v>
      </c>
      <c r="B136" t="s">
        <v>4153</v>
      </c>
      <c r="C136" s="20">
        <v>51112539</v>
      </c>
      <c r="D136" t="s">
        <v>4154</v>
      </c>
      <c r="E136" s="19">
        <v>0</v>
      </c>
      <c r="F136" s="19">
        <f>VLOOKUP(C136,'[2]instappers U-OV'!$A$4:$G$1453,7,FALSE)</f>
        <v>293.04545454545456</v>
      </c>
      <c r="G136" s="19">
        <f t="shared" si="2"/>
        <v>293.04545454545456</v>
      </c>
    </row>
    <row r="137" spans="1:7" hidden="1" x14ac:dyDescent="0.3">
      <c r="A137" t="s">
        <v>843</v>
      </c>
      <c r="B137" t="s">
        <v>3700</v>
      </c>
      <c r="C137" s="20">
        <v>51220140</v>
      </c>
      <c r="D137" t="s">
        <v>3701</v>
      </c>
      <c r="E137" s="19">
        <v>0</v>
      </c>
      <c r="F137" s="19">
        <f>VLOOKUP(C137,'[2]instappers U-OV'!$A$4:$G$1453,7,FALSE)</f>
        <v>291.90909090909093</v>
      </c>
      <c r="G137" s="19">
        <f t="shared" si="2"/>
        <v>291.90909090909093</v>
      </c>
    </row>
    <row r="138" spans="1:7" hidden="1" x14ac:dyDescent="0.3">
      <c r="A138" t="s">
        <v>843</v>
      </c>
      <c r="B138" t="s">
        <v>3808</v>
      </c>
      <c r="C138" s="20">
        <v>50003640</v>
      </c>
      <c r="D138" t="s">
        <v>3807</v>
      </c>
      <c r="E138" s="19">
        <v>0</v>
      </c>
      <c r="F138" s="19">
        <f>VLOOKUP(C138,'[2]instappers U-OV'!$A$4:$G$1453,7,FALSE)</f>
        <v>291.40909090909093</v>
      </c>
      <c r="G138" s="19">
        <f t="shared" si="2"/>
        <v>291.40909090909093</v>
      </c>
    </row>
    <row r="139" spans="1:7" hidden="1" x14ac:dyDescent="0.3">
      <c r="A139" t="s">
        <v>843</v>
      </c>
      <c r="B139" t="s">
        <v>4089</v>
      </c>
      <c r="C139" s="20">
        <v>50001090</v>
      </c>
      <c r="D139" t="s">
        <v>4088</v>
      </c>
      <c r="E139" s="19">
        <v>0</v>
      </c>
      <c r="F139" s="19">
        <f>VLOOKUP(C139,'[2]instappers U-OV'!$A$4:$G$1453,7,FALSE)</f>
        <v>290.27272727272725</v>
      </c>
      <c r="G139" s="19">
        <f t="shared" si="2"/>
        <v>290.27272727272725</v>
      </c>
    </row>
    <row r="140" spans="1:7" hidden="1" x14ac:dyDescent="0.3">
      <c r="A140" t="s">
        <v>843</v>
      </c>
      <c r="B140" t="s">
        <v>2710</v>
      </c>
      <c r="C140" s="20">
        <v>50006380</v>
      </c>
      <c r="D140" t="s">
        <v>2707</v>
      </c>
      <c r="E140" s="19">
        <v>0</v>
      </c>
      <c r="F140" s="19">
        <f>VLOOKUP(C140,'[2]instappers U-OV'!$A$4:$G$1453,7,FALSE)</f>
        <v>289.22727272727275</v>
      </c>
      <c r="G140" s="19">
        <f t="shared" si="2"/>
        <v>289.22727272727275</v>
      </c>
    </row>
    <row r="141" spans="1:7" hidden="1" x14ac:dyDescent="0.3">
      <c r="A141" t="s">
        <v>843</v>
      </c>
      <c r="B141" t="s">
        <v>4274</v>
      </c>
      <c r="C141" s="20">
        <v>59152050</v>
      </c>
      <c r="D141" t="s">
        <v>4275</v>
      </c>
      <c r="E141" s="19">
        <v>0</v>
      </c>
      <c r="F141" s="19">
        <f>VLOOKUP(C141,'[2]instappers U-OV'!$A$4:$G$1453,7,FALSE)</f>
        <v>286.86363636363637</v>
      </c>
      <c r="G141" s="19">
        <f t="shared" si="2"/>
        <v>286.86363636363637</v>
      </c>
    </row>
    <row r="142" spans="1:7" hidden="1" x14ac:dyDescent="0.3">
      <c r="A142" t="s">
        <v>843</v>
      </c>
      <c r="B142" t="s">
        <v>1717</v>
      </c>
      <c r="C142" s="20">
        <v>50690110</v>
      </c>
      <c r="D142" t="s">
        <v>1718</v>
      </c>
      <c r="E142" s="19">
        <f>VLOOKUP(C142,'[2]Instappers Syntus'!$B$2:$F$1794,5,FALSE)</f>
        <v>59.136363636363633</v>
      </c>
      <c r="F142" s="19">
        <f>VLOOKUP(C142,'[2]instappers U-OV'!$A$4:$G$1453,7,FALSE)</f>
        <v>226.18181818181819</v>
      </c>
      <c r="G142" s="19">
        <f t="shared" si="2"/>
        <v>285.31818181818181</v>
      </c>
    </row>
    <row r="143" spans="1:7" hidden="1" x14ac:dyDescent="0.3">
      <c r="A143" t="s">
        <v>843</v>
      </c>
      <c r="B143" t="s">
        <v>3849</v>
      </c>
      <c r="C143" s="20">
        <v>59140140</v>
      </c>
      <c r="D143" t="s">
        <v>3848</v>
      </c>
      <c r="E143" s="19">
        <v>0</v>
      </c>
      <c r="F143" s="19">
        <f>VLOOKUP(C143,'[2]instappers U-OV'!$A$4:$G$1453,7,FALSE)</f>
        <v>285</v>
      </c>
      <c r="G143" s="19">
        <f t="shared" si="2"/>
        <v>285</v>
      </c>
    </row>
    <row r="144" spans="1:7" hidden="1" x14ac:dyDescent="0.3">
      <c r="A144" t="s">
        <v>843</v>
      </c>
      <c r="B144" t="s">
        <v>4480</v>
      </c>
      <c r="C144" s="20">
        <v>50000480</v>
      </c>
      <c r="D144" t="s">
        <v>4479</v>
      </c>
      <c r="E144" s="19">
        <f>VLOOKUP(C144,'[2]Instappers Syntus'!$B$2:$F$1794,5,FALSE)</f>
        <v>56.31818181818182</v>
      </c>
      <c r="F144" s="19">
        <f>VLOOKUP(C144,'[2]instappers U-OV'!$A$4:$G$1453,7,FALSE)</f>
        <v>228.04545454545453</v>
      </c>
      <c r="G144" s="19">
        <f t="shared" si="2"/>
        <v>284.36363636363637</v>
      </c>
    </row>
    <row r="145" spans="1:7" hidden="1" x14ac:dyDescent="0.3">
      <c r="A145" t="s">
        <v>843</v>
      </c>
      <c r="B145" t="s">
        <v>3580</v>
      </c>
      <c r="C145" s="20">
        <v>59151280</v>
      </c>
      <c r="D145" t="s">
        <v>3579</v>
      </c>
      <c r="E145" s="19">
        <v>0</v>
      </c>
      <c r="F145" s="19">
        <f>VLOOKUP(C145,'[2]instappers U-OV'!$A$4:$G$1453,7,FALSE)</f>
        <v>282.95454545454544</v>
      </c>
      <c r="G145" s="19">
        <f t="shared" si="2"/>
        <v>282.95454545454544</v>
      </c>
    </row>
    <row r="146" spans="1:7" hidden="1" x14ac:dyDescent="0.3">
      <c r="A146" t="s">
        <v>843</v>
      </c>
      <c r="B146" t="s">
        <v>3729</v>
      </c>
      <c r="C146" s="20">
        <v>59150340</v>
      </c>
      <c r="D146" t="s">
        <v>3728</v>
      </c>
      <c r="E146" s="19">
        <f>VLOOKUP(C146,'[2]Instappers Syntus'!$B$2:$F$1794,5,FALSE)</f>
        <v>64.181818181818187</v>
      </c>
      <c r="F146" s="19">
        <f>VLOOKUP(C146,'[2]instappers U-OV'!$A$4:$G$1453,7,FALSE)</f>
        <v>201.40909090909091</v>
      </c>
      <c r="G146" s="19">
        <f t="shared" si="2"/>
        <v>265.59090909090912</v>
      </c>
    </row>
    <row r="147" spans="1:7" hidden="1" x14ac:dyDescent="0.3">
      <c r="A147" t="s">
        <v>843</v>
      </c>
      <c r="B147" t="s">
        <v>26</v>
      </c>
      <c r="C147" s="20">
        <v>51410130</v>
      </c>
      <c r="D147" t="s">
        <v>27</v>
      </c>
      <c r="E147" s="19">
        <f>VLOOKUP(C147,'[2]Instappers Syntus'!$B$2:$F$1794,5,FALSE)</f>
        <v>265.27272727272725</v>
      </c>
      <c r="F147" s="19">
        <v>0</v>
      </c>
      <c r="G147" s="19">
        <f t="shared" si="2"/>
        <v>265.27272727272725</v>
      </c>
    </row>
    <row r="148" spans="1:7" hidden="1" x14ac:dyDescent="0.3">
      <c r="A148" t="s">
        <v>843</v>
      </c>
      <c r="B148" t="s">
        <v>4147</v>
      </c>
      <c r="C148" s="20">
        <v>50001270</v>
      </c>
      <c r="D148" t="s">
        <v>4148</v>
      </c>
      <c r="E148" s="19">
        <v>0</v>
      </c>
      <c r="F148" s="19">
        <f>VLOOKUP(C148,'[2]instappers U-OV'!$A$4:$G$1453,7,FALSE)</f>
        <v>260.86363636363637</v>
      </c>
      <c r="G148" s="19">
        <f t="shared" si="2"/>
        <v>260.86363636363637</v>
      </c>
    </row>
    <row r="149" spans="1:7" hidden="1" x14ac:dyDescent="0.3">
      <c r="A149" t="s">
        <v>843</v>
      </c>
      <c r="B149" t="s">
        <v>1502</v>
      </c>
      <c r="C149" s="20">
        <v>50510050</v>
      </c>
      <c r="D149" t="s">
        <v>1501</v>
      </c>
      <c r="E149" s="19">
        <f>VLOOKUP(C149,'[2]Instappers Syntus'!$B$2:$F$1794,5,FALSE)</f>
        <v>260.81818181818181</v>
      </c>
      <c r="F149" s="19">
        <v>0</v>
      </c>
      <c r="G149" s="19">
        <f t="shared" si="2"/>
        <v>260.81818181818181</v>
      </c>
    </row>
    <row r="150" spans="1:7" hidden="1" x14ac:dyDescent="0.3">
      <c r="A150" t="s">
        <v>843</v>
      </c>
      <c r="B150" t="s">
        <v>3922</v>
      </c>
      <c r="C150" s="20">
        <v>50002290</v>
      </c>
      <c r="D150" t="s">
        <v>3923</v>
      </c>
      <c r="E150" s="19">
        <v>0</v>
      </c>
      <c r="F150" s="19">
        <f>VLOOKUP(C150,'[2]instappers U-OV'!$A$4:$G$1453,7,FALSE)</f>
        <v>260.77272727272725</v>
      </c>
      <c r="G150" s="19">
        <f t="shared" si="2"/>
        <v>260.77272727272725</v>
      </c>
    </row>
    <row r="151" spans="1:7" hidden="1" x14ac:dyDescent="0.3">
      <c r="A151" t="s">
        <v>843</v>
      </c>
      <c r="B151" t="s">
        <v>1707</v>
      </c>
      <c r="C151" s="20">
        <v>50690020</v>
      </c>
      <c r="D151" t="s">
        <v>1708</v>
      </c>
      <c r="E151" s="19">
        <f>VLOOKUP(C151,'[2]Instappers Syntus'!$B$2:$F$1794,5,FALSE)</f>
        <v>53.772727272727273</v>
      </c>
      <c r="F151" s="19">
        <f>VLOOKUP(C151,'[2]instappers U-OV'!$A$4:$G$1453,7,FALSE)</f>
        <v>204.68181818181819</v>
      </c>
      <c r="G151" s="19">
        <f t="shared" si="2"/>
        <v>258.45454545454544</v>
      </c>
    </row>
    <row r="152" spans="1:7" hidden="1" x14ac:dyDescent="0.3">
      <c r="A152" t="s">
        <v>843</v>
      </c>
      <c r="B152" t="s">
        <v>3436</v>
      </c>
      <c r="C152" s="20">
        <v>50003790</v>
      </c>
      <c r="D152" t="s">
        <v>3437</v>
      </c>
      <c r="E152" s="19">
        <f>VLOOKUP(C152,'[2]Instappers Syntus'!$B$2:$F$1794,5,FALSE)</f>
        <v>256.13636363636363</v>
      </c>
      <c r="F152" s="19">
        <f>VLOOKUP(C152,'[2]instappers U-OV'!$A$4:$G$1453,7,FALSE)</f>
        <v>2.0454545454545454</v>
      </c>
      <c r="G152" s="19">
        <f t="shared" si="2"/>
        <v>258.18181818181819</v>
      </c>
    </row>
    <row r="153" spans="1:7" x14ac:dyDescent="0.3">
      <c r="A153" t="s">
        <v>843</v>
      </c>
      <c r="B153" t="s">
        <v>4859</v>
      </c>
      <c r="C153">
        <v>50203004</v>
      </c>
      <c r="D153" t="s">
        <v>4860</v>
      </c>
      <c r="E153" s="19">
        <f>VLOOKUP(C153,'[2]Instappers Syntus'!$B$2:$F$1794,5,FALSE)</f>
        <v>192.77272727272728</v>
      </c>
      <c r="F153" s="19">
        <f>VLOOKUP(C153,'[2]instappers U-OV'!$A$4:$G$1453,7,FALSE)</f>
        <v>63.18181818181818</v>
      </c>
      <c r="G153" s="19">
        <f t="shared" si="2"/>
        <v>255.95454545454547</v>
      </c>
    </row>
    <row r="154" spans="1:7" hidden="1" x14ac:dyDescent="0.3">
      <c r="A154" t="s">
        <v>843</v>
      </c>
      <c r="B154" t="s">
        <v>4662</v>
      </c>
      <c r="C154" s="20">
        <v>50003002</v>
      </c>
      <c r="D154" t="s">
        <v>2893</v>
      </c>
      <c r="E154" s="19">
        <v>0</v>
      </c>
      <c r="F154" s="19">
        <f>VLOOKUP(C154,'[2]instappers U-OV'!$A$4:$G$1453,7,FALSE)</f>
        <v>253.95454545454547</v>
      </c>
      <c r="G154" s="19">
        <f t="shared" si="2"/>
        <v>253.95454545454547</v>
      </c>
    </row>
    <row r="155" spans="1:7" hidden="1" x14ac:dyDescent="0.3">
      <c r="A155" t="s">
        <v>843</v>
      </c>
      <c r="B155" t="s">
        <v>1414</v>
      </c>
      <c r="C155" s="20">
        <v>50429440</v>
      </c>
      <c r="D155" t="s">
        <v>1217</v>
      </c>
      <c r="E155" s="19">
        <f>VLOOKUP(C155,'[2]Instappers Syntus'!$B$2:$F$1794,5,FALSE)</f>
        <v>253.45454545454547</v>
      </c>
      <c r="F155" s="19">
        <v>0</v>
      </c>
      <c r="G155" s="19">
        <f t="shared" si="2"/>
        <v>253.45454545454547</v>
      </c>
    </row>
    <row r="156" spans="1:7" x14ac:dyDescent="0.3">
      <c r="A156" t="s">
        <v>843</v>
      </c>
      <c r="B156" t="s">
        <v>2431</v>
      </c>
      <c r="C156" s="20">
        <v>59520252</v>
      </c>
      <c r="D156" t="s">
        <v>2429</v>
      </c>
      <c r="E156" s="19">
        <f>VLOOKUP(C156,'[2]Instappers Syntus'!$B$2:$F$1794,5,FALSE)</f>
        <v>250.95454545454547</v>
      </c>
      <c r="F156" s="19">
        <v>0</v>
      </c>
      <c r="G156" s="19">
        <f t="shared" si="2"/>
        <v>250.95454545454547</v>
      </c>
    </row>
    <row r="157" spans="1:7" hidden="1" x14ac:dyDescent="0.3">
      <c r="A157" t="s">
        <v>843</v>
      </c>
      <c r="B157" t="s">
        <v>4255</v>
      </c>
      <c r="C157" s="20">
        <v>50001010</v>
      </c>
      <c r="D157" t="s">
        <v>4254</v>
      </c>
      <c r="E157" s="19">
        <v>0</v>
      </c>
      <c r="F157" s="19">
        <f>VLOOKUP(C157,'[2]instappers U-OV'!$A$4:$G$1453,7,FALSE)</f>
        <v>250.72727272727272</v>
      </c>
      <c r="G157" s="19">
        <f t="shared" si="2"/>
        <v>250.72727272727272</v>
      </c>
    </row>
    <row r="158" spans="1:7" hidden="1" x14ac:dyDescent="0.3">
      <c r="A158" t="s">
        <v>843</v>
      </c>
      <c r="B158" t="s">
        <v>4271</v>
      </c>
      <c r="C158" s="20">
        <v>59150300</v>
      </c>
      <c r="D158" t="s">
        <v>4272</v>
      </c>
      <c r="E158" s="19">
        <f>VLOOKUP(C158,'[2]Instappers Syntus'!$B$2:$F$1794,5,FALSE)</f>
        <v>58.5</v>
      </c>
      <c r="F158" s="19">
        <f>VLOOKUP(C158,'[2]instappers U-OV'!$A$4:$G$1453,7,FALSE)</f>
        <v>191.54545454545453</v>
      </c>
      <c r="G158" s="19">
        <f t="shared" si="2"/>
        <v>250.04545454545453</v>
      </c>
    </row>
    <row r="159" spans="1:7" hidden="1" x14ac:dyDescent="0.3">
      <c r="A159" t="s">
        <v>843</v>
      </c>
      <c r="B159" t="s">
        <v>3636</v>
      </c>
      <c r="C159" s="20">
        <v>50006840</v>
      </c>
      <c r="D159" t="s">
        <v>3635</v>
      </c>
      <c r="E159" s="19">
        <v>0</v>
      </c>
      <c r="F159" s="19">
        <f>VLOOKUP(C159,'[2]instappers U-OV'!$A$4:$G$1453,7,FALSE)</f>
        <v>249</v>
      </c>
      <c r="G159" s="19">
        <f t="shared" si="2"/>
        <v>249</v>
      </c>
    </row>
    <row r="160" spans="1:7" hidden="1" x14ac:dyDescent="0.3">
      <c r="A160" t="s">
        <v>843</v>
      </c>
      <c r="B160" t="s">
        <v>4709</v>
      </c>
      <c r="C160" s="20">
        <v>50527010</v>
      </c>
      <c r="D160" t="s">
        <v>4710</v>
      </c>
      <c r="E160" s="19">
        <f>VLOOKUP(C160,'[2]Instappers Syntus'!$B$2:$F$1794,5,FALSE)</f>
        <v>247.27272727272728</v>
      </c>
      <c r="F160" s="19">
        <v>0</v>
      </c>
      <c r="G160" s="19">
        <f t="shared" si="2"/>
        <v>247.27272727272728</v>
      </c>
    </row>
    <row r="161" spans="1:7" hidden="1" x14ac:dyDescent="0.3">
      <c r="A161" t="s">
        <v>843</v>
      </c>
      <c r="B161" t="s">
        <v>4532</v>
      </c>
      <c r="C161" s="20">
        <v>50001810</v>
      </c>
      <c r="D161" t="s">
        <v>4533</v>
      </c>
      <c r="E161" s="19">
        <v>0</v>
      </c>
      <c r="F161" s="19">
        <f>VLOOKUP(C161,'[2]instappers U-OV'!$A$4:$G$1453,7,FALSE)</f>
        <v>243.45454545454547</v>
      </c>
      <c r="G161" s="19">
        <f t="shared" si="2"/>
        <v>243.45454545454547</v>
      </c>
    </row>
    <row r="162" spans="1:7" hidden="1" x14ac:dyDescent="0.3">
      <c r="A162" t="s">
        <v>843</v>
      </c>
      <c r="B162" t="s">
        <v>1712</v>
      </c>
      <c r="C162" s="20">
        <v>50690060</v>
      </c>
      <c r="D162" t="s">
        <v>1713</v>
      </c>
      <c r="E162" s="19">
        <f>VLOOKUP(C162,'[2]Instappers Syntus'!$B$2:$F$1794,5,FALSE)</f>
        <v>45.636363636363633</v>
      </c>
      <c r="F162" s="19">
        <f>VLOOKUP(C162,'[2]instappers U-OV'!$A$4:$G$1453,7,FALSE)</f>
        <v>197.72727272727272</v>
      </c>
      <c r="G162" s="19">
        <f t="shared" si="2"/>
        <v>243.36363636363635</v>
      </c>
    </row>
    <row r="163" spans="1:7" hidden="1" x14ac:dyDescent="0.3">
      <c r="A163" t="s">
        <v>843</v>
      </c>
      <c r="B163" t="s">
        <v>1361</v>
      </c>
      <c r="C163" s="20">
        <v>50422570</v>
      </c>
      <c r="D163" t="s">
        <v>1288</v>
      </c>
      <c r="E163" s="19">
        <f>VLOOKUP(C163,'[2]Instappers Syntus'!$B$2:$F$1794,5,FALSE)</f>
        <v>242.22727272727272</v>
      </c>
      <c r="F163" s="19">
        <v>0</v>
      </c>
      <c r="G163" s="19">
        <f t="shared" si="2"/>
        <v>242.22727272727272</v>
      </c>
    </row>
    <row r="164" spans="1:7" hidden="1" x14ac:dyDescent="0.3">
      <c r="A164" t="s">
        <v>843</v>
      </c>
      <c r="B164" t="s">
        <v>2762</v>
      </c>
      <c r="C164" s="20">
        <v>51110460</v>
      </c>
      <c r="D164" t="s">
        <v>2761</v>
      </c>
      <c r="E164" s="19">
        <f>VLOOKUP(C164,'[2]Instappers Syntus'!$B$2:$F$1794,5,FALSE)</f>
        <v>37.590909090909093</v>
      </c>
      <c r="F164" s="19">
        <f>VLOOKUP(C164,'[2]instappers U-OV'!$A$4:$G$1453,7,FALSE)</f>
        <v>203.90909090909091</v>
      </c>
      <c r="G164" s="19">
        <f t="shared" si="2"/>
        <v>241.5</v>
      </c>
    </row>
    <row r="165" spans="1:7" hidden="1" x14ac:dyDescent="0.3">
      <c r="A165" t="s">
        <v>843</v>
      </c>
      <c r="B165" t="s">
        <v>3788</v>
      </c>
      <c r="C165" s="20">
        <v>51220440</v>
      </c>
      <c r="D165" t="s">
        <v>3787</v>
      </c>
      <c r="E165" s="19">
        <v>0</v>
      </c>
      <c r="F165" s="19">
        <f>VLOOKUP(C165,'[2]instappers U-OV'!$A$4:$G$1453,7,FALSE)</f>
        <v>241.13636363636363</v>
      </c>
      <c r="G165" s="19">
        <f t="shared" si="2"/>
        <v>241.13636363636363</v>
      </c>
    </row>
    <row r="166" spans="1:7" hidden="1" x14ac:dyDescent="0.3">
      <c r="A166" t="s">
        <v>843</v>
      </c>
      <c r="B166" t="s">
        <v>4311</v>
      </c>
      <c r="C166" s="20">
        <v>50001360</v>
      </c>
      <c r="D166" t="s">
        <v>4310</v>
      </c>
      <c r="E166" s="19">
        <v>0</v>
      </c>
      <c r="F166" s="19">
        <f>VLOOKUP(C166,'[2]instappers U-OV'!$A$4:$G$1453,7,FALSE)</f>
        <v>239</v>
      </c>
      <c r="G166" s="19">
        <f t="shared" si="2"/>
        <v>239</v>
      </c>
    </row>
    <row r="167" spans="1:7" x14ac:dyDescent="0.3">
      <c r="A167" t="s">
        <v>843</v>
      </c>
      <c r="B167" t="s">
        <v>4235</v>
      </c>
      <c r="C167" s="20">
        <v>50002193</v>
      </c>
      <c r="D167" t="s">
        <v>4234</v>
      </c>
      <c r="E167" s="19">
        <v>0</v>
      </c>
      <c r="F167" s="19">
        <f>VLOOKUP(C167,'[2]instappers U-OV'!$A$4:$G$1453,7,FALSE)</f>
        <v>238.36363636363637</v>
      </c>
      <c r="G167" s="19">
        <f t="shared" si="2"/>
        <v>238.36363636363637</v>
      </c>
    </row>
    <row r="168" spans="1:7" hidden="1" x14ac:dyDescent="0.3">
      <c r="A168" t="s">
        <v>843</v>
      </c>
      <c r="B168" t="s">
        <v>2905</v>
      </c>
      <c r="C168" s="20">
        <v>51111280</v>
      </c>
      <c r="D168" t="s">
        <v>2906</v>
      </c>
      <c r="E168" s="19">
        <f>VLOOKUP(C168,'[2]Instappers Syntus'!$B$2:$F$1794,5,FALSE)</f>
        <v>33.136363636363633</v>
      </c>
      <c r="F168" s="19">
        <f>VLOOKUP(C168,'[2]instappers U-OV'!$A$4:$G$1453,7,FALSE)</f>
        <v>204.36363636363637</v>
      </c>
      <c r="G168" s="19">
        <f t="shared" si="2"/>
        <v>237.5</v>
      </c>
    </row>
    <row r="169" spans="1:7" hidden="1" x14ac:dyDescent="0.3">
      <c r="A169" t="s">
        <v>843</v>
      </c>
      <c r="B169" t="s">
        <v>4439</v>
      </c>
      <c r="C169" s="20">
        <v>50000190</v>
      </c>
      <c r="D169" t="s">
        <v>4438</v>
      </c>
      <c r="E169" s="19">
        <f>VLOOKUP(C169,'[2]Instappers Syntus'!$B$2:$F$1794,5,FALSE)</f>
        <v>1.5454545454545454</v>
      </c>
      <c r="F169" s="19">
        <f>VLOOKUP(C169,'[2]instappers U-OV'!$A$4:$G$1453,7,FALSE)</f>
        <v>234.63636363636363</v>
      </c>
      <c r="G169" s="19">
        <f t="shared" si="2"/>
        <v>236.18181818181816</v>
      </c>
    </row>
    <row r="170" spans="1:7" hidden="1" x14ac:dyDescent="0.3">
      <c r="A170" t="s">
        <v>843</v>
      </c>
      <c r="B170" t="s">
        <v>3677</v>
      </c>
      <c r="C170" s="20">
        <v>51110110</v>
      </c>
      <c r="D170" t="s">
        <v>3676</v>
      </c>
      <c r="E170" s="19">
        <f>VLOOKUP(C170,'[2]Instappers Syntus'!$B$2:$F$1794,5,FALSE)</f>
        <v>128.22727272727272</v>
      </c>
      <c r="F170" s="19">
        <f>VLOOKUP(C170,'[2]instappers U-OV'!$A$4:$G$1453,7,FALSE)</f>
        <v>106.81818181818181</v>
      </c>
      <c r="G170" s="19">
        <f t="shared" si="2"/>
        <v>235.04545454545453</v>
      </c>
    </row>
    <row r="171" spans="1:7" hidden="1" x14ac:dyDescent="0.3">
      <c r="A171" t="s">
        <v>843</v>
      </c>
      <c r="B171" t="s">
        <v>4198</v>
      </c>
      <c r="C171" s="20">
        <v>51225070</v>
      </c>
      <c r="D171" t="s">
        <v>4192</v>
      </c>
      <c r="E171" s="19">
        <v>0</v>
      </c>
      <c r="F171" s="19">
        <f>VLOOKUP(C171,'[2]instappers U-OV'!$A$4:$G$1453,7,FALSE)</f>
        <v>233.90909090909091</v>
      </c>
      <c r="G171" s="19">
        <f t="shared" si="2"/>
        <v>233.90909090909091</v>
      </c>
    </row>
    <row r="172" spans="1:7" hidden="1" x14ac:dyDescent="0.3">
      <c r="A172" t="s">
        <v>843</v>
      </c>
      <c r="B172" t="s">
        <v>4294</v>
      </c>
      <c r="C172" s="20">
        <v>59151260</v>
      </c>
      <c r="D172" t="s">
        <v>4293</v>
      </c>
      <c r="E172" s="19">
        <v>0</v>
      </c>
      <c r="F172" s="19">
        <f>VLOOKUP(C172,'[2]instappers U-OV'!$A$4:$G$1453,7,FALSE)</f>
        <v>233.77272727272728</v>
      </c>
      <c r="G172" s="19">
        <f t="shared" si="2"/>
        <v>233.77272727272728</v>
      </c>
    </row>
    <row r="173" spans="1:7" hidden="1" x14ac:dyDescent="0.3">
      <c r="A173" t="s">
        <v>843</v>
      </c>
      <c r="B173" t="s">
        <v>3607</v>
      </c>
      <c r="C173" s="20">
        <v>50100180</v>
      </c>
      <c r="D173" t="s">
        <v>3606</v>
      </c>
      <c r="E173" s="19">
        <v>0</v>
      </c>
      <c r="F173" s="19">
        <f>VLOOKUP(C173,'[2]instappers U-OV'!$A$4:$G$1453,7,FALSE)</f>
        <v>231.90909090909091</v>
      </c>
      <c r="G173" s="19">
        <f t="shared" si="2"/>
        <v>231.90909090909091</v>
      </c>
    </row>
    <row r="174" spans="1:7" hidden="1" x14ac:dyDescent="0.3">
      <c r="A174" t="s">
        <v>843</v>
      </c>
      <c r="B174" t="s">
        <v>1025</v>
      </c>
      <c r="C174" s="20">
        <v>50300080</v>
      </c>
      <c r="D174" t="s">
        <v>1026</v>
      </c>
      <c r="E174" s="19">
        <f>VLOOKUP(C174,'[2]Instappers Syntus'!$B$2:$F$1794,5,FALSE)</f>
        <v>201.22727272727272</v>
      </c>
      <c r="F174" s="19">
        <f>VLOOKUP(C174,'[2]instappers U-OV'!$A$4:$G$1453,7,FALSE)</f>
        <v>30.363636363636363</v>
      </c>
      <c r="G174" s="19">
        <f t="shared" si="2"/>
        <v>231.59090909090909</v>
      </c>
    </row>
    <row r="175" spans="1:7" x14ac:dyDescent="0.3">
      <c r="A175" t="s">
        <v>843</v>
      </c>
      <c r="B175" t="s">
        <v>4236</v>
      </c>
      <c r="C175" s="20">
        <v>59150610</v>
      </c>
      <c r="D175" t="s">
        <v>4234</v>
      </c>
      <c r="E175" s="19">
        <v>0</v>
      </c>
      <c r="F175" s="19">
        <f>VLOOKUP(C175,'[2]instappers U-OV'!$A$4:$G$1453,7,FALSE)</f>
        <v>231.27272727272728</v>
      </c>
      <c r="G175" s="19">
        <f t="shared" si="2"/>
        <v>231.27272727272728</v>
      </c>
    </row>
    <row r="176" spans="1:7" hidden="1" x14ac:dyDescent="0.3">
      <c r="A176" t="s">
        <v>843</v>
      </c>
      <c r="B176" t="s">
        <v>2937</v>
      </c>
      <c r="C176" s="20">
        <v>50001730</v>
      </c>
      <c r="D176" t="s">
        <v>2938</v>
      </c>
      <c r="E176" s="19">
        <v>0</v>
      </c>
      <c r="F176" s="19">
        <f>VLOOKUP(C176,'[2]instappers U-OV'!$A$4:$G$1453,7,FALSE)</f>
        <v>230.77272727272728</v>
      </c>
      <c r="G176" s="19">
        <f t="shared" si="2"/>
        <v>230.77272727272728</v>
      </c>
    </row>
    <row r="177" spans="1:7" hidden="1" x14ac:dyDescent="0.3">
      <c r="A177" t="s">
        <v>843</v>
      </c>
      <c r="B177" t="s">
        <v>3266</v>
      </c>
      <c r="C177" s="20">
        <v>50000790</v>
      </c>
      <c r="D177" t="s">
        <v>3267</v>
      </c>
      <c r="E177" s="19">
        <v>0</v>
      </c>
      <c r="F177" s="19">
        <f>VLOOKUP(C177,'[2]instappers U-OV'!$A$4:$G$1453,7,FALSE)</f>
        <v>226.22727272727272</v>
      </c>
      <c r="G177" s="19">
        <f t="shared" si="2"/>
        <v>226.22727272727272</v>
      </c>
    </row>
    <row r="178" spans="1:7" hidden="1" x14ac:dyDescent="0.3">
      <c r="A178" t="s">
        <v>843</v>
      </c>
      <c r="B178" t="s">
        <v>2352</v>
      </c>
      <c r="C178" s="20">
        <v>59320100</v>
      </c>
      <c r="D178" t="s">
        <v>2351</v>
      </c>
      <c r="E178" s="19">
        <f>VLOOKUP(C178,'[2]Instappers Syntus'!$B$2:$F$1794,5,FALSE)</f>
        <v>225.95454545454547</v>
      </c>
      <c r="F178" s="19">
        <v>0</v>
      </c>
      <c r="G178" s="19">
        <f t="shared" si="2"/>
        <v>225.95454545454547</v>
      </c>
    </row>
    <row r="179" spans="1:7" hidden="1" x14ac:dyDescent="0.3">
      <c r="A179" t="s">
        <v>843</v>
      </c>
      <c r="B179" t="s">
        <v>4660</v>
      </c>
      <c r="C179" s="20">
        <v>50002360</v>
      </c>
      <c r="D179" t="s">
        <v>4659</v>
      </c>
      <c r="E179" s="19">
        <v>0</v>
      </c>
      <c r="F179" s="19">
        <f>VLOOKUP(C179,'[2]instappers U-OV'!$A$4:$G$1453,7,FALSE)</f>
        <v>225.72727272727272</v>
      </c>
      <c r="G179" s="19">
        <f t="shared" si="2"/>
        <v>225.72727272727272</v>
      </c>
    </row>
    <row r="180" spans="1:7" hidden="1" x14ac:dyDescent="0.3">
      <c r="A180" t="s">
        <v>843</v>
      </c>
      <c r="B180" t="s">
        <v>3226</v>
      </c>
      <c r="C180" s="20">
        <v>50200920</v>
      </c>
      <c r="D180" t="s">
        <v>3227</v>
      </c>
      <c r="E180" s="19">
        <f>VLOOKUP(C180,'[2]Instappers Syntus'!$B$2:$F$1794,5,FALSE)</f>
        <v>104.13636363636364</v>
      </c>
      <c r="F180" s="19">
        <f>VLOOKUP(C180,'[2]instappers U-OV'!$A$4:$G$1453,7,FALSE)</f>
        <v>121.40909090909091</v>
      </c>
      <c r="G180" s="19">
        <f t="shared" si="2"/>
        <v>225.54545454545456</v>
      </c>
    </row>
    <row r="181" spans="1:7" hidden="1" x14ac:dyDescent="0.3">
      <c r="A181" t="s">
        <v>843</v>
      </c>
      <c r="B181" t="s">
        <v>4199</v>
      </c>
      <c r="C181" s="20">
        <v>51225080</v>
      </c>
      <c r="D181" t="s">
        <v>4192</v>
      </c>
      <c r="E181" s="19">
        <f>VLOOKUP(C181,'[2]Instappers Syntus'!$B$2:$F$1794,5,FALSE)</f>
        <v>19.636363636363637</v>
      </c>
      <c r="F181" s="19">
        <f>VLOOKUP(C181,'[2]instappers U-OV'!$A$4:$G$1453,7,FALSE)</f>
        <v>205.18181818181819</v>
      </c>
      <c r="G181" s="19">
        <f t="shared" si="2"/>
        <v>224.81818181818181</v>
      </c>
    </row>
    <row r="182" spans="1:7" hidden="1" x14ac:dyDescent="0.3">
      <c r="A182" t="s">
        <v>843</v>
      </c>
      <c r="B182" t="s">
        <v>1332</v>
      </c>
      <c r="C182" s="20">
        <v>50422080</v>
      </c>
      <c r="D182" t="s">
        <v>1331</v>
      </c>
      <c r="E182" s="19">
        <f>VLOOKUP(C182,'[2]Instappers Syntus'!$B$2:$F$1794,5,FALSE)</f>
        <v>223.27272727272728</v>
      </c>
      <c r="F182" s="19">
        <v>0</v>
      </c>
      <c r="G182" s="19">
        <f t="shared" si="2"/>
        <v>223.27272727272728</v>
      </c>
    </row>
    <row r="183" spans="1:7" hidden="1" x14ac:dyDescent="0.3">
      <c r="A183" t="s">
        <v>843</v>
      </c>
      <c r="B183" t="s">
        <v>4531</v>
      </c>
      <c r="C183" s="20">
        <v>50006170</v>
      </c>
      <c r="D183" t="s">
        <v>4530</v>
      </c>
      <c r="E183" s="19">
        <v>0</v>
      </c>
      <c r="F183" s="19">
        <f>VLOOKUP(C183,'[2]instappers U-OV'!$A$4:$G$1453,7,FALSE)</f>
        <v>222.36363636363637</v>
      </c>
      <c r="G183" s="19">
        <f t="shared" si="2"/>
        <v>222.36363636363637</v>
      </c>
    </row>
    <row r="184" spans="1:7" hidden="1" x14ac:dyDescent="0.3">
      <c r="A184" t="s">
        <v>843</v>
      </c>
      <c r="B184" t="s">
        <v>1132</v>
      </c>
      <c r="C184" s="20">
        <v>50420100</v>
      </c>
      <c r="D184" t="s">
        <v>1133</v>
      </c>
      <c r="E184" s="19">
        <f>VLOOKUP(C184,'[2]Instappers Syntus'!$B$2:$F$1794,5,FALSE)</f>
        <v>218.90909090909091</v>
      </c>
      <c r="F184" s="19">
        <v>0</v>
      </c>
      <c r="G184" s="19">
        <f t="shared" si="2"/>
        <v>218.90909090909091</v>
      </c>
    </row>
    <row r="185" spans="1:7" hidden="1" x14ac:dyDescent="0.3">
      <c r="A185" t="s">
        <v>843</v>
      </c>
      <c r="B185" t="s">
        <v>2977</v>
      </c>
      <c r="C185" s="20">
        <v>51119800</v>
      </c>
      <c r="D185" t="s">
        <v>2978</v>
      </c>
      <c r="E185" s="19">
        <f>VLOOKUP(C185,'[2]Instappers Syntus'!$B$2:$F$1794,5,FALSE)</f>
        <v>85.13636363636364</v>
      </c>
      <c r="F185" s="19">
        <f>VLOOKUP(C185,'[2]instappers U-OV'!$A$4:$G$1453,7,FALSE)</f>
        <v>133</v>
      </c>
      <c r="G185" s="19">
        <f t="shared" si="2"/>
        <v>218.13636363636363</v>
      </c>
    </row>
    <row r="186" spans="1:7" x14ac:dyDescent="0.3">
      <c r="A186" t="s">
        <v>843</v>
      </c>
      <c r="B186" t="s">
        <v>4841</v>
      </c>
      <c r="C186">
        <v>50520232</v>
      </c>
      <c r="D186" t="s">
        <v>1180</v>
      </c>
      <c r="E186" s="19">
        <f>VLOOKUP(C186,'[2]Instappers Syntus'!$B$2:$F$1794,5,FALSE)</f>
        <v>217.68181818181819</v>
      </c>
      <c r="F186" s="19">
        <v>0</v>
      </c>
      <c r="G186" s="19">
        <f t="shared" si="2"/>
        <v>217.68181818181819</v>
      </c>
    </row>
    <row r="187" spans="1:7" hidden="1" x14ac:dyDescent="0.3">
      <c r="A187" t="s">
        <v>843</v>
      </c>
      <c r="B187" t="s">
        <v>1588</v>
      </c>
      <c r="C187" s="20">
        <v>50520630</v>
      </c>
      <c r="D187" t="s">
        <v>1589</v>
      </c>
      <c r="E187" s="19">
        <f>VLOOKUP(C187,'[2]Instappers Syntus'!$B$2:$F$1794,5,FALSE)</f>
        <v>216.86363636363637</v>
      </c>
      <c r="F187" s="19">
        <v>0</v>
      </c>
      <c r="G187" s="19">
        <f t="shared" si="2"/>
        <v>216.86363636363637</v>
      </c>
    </row>
    <row r="188" spans="1:7" hidden="1" x14ac:dyDescent="0.3">
      <c r="A188" t="s">
        <v>843</v>
      </c>
      <c r="B188" t="s">
        <v>4203</v>
      </c>
      <c r="C188" s="20">
        <v>51220720</v>
      </c>
      <c r="D188" t="s">
        <v>4201</v>
      </c>
      <c r="E188" s="19">
        <v>0</v>
      </c>
      <c r="F188" s="19">
        <f>VLOOKUP(C188,'[2]instappers U-OV'!$A$4:$G$1453,7,FALSE)</f>
        <v>214.04545454545453</v>
      </c>
      <c r="G188" s="19">
        <f t="shared" si="2"/>
        <v>214.04545454545453</v>
      </c>
    </row>
    <row r="189" spans="1:7" x14ac:dyDescent="0.3">
      <c r="A189" t="s">
        <v>843</v>
      </c>
      <c r="B189" t="s">
        <v>4222</v>
      </c>
      <c r="C189" s="20">
        <v>51285001</v>
      </c>
      <c r="D189" t="s">
        <v>4223</v>
      </c>
      <c r="E189" s="19">
        <v>0</v>
      </c>
      <c r="F189" s="19">
        <f>VLOOKUP(C189,'[2]instappers U-OV'!$A$4:$G$1453,7,FALSE)</f>
        <v>213.45454545454547</v>
      </c>
      <c r="G189" s="19">
        <f t="shared" si="2"/>
        <v>213.45454545454547</v>
      </c>
    </row>
    <row r="190" spans="1:7" x14ac:dyDescent="0.3">
      <c r="A190" t="s">
        <v>843</v>
      </c>
      <c r="B190" t="s">
        <v>4729</v>
      </c>
      <c r="C190" s="20">
        <v>51112304</v>
      </c>
      <c r="D190" t="s">
        <v>4727</v>
      </c>
      <c r="E190" s="19">
        <f>VLOOKUP(C190,'[2]Instappers Syntus'!$B$2:$F$1794,5,FALSE)</f>
        <v>0.13636363636363635</v>
      </c>
      <c r="F190" s="19">
        <f>VLOOKUP(C190,'[2]instappers U-OV'!$A$4:$G$1453,7,FALSE)</f>
        <v>212.81818181818181</v>
      </c>
      <c r="G190" s="19">
        <f t="shared" si="2"/>
        <v>212.95454545454544</v>
      </c>
    </row>
    <row r="191" spans="1:7" hidden="1" x14ac:dyDescent="0.3">
      <c r="A191" t="s">
        <v>843</v>
      </c>
      <c r="B191" t="s">
        <v>2592</v>
      </c>
      <c r="C191" s="20">
        <v>50001290</v>
      </c>
      <c r="D191" t="s">
        <v>2593</v>
      </c>
      <c r="E191" s="19">
        <v>0</v>
      </c>
      <c r="F191" s="19">
        <f>VLOOKUP(C191,'[2]instappers U-OV'!$A$4:$G$1453,7,FALSE)</f>
        <v>212.68181818181819</v>
      </c>
      <c r="G191" s="19">
        <f t="shared" si="2"/>
        <v>212.68181818181819</v>
      </c>
    </row>
    <row r="192" spans="1:7" x14ac:dyDescent="0.3">
      <c r="A192" t="s">
        <v>843</v>
      </c>
      <c r="B192" t="s">
        <v>1818</v>
      </c>
      <c r="C192" s="20">
        <v>51400015</v>
      </c>
      <c r="D192" t="s">
        <v>788</v>
      </c>
      <c r="E192" s="19">
        <f>VLOOKUP(C192,'[2]Instappers Syntus'!$B$2:$F$1794,5,FALSE)</f>
        <v>212.09090909090909</v>
      </c>
      <c r="F192" s="19">
        <v>0</v>
      </c>
      <c r="G192" s="19">
        <f t="shared" si="2"/>
        <v>212.09090909090909</v>
      </c>
    </row>
    <row r="193" spans="1:7" x14ac:dyDescent="0.3">
      <c r="A193" t="s">
        <v>843</v>
      </c>
      <c r="B193" t="s">
        <v>1817</v>
      </c>
      <c r="C193" s="20">
        <v>51400011</v>
      </c>
      <c r="D193" t="s">
        <v>788</v>
      </c>
      <c r="E193" s="19">
        <f>VLOOKUP(C193,'[2]Instappers Syntus'!$B$2:$F$1794,5,FALSE)</f>
        <v>211.40909090909091</v>
      </c>
      <c r="F193" s="19">
        <v>0</v>
      </c>
      <c r="G193" s="19">
        <f t="shared" si="2"/>
        <v>211.40909090909091</v>
      </c>
    </row>
    <row r="194" spans="1:7" hidden="1" x14ac:dyDescent="0.3">
      <c r="A194" t="s">
        <v>843</v>
      </c>
      <c r="B194" t="s">
        <v>3509</v>
      </c>
      <c r="C194" s="20">
        <v>50001560</v>
      </c>
      <c r="D194" t="s">
        <v>3508</v>
      </c>
      <c r="E194" s="19">
        <f>VLOOKUP(C194,'[2]Instappers Syntus'!$B$2:$F$1794,5,FALSE)</f>
        <v>87.954545454545453</v>
      </c>
      <c r="F194" s="19">
        <f>VLOOKUP(C194,'[2]instappers U-OV'!$A$4:$G$1453,7,FALSE)</f>
        <v>123.13636363636364</v>
      </c>
      <c r="G194" s="19">
        <f t="shared" ref="G194:G257" si="3">E194+F194</f>
        <v>211.09090909090909</v>
      </c>
    </row>
    <row r="195" spans="1:7" hidden="1" x14ac:dyDescent="0.3">
      <c r="A195" t="s">
        <v>843</v>
      </c>
      <c r="B195" t="s">
        <v>3507</v>
      </c>
      <c r="C195" s="20">
        <v>50001550</v>
      </c>
      <c r="D195" t="s">
        <v>3508</v>
      </c>
      <c r="E195" s="19">
        <f>VLOOKUP(C195,'[2]Instappers Syntus'!$B$2:$F$1794,5,FALSE)</f>
        <v>66.409090909090907</v>
      </c>
      <c r="F195" s="19">
        <f>VLOOKUP(C195,'[2]instappers U-OV'!$A$4:$G$1453,7,FALSE)</f>
        <v>140.86363636363637</v>
      </c>
      <c r="G195" s="19">
        <f t="shared" si="3"/>
        <v>207.27272727272728</v>
      </c>
    </row>
    <row r="196" spans="1:7" hidden="1" x14ac:dyDescent="0.3">
      <c r="A196" t="s">
        <v>843</v>
      </c>
      <c r="B196" t="s">
        <v>3627</v>
      </c>
      <c r="C196" s="20">
        <v>50006420</v>
      </c>
      <c r="D196" t="s">
        <v>3626</v>
      </c>
      <c r="E196" s="19">
        <v>0</v>
      </c>
      <c r="F196" s="19">
        <f>VLOOKUP(C196,'[2]instappers U-OV'!$A$4:$G$1453,7,FALSE)</f>
        <v>206.81818181818181</v>
      </c>
      <c r="G196" s="19">
        <f t="shared" si="3"/>
        <v>206.81818181818181</v>
      </c>
    </row>
    <row r="197" spans="1:7" hidden="1" x14ac:dyDescent="0.3">
      <c r="A197" t="s">
        <v>843</v>
      </c>
      <c r="B197" t="s">
        <v>4362</v>
      </c>
      <c r="C197" s="20">
        <v>50003660</v>
      </c>
      <c r="D197" t="s">
        <v>4361</v>
      </c>
      <c r="E197" s="19">
        <v>0</v>
      </c>
      <c r="F197" s="19">
        <f>VLOOKUP(C197,'[2]instappers U-OV'!$A$4:$G$1453,7,FALSE)</f>
        <v>206.18181818181819</v>
      </c>
      <c r="G197" s="19">
        <f t="shared" si="3"/>
        <v>206.18181818181819</v>
      </c>
    </row>
    <row r="198" spans="1:7" hidden="1" x14ac:dyDescent="0.3">
      <c r="A198" t="s">
        <v>843</v>
      </c>
      <c r="B198" t="s">
        <v>4570</v>
      </c>
      <c r="C198" s="20">
        <v>50002680</v>
      </c>
      <c r="D198" t="s">
        <v>4571</v>
      </c>
      <c r="E198" s="19">
        <v>0</v>
      </c>
      <c r="F198" s="19">
        <f>VLOOKUP(C198,'[2]instappers U-OV'!$A$4:$G$1453,7,FALSE)</f>
        <v>206.18181818181819</v>
      </c>
      <c r="G198" s="19">
        <f t="shared" si="3"/>
        <v>206.18181818181819</v>
      </c>
    </row>
    <row r="199" spans="1:7" hidden="1" x14ac:dyDescent="0.3">
      <c r="A199" t="s">
        <v>843</v>
      </c>
      <c r="B199" t="s">
        <v>4252</v>
      </c>
      <c r="C199" s="20">
        <v>50006500</v>
      </c>
      <c r="D199" t="s">
        <v>4251</v>
      </c>
      <c r="E199" s="19">
        <v>0</v>
      </c>
      <c r="F199" s="19">
        <f>VLOOKUP(C199,'[2]instappers U-OV'!$A$4:$G$1453,7,FALSE)</f>
        <v>205.95454545454547</v>
      </c>
      <c r="G199" s="19">
        <f t="shared" si="3"/>
        <v>205.95454545454547</v>
      </c>
    </row>
    <row r="200" spans="1:7" hidden="1" x14ac:dyDescent="0.3">
      <c r="A200" t="s">
        <v>843</v>
      </c>
      <c r="B200" t="s">
        <v>4457</v>
      </c>
      <c r="C200" s="20">
        <v>50006400</v>
      </c>
      <c r="D200" t="s">
        <v>4456</v>
      </c>
      <c r="E200" s="19">
        <v>0</v>
      </c>
      <c r="F200" s="19">
        <f>VLOOKUP(C200,'[2]instappers U-OV'!$A$4:$G$1453,7,FALSE)</f>
        <v>204.63636363636363</v>
      </c>
      <c r="G200" s="19">
        <f t="shared" si="3"/>
        <v>204.63636363636363</v>
      </c>
    </row>
    <row r="201" spans="1:7" x14ac:dyDescent="0.3">
      <c r="A201" t="s">
        <v>843</v>
      </c>
      <c r="B201" t="s">
        <v>4224</v>
      </c>
      <c r="C201" s="20">
        <v>51285010</v>
      </c>
      <c r="D201" t="s">
        <v>4223</v>
      </c>
      <c r="E201" s="19">
        <f>VLOOKUP(C201,'[2]Instappers Syntus'!$B$2:$F$1794,5,FALSE)</f>
        <v>0.5</v>
      </c>
      <c r="F201" s="19">
        <f>VLOOKUP(C201,'[2]instappers U-OV'!$A$4:$G$1453,7,FALSE)</f>
        <v>199.81818181818181</v>
      </c>
      <c r="G201" s="19">
        <f t="shared" si="3"/>
        <v>200.31818181818181</v>
      </c>
    </row>
    <row r="202" spans="1:7" hidden="1" x14ac:dyDescent="0.3">
      <c r="A202" t="s">
        <v>843</v>
      </c>
      <c r="B202" t="s">
        <v>3423</v>
      </c>
      <c r="C202" s="20">
        <v>50200011</v>
      </c>
      <c r="D202" t="s">
        <v>3422</v>
      </c>
      <c r="E202" s="19">
        <f>VLOOKUP(C202,'[2]Instappers Syntus'!$B$2:$F$1794,5,FALSE)</f>
        <v>66.409090909090907</v>
      </c>
      <c r="F202" s="19">
        <f>VLOOKUP(C202,'[2]instappers U-OV'!$A$4:$G$1453,7,FALSE)</f>
        <v>132.59090909090909</v>
      </c>
      <c r="G202" s="19">
        <f t="shared" si="3"/>
        <v>199</v>
      </c>
    </row>
    <row r="203" spans="1:7" hidden="1" x14ac:dyDescent="0.3">
      <c r="A203" t="s">
        <v>843</v>
      </c>
      <c r="B203" t="s">
        <v>2747</v>
      </c>
      <c r="C203" s="20">
        <v>51325501</v>
      </c>
      <c r="D203" t="s">
        <v>2743</v>
      </c>
      <c r="E203" s="19">
        <f>VLOOKUP(C203,'[2]Instappers Syntus'!$B$2:$F$1794,5,FALSE)</f>
        <v>196.77272727272728</v>
      </c>
      <c r="F203" s="19">
        <f>VLOOKUP(C203,'[2]instappers U-OV'!$A$4:$G$1453,7,FALSE)</f>
        <v>1.7727272727272727</v>
      </c>
      <c r="G203" s="19">
        <f t="shared" si="3"/>
        <v>198.54545454545456</v>
      </c>
    </row>
    <row r="204" spans="1:7" hidden="1" x14ac:dyDescent="0.3">
      <c r="A204" t="s">
        <v>843</v>
      </c>
      <c r="B204" t="s">
        <v>3631</v>
      </c>
      <c r="C204" s="20">
        <v>50000830</v>
      </c>
      <c r="D204" t="s">
        <v>3632</v>
      </c>
      <c r="E204" s="19">
        <f>VLOOKUP(C204,'[2]Instappers Syntus'!$B$2:$F$1794,5,FALSE)</f>
        <v>9.0909090909090912E-2</v>
      </c>
      <c r="F204" s="19">
        <f>VLOOKUP(C204,'[2]instappers U-OV'!$A$4:$G$1453,7,FALSE)</f>
        <v>198.13636363636363</v>
      </c>
      <c r="G204" s="19">
        <f t="shared" si="3"/>
        <v>198.22727272727272</v>
      </c>
    </row>
    <row r="205" spans="1:7" hidden="1" x14ac:dyDescent="0.3">
      <c r="A205" t="s">
        <v>843</v>
      </c>
      <c r="B205" t="s">
        <v>31</v>
      </c>
      <c r="C205" s="20">
        <v>50590120</v>
      </c>
      <c r="D205" t="s">
        <v>32</v>
      </c>
      <c r="E205" s="19">
        <v>0</v>
      </c>
      <c r="F205" s="19">
        <f>VLOOKUP(C205,'[2]instappers U-OV'!$A$4:$G$1453,7,FALSE)</f>
        <v>197.09090909090909</v>
      </c>
      <c r="G205" s="19">
        <f t="shared" si="3"/>
        <v>197.09090909090909</v>
      </c>
    </row>
    <row r="206" spans="1:7" hidden="1" x14ac:dyDescent="0.3">
      <c r="A206" t="s">
        <v>843</v>
      </c>
      <c r="B206" t="s">
        <v>1422</v>
      </c>
      <c r="C206" s="20">
        <v>50450161</v>
      </c>
      <c r="D206" t="s">
        <v>1423</v>
      </c>
      <c r="E206" s="19">
        <f>VLOOKUP(C206,'[2]Instappers Syntus'!$B$2:$F$1794,5,FALSE)</f>
        <v>196.90909090909091</v>
      </c>
      <c r="F206" s="19">
        <v>0</v>
      </c>
      <c r="G206" s="19">
        <f t="shared" si="3"/>
        <v>196.90909090909091</v>
      </c>
    </row>
    <row r="207" spans="1:7" hidden="1" x14ac:dyDescent="0.3">
      <c r="A207" t="s">
        <v>843</v>
      </c>
      <c r="B207" t="s">
        <v>4109</v>
      </c>
      <c r="C207" s="20">
        <v>59140160</v>
      </c>
      <c r="D207" t="s">
        <v>4108</v>
      </c>
      <c r="E207" s="19">
        <v>0</v>
      </c>
      <c r="F207" s="19">
        <f>VLOOKUP(C207,'[2]instappers U-OV'!$A$4:$G$1453,7,FALSE)</f>
        <v>196.54545454545453</v>
      </c>
      <c r="G207" s="19">
        <f t="shared" si="3"/>
        <v>196.54545454545453</v>
      </c>
    </row>
    <row r="208" spans="1:7" hidden="1" x14ac:dyDescent="0.3">
      <c r="A208" t="s">
        <v>843</v>
      </c>
      <c r="B208" t="s">
        <v>3661</v>
      </c>
      <c r="C208" s="20">
        <v>50000520</v>
      </c>
      <c r="D208" t="s">
        <v>3662</v>
      </c>
      <c r="E208" s="19">
        <f>VLOOKUP(C208,'[2]Instappers Syntus'!$B$2:$F$1794,5,FALSE)</f>
        <v>43.590909090909093</v>
      </c>
      <c r="F208" s="19">
        <f>VLOOKUP(C208,'[2]instappers U-OV'!$A$4:$G$1453,7,FALSE)</f>
        <v>152.63636363636363</v>
      </c>
      <c r="G208" s="19">
        <f t="shared" si="3"/>
        <v>196.22727272727272</v>
      </c>
    </row>
    <row r="209" spans="1:7" hidden="1" x14ac:dyDescent="0.3">
      <c r="A209" t="s">
        <v>843</v>
      </c>
      <c r="B209" t="s">
        <v>3131</v>
      </c>
      <c r="C209" s="20">
        <v>51200128</v>
      </c>
      <c r="D209" t="s">
        <v>1508</v>
      </c>
      <c r="E209" s="19">
        <f>VLOOKUP(C209,'[2]Instappers Syntus'!$B$2:$F$1794,5,FALSE)</f>
        <v>29.363636363636363</v>
      </c>
      <c r="F209" s="19">
        <f>VLOOKUP(C209,'[2]instappers U-OV'!$A$4:$G$1453,7,FALSE)</f>
        <v>166.27272727272728</v>
      </c>
      <c r="G209" s="19">
        <f t="shared" si="3"/>
        <v>195.63636363636365</v>
      </c>
    </row>
    <row r="210" spans="1:7" x14ac:dyDescent="0.3">
      <c r="A210" t="s">
        <v>843</v>
      </c>
      <c r="B210" t="s">
        <v>4842</v>
      </c>
      <c r="C210">
        <v>50520233</v>
      </c>
      <c r="D210" t="s">
        <v>1180</v>
      </c>
      <c r="E210" s="19">
        <f>VLOOKUP(C210,'[2]Instappers Syntus'!$B$2:$F$1794,5,FALSE)</f>
        <v>195.27272727272728</v>
      </c>
      <c r="F210" s="19">
        <v>0</v>
      </c>
      <c r="G210" s="19">
        <f t="shared" si="3"/>
        <v>195.27272727272728</v>
      </c>
    </row>
    <row r="211" spans="1:7" hidden="1" x14ac:dyDescent="0.3">
      <c r="A211" t="s">
        <v>843</v>
      </c>
      <c r="B211" t="s">
        <v>4126</v>
      </c>
      <c r="C211" s="20">
        <v>50003120</v>
      </c>
      <c r="D211" t="s">
        <v>4125</v>
      </c>
      <c r="E211" s="19">
        <v>0</v>
      </c>
      <c r="F211" s="19">
        <f>VLOOKUP(C211,'[2]instappers U-OV'!$A$4:$G$1453,7,FALSE)</f>
        <v>194.40909090909091</v>
      </c>
      <c r="G211" s="19">
        <f t="shared" si="3"/>
        <v>194.40909090909091</v>
      </c>
    </row>
    <row r="212" spans="1:7" x14ac:dyDescent="0.3">
      <c r="A212" t="s">
        <v>843</v>
      </c>
      <c r="B212" t="s">
        <v>4671</v>
      </c>
      <c r="C212" s="20">
        <v>50006543</v>
      </c>
      <c r="D212" t="s">
        <v>4228</v>
      </c>
      <c r="E212" s="19">
        <v>0</v>
      </c>
      <c r="F212" s="19">
        <f>VLOOKUP(C212,'[2]instappers U-OV'!$A$4:$G$1453,7,FALSE)</f>
        <v>192</v>
      </c>
      <c r="G212" s="19">
        <f t="shared" si="3"/>
        <v>192</v>
      </c>
    </row>
    <row r="213" spans="1:7" hidden="1" x14ac:dyDescent="0.3">
      <c r="A213" t="s">
        <v>843</v>
      </c>
      <c r="B213" t="s">
        <v>1330</v>
      </c>
      <c r="C213" s="20">
        <v>50422070</v>
      </c>
      <c r="D213" t="s">
        <v>1331</v>
      </c>
      <c r="E213" s="19">
        <f>VLOOKUP(C213,'[2]Instappers Syntus'!$B$2:$F$1794,5,FALSE)</f>
        <v>191.54545454545453</v>
      </c>
      <c r="F213" s="19">
        <v>0</v>
      </c>
      <c r="G213" s="19">
        <f t="shared" si="3"/>
        <v>191.54545454545453</v>
      </c>
    </row>
    <row r="214" spans="1:7" x14ac:dyDescent="0.3">
      <c r="A214" t="s">
        <v>843</v>
      </c>
      <c r="B214" t="s">
        <v>4868</v>
      </c>
      <c r="C214">
        <v>50203006</v>
      </c>
      <c r="D214" t="s">
        <v>4860</v>
      </c>
      <c r="E214" s="19">
        <f>VLOOKUP(C214,'[2]Instappers Syntus'!$B$2:$F$1794,5,FALSE)</f>
        <v>191.13636363636363</v>
      </c>
      <c r="F214" s="19">
        <v>0</v>
      </c>
      <c r="G214" s="19">
        <f t="shared" si="3"/>
        <v>191.13636363636363</v>
      </c>
    </row>
    <row r="215" spans="1:7" hidden="1" x14ac:dyDescent="0.3">
      <c r="A215" t="s">
        <v>843</v>
      </c>
      <c r="B215" t="s">
        <v>3007</v>
      </c>
      <c r="C215" s="20">
        <v>51209105</v>
      </c>
      <c r="D215" t="s">
        <v>3006</v>
      </c>
      <c r="E215" s="19">
        <v>0</v>
      </c>
      <c r="F215" s="19">
        <f>VLOOKUP(C215,'[2]instappers U-OV'!$A$4:$G$1453,7,FALSE)</f>
        <v>190.27272727272728</v>
      </c>
      <c r="G215" s="19">
        <f t="shared" si="3"/>
        <v>190.27272727272728</v>
      </c>
    </row>
    <row r="216" spans="1:7" hidden="1" x14ac:dyDescent="0.3">
      <c r="A216" t="s">
        <v>843</v>
      </c>
      <c r="B216" t="s">
        <v>2864</v>
      </c>
      <c r="C216" s="20">
        <v>51340052</v>
      </c>
      <c r="D216" t="s">
        <v>2863</v>
      </c>
      <c r="E216" s="19">
        <v>0</v>
      </c>
      <c r="F216" s="19">
        <f>VLOOKUP(C216,'[2]instappers U-OV'!$A$4:$G$1453,7,FALSE)</f>
        <v>188.95454545454547</v>
      </c>
      <c r="G216" s="19">
        <f t="shared" si="3"/>
        <v>188.95454545454547</v>
      </c>
    </row>
    <row r="217" spans="1:7" x14ac:dyDescent="0.3">
      <c r="A217" t="s">
        <v>843</v>
      </c>
      <c r="B217" t="s">
        <v>1819</v>
      </c>
      <c r="C217" s="20">
        <v>51400016</v>
      </c>
      <c r="D217" t="s">
        <v>788</v>
      </c>
      <c r="E217" s="19">
        <f>VLOOKUP(C217,'[2]Instappers Syntus'!$B$2:$F$1794,5,FALSE)</f>
        <v>188.63636363636363</v>
      </c>
      <c r="F217" s="19">
        <v>0</v>
      </c>
      <c r="G217" s="19">
        <f t="shared" si="3"/>
        <v>188.63636363636363</v>
      </c>
    </row>
    <row r="218" spans="1:7" hidden="1" x14ac:dyDescent="0.3">
      <c r="A218" t="s">
        <v>843</v>
      </c>
      <c r="B218" t="s">
        <v>1171</v>
      </c>
      <c r="C218" s="20">
        <v>50420540</v>
      </c>
      <c r="D218" t="s">
        <v>1172</v>
      </c>
      <c r="E218" s="19">
        <f>VLOOKUP(C218,'[2]Instappers Syntus'!$B$2:$F$1794,5,FALSE)</f>
        <v>188.40909090909091</v>
      </c>
      <c r="F218" s="19">
        <v>0</v>
      </c>
      <c r="G218" s="19">
        <f t="shared" si="3"/>
        <v>188.40909090909091</v>
      </c>
    </row>
    <row r="219" spans="1:7" hidden="1" x14ac:dyDescent="0.3">
      <c r="A219" t="s">
        <v>843</v>
      </c>
      <c r="B219" t="s">
        <v>4253</v>
      </c>
      <c r="C219" s="20">
        <v>50001000</v>
      </c>
      <c r="D219" t="s">
        <v>4254</v>
      </c>
      <c r="E219" s="19">
        <v>0</v>
      </c>
      <c r="F219" s="19">
        <f>VLOOKUP(C219,'[2]instappers U-OV'!$A$4:$G$1453,7,FALSE)</f>
        <v>186.81818181818181</v>
      </c>
      <c r="G219" s="19">
        <f t="shared" si="3"/>
        <v>186.81818181818181</v>
      </c>
    </row>
    <row r="220" spans="1:7" hidden="1" x14ac:dyDescent="0.3">
      <c r="A220" t="s">
        <v>843</v>
      </c>
      <c r="B220" t="s">
        <v>4873</v>
      </c>
      <c r="C220" s="20">
        <v>50001000</v>
      </c>
      <c r="D220" t="s">
        <v>4874</v>
      </c>
      <c r="E220" s="19">
        <v>0</v>
      </c>
      <c r="F220" s="19">
        <f>VLOOKUP(C220,'[2]instappers U-OV'!$A$4:$G$1453,7,FALSE)</f>
        <v>186.81818181818181</v>
      </c>
      <c r="G220" s="19">
        <f t="shared" si="3"/>
        <v>186.81818181818181</v>
      </c>
    </row>
    <row r="221" spans="1:7" hidden="1" x14ac:dyDescent="0.3">
      <c r="A221" t="s">
        <v>843</v>
      </c>
      <c r="B221" t="s">
        <v>4545</v>
      </c>
      <c r="C221" s="20">
        <v>50200040</v>
      </c>
      <c r="D221" t="s">
        <v>4546</v>
      </c>
      <c r="E221" s="19">
        <v>0</v>
      </c>
      <c r="F221" s="19">
        <f>VLOOKUP(C221,'[2]instappers U-OV'!$A$4:$G$1453,7,FALSE)</f>
        <v>186.31818181818181</v>
      </c>
      <c r="G221" s="19">
        <f t="shared" si="3"/>
        <v>186.31818181818181</v>
      </c>
    </row>
    <row r="222" spans="1:7" hidden="1" x14ac:dyDescent="0.3">
      <c r="A222" t="s">
        <v>843</v>
      </c>
      <c r="B222" t="s">
        <v>3370</v>
      </c>
      <c r="C222" s="20">
        <v>50008050</v>
      </c>
      <c r="D222" t="s">
        <v>3371</v>
      </c>
      <c r="E222" s="19">
        <v>0</v>
      </c>
      <c r="F222" s="19">
        <f>VLOOKUP(C222,'[2]instappers U-OV'!$A$4:$G$1453,7,FALSE)</f>
        <v>185.40909090909091</v>
      </c>
      <c r="G222" s="19">
        <f t="shared" si="3"/>
        <v>185.40909090909091</v>
      </c>
    </row>
    <row r="223" spans="1:7" x14ac:dyDescent="0.3">
      <c r="A223" t="s">
        <v>843</v>
      </c>
      <c r="B223" t="s">
        <v>2432</v>
      </c>
      <c r="C223" s="20">
        <v>59520256</v>
      </c>
      <c r="D223" t="s">
        <v>2429</v>
      </c>
      <c r="E223" s="19">
        <f>VLOOKUP(C223,'[2]Instappers Syntus'!$B$2:$F$1794,5,FALSE)</f>
        <v>184.77272727272728</v>
      </c>
      <c r="F223" s="19">
        <v>0</v>
      </c>
      <c r="G223" s="19">
        <f t="shared" si="3"/>
        <v>184.77272727272728</v>
      </c>
    </row>
    <row r="224" spans="1:7" hidden="1" x14ac:dyDescent="0.3">
      <c r="A224" t="s">
        <v>843</v>
      </c>
      <c r="B224" t="s">
        <v>36</v>
      </c>
      <c r="C224" s="20">
        <v>51611040</v>
      </c>
      <c r="D224" t="s">
        <v>37</v>
      </c>
      <c r="E224" s="19">
        <f>VLOOKUP(C224,'[2]Instappers Syntus'!$B$2:$F$1794,5,FALSE)</f>
        <v>184.63636363636363</v>
      </c>
      <c r="F224" s="19">
        <v>0</v>
      </c>
      <c r="G224" s="19">
        <f t="shared" si="3"/>
        <v>184.63636363636363</v>
      </c>
    </row>
    <row r="225" spans="1:7" hidden="1" x14ac:dyDescent="0.3">
      <c r="A225" t="s">
        <v>843</v>
      </c>
      <c r="B225" t="s">
        <v>3036</v>
      </c>
      <c r="C225" s="20">
        <v>50003100</v>
      </c>
      <c r="D225" t="s">
        <v>3035</v>
      </c>
      <c r="E225" s="19">
        <v>0</v>
      </c>
      <c r="F225" s="19">
        <f>VLOOKUP(C225,'[2]instappers U-OV'!$A$4:$G$1453,7,FALSE)</f>
        <v>184.54545454545453</v>
      </c>
      <c r="G225" s="19">
        <f t="shared" si="3"/>
        <v>184.54545454545453</v>
      </c>
    </row>
    <row r="226" spans="1:7" hidden="1" x14ac:dyDescent="0.3">
      <c r="A226" t="s">
        <v>843</v>
      </c>
      <c r="B226" t="s">
        <v>2732</v>
      </c>
      <c r="C226" s="20">
        <v>50003180</v>
      </c>
      <c r="D226" t="s">
        <v>2731</v>
      </c>
      <c r="E226" s="19">
        <v>0</v>
      </c>
      <c r="F226" s="19">
        <f>VLOOKUP(C226,'[2]instappers U-OV'!$A$4:$G$1453,7,FALSE)</f>
        <v>184.22727272727272</v>
      </c>
      <c r="G226" s="19">
        <f t="shared" si="3"/>
        <v>184.22727272727272</v>
      </c>
    </row>
    <row r="227" spans="1:7" hidden="1" x14ac:dyDescent="0.3">
      <c r="A227" t="s">
        <v>843</v>
      </c>
      <c r="B227" t="s">
        <v>3718</v>
      </c>
      <c r="C227" s="20">
        <v>50006130</v>
      </c>
      <c r="D227" t="s">
        <v>3719</v>
      </c>
      <c r="E227" s="19">
        <v>0</v>
      </c>
      <c r="F227" s="19">
        <f>VLOOKUP(C227,'[2]instappers U-OV'!$A$4:$G$1453,7,FALSE)</f>
        <v>182.68181818181819</v>
      </c>
      <c r="G227" s="19">
        <f t="shared" si="3"/>
        <v>182.68181818181819</v>
      </c>
    </row>
    <row r="228" spans="1:7" hidden="1" x14ac:dyDescent="0.3">
      <c r="A228" t="s">
        <v>843</v>
      </c>
      <c r="B228" t="s">
        <v>2820</v>
      </c>
      <c r="C228" s="20">
        <v>51111120</v>
      </c>
      <c r="D228" t="s">
        <v>2819</v>
      </c>
      <c r="E228" s="19">
        <v>0</v>
      </c>
      <c r="F228" s="19">
        <f>VLOOKUP(C228,'[2]instappers U-OV'!$A$4:$G$1453,7,FALSE)</f>
        <v>174.59090909090909</v>
      </c>
      <c r="G228" s="19">
        <f t="shared" si="3"/>
        <v>174.59090909090909</v>
      </c>
    </row>
    <row r="229" spans="1:7" hidden="1" x14ac:dyDescent="0.3">
      <c r="A229" t="s">
        <v>843</v>
      </c>
      <c r="B229" t="s">
        <v>2659</v>
      </c>
      <c r="C229" s="20">
        <v>59150710</v>
      </c>
      <c r="D229" t="s">
        <v>2660</v>
      </c>
      <c r="E229" s="19">
        <v>0</v>
      </c>
      <c r="F229" s="19">
        <f>VLOOKUP(C229,'[2]instappers U-OV'!$A$4:$G$1453,7,FALSE)</f>
        <v>174.31818181818181</v>
      </c>
      <c r="G229" s="19">
        <f t="shared" si="3"/>
        <v>174.31818181818181</v>
      </c>
    </row>
    <row r="230" spans="1:7" hidden="1" x14ac:dyDescent="0.3">
      <c r="A230" t="s">
        <v>843</v>
      </c>
      <c r="B230" t="s">
        <v>3454</v>
      </c>
      <c r="C230" s="20">
        <v>50002380</v>
      </c>
      <c r="D230" t="s">
        <v>3453</v>
      </c>
      <c r="E230" s="19">
        <v>0</v>
      </c>
      <c r="F230" s="19">
        <f>VLOOKUP(C230,'[2]instappers U-OV'!$A$4:$G$1453,7,FALSE)</f>
        <v>174.22727272727272</v>
      </c>
      <c r="G230" s="19">
        <f t="shared" si="3"/>
        <v>174.22727272727272</v>
      </c>
    </row>
    <row r="231" spans="1:7" hidden="1" x14ac:dyDescent="0.3">
      <c r="A231" t="s">
        <v>843</v>
      </c>
      <c r="B231" t="s">
        <v>3485</v>
      </c>
      <c r="C231" s="20">
        <v>59150260</v>
      </c>
      <c r="D231" t="s">
        <v>3484</v>
      </c>
      <c r="E231" s="19">
        <v>0</v>
      </c>
      <c r="F231" s="19">
        <f>VLOOKUP(C231,'[2]instappers U-OV'!$A$4:$G$1453,7,FALSE)</f>
        <v>173</v>
      </c>
      <c r="G231" s="19">
        <f t="shared" si="3"/>
        <v>173</v>
      </c>
    </row>
    <row r="232" spans="1:7" hidden="1" x14ac:dyDescent="0.3">
      <c r="A232" t="s">
        <v>843</v>
      </c>
      <c r="B232" t="s">
        <v>3947</v>
      </c>
      <c r="C232" s="20">
        <v>50100260</v>
      </c>
      <c r="D232" t="s">
        <v>3946</v>
      </c>
      <c r="E232" s="19">
        <v>0</v>
      </c>
      <c r="F232" s="19">
        <f>VLOOKUP(C232,'[2]instappers U-OV'!$A$4:$G$1453,7,FALSE)</f>
        <v>171.77272727272728</v>
      </c>
      <c r="G232" s="19">
        <f t="shared" si="3"/>
        <v>171.77272727272728</v>
      </c>
    </row>
    <row r="233" spans="1:7" hidden="1" x14ac:dyDescent="0.3">
      <c r="A233" t="s">
        <v>843</v>
      </c>
      <c r="B233" t="s">
        <v>1441</v>
      </c>
      <c r="C233" s="20">
        <v>50450311</v>
      </c>
      <c r="D233" t="s">
        <v>1442</v>
      </c>
      <c r="E233" s="19">
        <f>VLOOKUP(C233,'[2]Instappers Syntus'!$B$2:$F$1794,5,FALSE)</f>
        <v>170.5</v>
      </c>
      <c r="F233" s="19">
        <v>0</v>
      </c>
      <c r="G233" s="19">
        <f t="shared" si="3"/>
        <v>170.5</v>
      </c>
    </row>
    <row r="234" spans="1:7" hidden="1" x14ac:dyDescent="0.3">
      <c r="A234" t="s">
        <v>843</v>
      </c>
      <c r="B234" t="s">
        <v>3929</v>
      </c>
      <c r="C234" s="20">
        <v>59150620</v>
      </c>
      <c r="D234" t="s">
        <v>3930</v>
      </c>
      <c r="E234" s="19">
        <v>0</v>
      </c>
      <c r="F234" s="19">
        <f>VLOOKUP(C234,'[2]instappers U-OV'!$A$4:$G$1453,7,FALSE)</f>
        <v>170.22727272727272</v>
      </c>
      <c r="G234" s="19">
        <f t="shared" si="3"/>
        <v>170.22727272727272</v>
      </c>
    </row>
    <row r="235" spans="1:7" hidden="1" x14ac:dyDescent="0.3">
      <c r="A235" t="s">
        <v>843</v>
      </c>
      <c r="B235" t="s">
        <v>4751</v>
      </c>
      <c r="C235" s="20">
        <v>59151780</v>
      </c>
      <c r="D235" t="s">
        <v>3166</v>
      </c>
      <c r="E235" s="19">
        <v>0</v>
      </c>
      <c r="F235" s="19">
        <f>VLOOKUP(C235,'[2]instappers U-OV'!$A$4:$G$1453,7,FALSE)</f>
        <v>170.13636363636363</v>
      </c>
      <c r="G235" s="19">
        <f t="shared" si="3"/>
        <v>170.13636363636363</v>
      </c>
    </row>
    <row r="236" spans="1:7" hidden="1" x14ac:dyDescent="0.3">
      <c r="A236" t="s">
        <v>843</v>
      </c>
      <c r="B236" t="s">
        <v>3139</v>
      </c>
      <c r="C236" s="20">
        <v>51320320</v>
      </c>
      <c r="D236" t="s">
        <v>3138</v>
      </c>
      <c r="E236" s="19">
        <f>VLOOKUP(C236,'[2]Instappers Syntus'!$B$2:$F$1794,5,FALSE)</f>
        <v>139.54545454545453</v>
      </c>
      <c r="F236" s="19">
        <f>VLOOKUP(C236,'[2]instappers U-OV'!$A$4:$G$1453,7,FALSE)</f>
        <v>28.727272727272727</v>
      </c>
      <c r="G236" s="19">
        <f t="shared" si="3"/>
        <v>168.27272727272725</v>
      </c>
    </row>
    <row r="237" spans="1:7" hidden="1" x14ac:dyDescent="0.3">
      <c r="A237" t="s">
        <v>843</v>
      </c>
      <c r="B237" t="s">
        <v>3747</v>
      </c>
      <c r="C237" s="20">
        <v>50200140</v>
      </c>
      <c r="D237" t="s">
        <v>3748</v>
      </c>
      <c r="E237" s="19">
        <f>VLOOKUP(C237,'[2]Instappers Syntus'!$B$2:$F$1794,5,FALSE)</f>
        <v>1.1363636363636365</v>
      </c>
      <c r="F237" s="19">
        <f>VLOOKUP(C237,'[2]instappers U-OV'!$A$4:$G$1453,7,FALSE)</f>
        <v>166.63636363636363</v>
      </c>
      <c r="G237" s="19">
        <f t="shared" si="3"/>
        <v>167.77272727272725</v>
      </c>
    </row>
    <row r="238" spans="1:7" hidden="1" x14ac:dyDescent="0.3">
      <c r="A238" t="s">
        <v>843</v>
      </c>
      <c r="B238" t="s">
        <v>4132</v>
      </c>
      <c r="C238" s="20">
        <v>59150201</v>
      </c>
      <c r="D238" t="s">
        <v>4131</v>
      </c>
      <c r="E238" s="19">
        <v>0</v>
      </c>
      <c r="F238" s="19">
        <f>VLOOKUP(C238,'[2]instappers U-OV'!$A$4:$G$1453,7,FALSE)</f>
        <v>166.72727272727272</v>
      </c>
      <c r="G238" s="19">
        <f t="shared" si="3"/>
        <v>166.72727272727272</v>
      </c>
    </row>
    <row r="239" spans="1:7" x14ac:dyDescent="0.3">
      <c r="A239" t="s">
        <v>843</v>
      </c>
      <c r="B239" t="s">
        <v>1732</v>
      </c>
      <c r="C239" s="20">
        <v>50695013</v>
      </c>
      <c r="D239" t="s">
        <v>1731</v>
      </c>
      <c r="E239" s="19">
        <v>0</v>
      </c>
      <c r="F239" s="19">
        <f>VLOOKUP(C239,'[2]instappers U-OV'!$A$4:$G$1453,7,FALSE)</f>
        <v>166.13636363636363</v>
      </c>
      <c r="G239" s="19">
        <f t="shared" si="3"/>
        <v>166.13636363636363</v>
      </c>
    </row>
    <row r="240" spans="1:7" hidden="1" x14ac:dyDescent="0.3">
      <c r="A240" t="s">
        <v>843</v>
      </c>
      <c r="B240" t="s">
        <v>2295</v>
      </c>
      <c r="C240" s="20">
        <v>58542330</v>
      </c>
      <c r="D240" t="s">
        <v>2296</v>
      </c>
      <c r="E240" s="19">
        <f>VLOOKUP(C240,'[2]Instappers Syntus'!$B$2:$F$1794,5,FALSE)</f>
        <v>163.54545454545453</v>
      </c>
      <c r="F240" s="19">
        <v>0</v>
      </c>
      <c r="G240" s="19">
        <f t="shared" si="3"/>
        <v>163.54545454545453</v>
      </c>
    </row>
    <row r="241" spans="1:7" hidden="1" x14ac:dyDescent="0.3">
      <c r="A241" t="s">
        <v>843</v>
      </c>
      <c r="B241" t="s">
        <v>3427</v>
      </c>
      <c r="C241" s="20">
        <v>59150990</v>
      </c>
      <c r="D241" t="s">
        <v>3428</v>
      </c>
      <c r="E241" s="19">
        <v>0</v>
      </c>
      <c r="F241" s="19">
        <f>VLOOKUP(C241,'[2]instappers U-OV'!$A$4:$G$1453,7,FALSE)</f>
        <v>162.63636363636363</v>
      </c>
      <c r="G241" s="19">
        <f t="shared" si="3"/>
        <v>162.63636363636363</v>
      </c>
    </row>
    <row r="242" spans="1:7" hidden="1" x14ac:dyDescent="0.3">
      <c r="A242" t="s">
        <v>843</v>
      </c>
      <c r="B242" t="s">
        <v>2650</v>
      </c>
      <c r="C242" s="20">
        <v>59151970</v>
      </c>
      <c r="D242" t="s">
        <v>2651</v>
      </c>
      <c r="E242" s="19">
        <v>0</v>
      </c>
      <c r="F242" s="19">
        <f>VLOOKUP(C242,'[2]instappers U-OV'!$A$4:$G$1453,7,FALSE)</f>
        <v>162.36363636363637</v>
      </c>
      <c r="G242" s="19">
        <f t="shared" si="3"/>
        <v>162.36363636363637</v>
      </c>
    </row>
    <row r="243" spans="1:7" hidden="1" x14ac:dyDescent="0.3">
      <c r="A243" t="s">
        <v>843</v>
      </c>
      <c r="B243" t="s">
        <v>4562</v>
      </c>
      <c r="C243" s="20">
        <v>59150210</v>
      </c>
      <c r="D243" t="s">
        <v>4563</v>
      </c>
      <c r="E243" s="19">
        <v>0</v>
      </c>
      <c r="F243" s="19">
        <f>VLOOKUP(C243,'[2]instappers U-OV'!$A$4:$G$1453,7,FALSE)</f>
        <v>159.04545454545453</v>
      </c>
      <c r="G243" s="19">
        <f t="shared" si="3"/>
        <v>159.04545454545453</v>
      </c>
    </row>
    <row r="244" spans="1:7" hidden="1" x14ac:dyDescent="0.3">
      <c r="A244" t="s">
        <v>843</v>
      </c>
      <c r="B244" t="s">
        <v>2883</v>
      </c>
      <c r="C244" s="20">
        <v>59150500</v>
      </c>
      <c r="D244" t="s">
        <v>2884</v>
      </c>
      <c r="E244" s="19">
        <v>0</v>
      </c>
      <c r="F244" s="19">
        <f>VLOOKUP(C244,'[2]instappers U-OV'!$A$4:$G$1453,7,FALSE)</f>
        <v>158.68181818181819</v>
      </c>
      <c r="G244" s="19">
        <f t="shared" si="3"/>
        <v>158.68181818181819</v>
      </c>
    </row>
    <row r="245" spans="1:7" hidden="1" x14ac:dyDescent="0.3">
      <c r="A245" t="s">
        <v>843</v>
      </c>
      <c r="B245" t="s">
        <v>4036</v>
      </c>
      <c r="C245" s="20">
        <v>51340061</v>
      </c>
      <c r="D245" t="s">
        <v>4037</v>
      </c>
      <c r="E245" s="19">
        <v>0</v>
      </c>
      <c r="F245" s="19">
        <f>VLOOKUP(C245,'[2]instappers U-OV'!$A$4:$G$1453,7,FALSE)</f>
        <v>157.13636363636363</v>
      </c>
      <c r="G245" s="19">
        <f t="shared" si="3"/>
        <v>157.13636363636363</v>
      </c>
    </row>
    <row r="246" spans="1:7" hidden="1" x14ac:dyDescent="0.3">
      <c r="A246" t="s">
        <v>843</v>
      </c>
      <c r="B246" t="s">
        <v>2677</v>
      </c>
      <c r="C246" s="20">
        <v>50003620</v>
      </c>
      <c r="D246" t="s">
        <v>2674</v>
      </c>
      <c r="E246" s="19">
        <v>0</v>
      </c>
      <c r="F246" s="19">
        <f>VLOOKUP(C246,'[2]instappers U-OV'!$A$4:$G$1453,7,FALSE)</f>
        <v>157</v>
      </c>
      <c r="G246" s="19">
        <f t="shared" si="3"/>
        <v>157</v>
      </c>
    </row>
    <row r="247" spans="1:7" hidden="1" x14ac:dyDescent="0.3">
      <c r="A247" t="s">
        <v>843</v>
      </c>
      <c r="B247" t="s">
        <v>2913</v>
      </c>
      <c r="C247" s="20">
        <v>59150480</v>
      </c>
      <c r="D247" t="s">
        <v>2912</v>
      </c>
      <c r="E247" s="19">
        <v>0</v>
      </c>
      <c r="F247" s="19">
        <f>VLOOKUP(C247,'[2]instappers U-OV'!$A$4:$G$1453,7,FALSE)</f>
        <v>156.72727272727272</v>
      </c>
      <c r="G247" s="19">
        <f t="shared" si="3"/>
        <v>156.72727272727272</v>
      </c>
    </row>
    <row r="248" spans="1:7" hidden="1" x14ac:dyDescent="0.3">
      <c r="A248" t="s">
        <v>843</v>
      </c>
      <c r="B248" t="s">
        <v>4674</v>
      </c>
      <c r="C248" s="20">
        <v>50008200</v>
      </c>
      <c r="D248" t="s">
        <v>4673</v>
      </c>
      <c r="E248" s="19">
        <v>0</v>
      </c>
      <c r="F248" s="19">
        <f>VLOOKUP(C248,'[2]instappers U-OV'!$A$4:$G$1453,7,FALSE)</f>
        <v>156.5</v>
      </c>
      <c r="G248" s="19">
        <f t="shared" si="3"/>
        <v>156.5</v>
      </c>
    </row>
    <row r="249" spans="1:7" hidden="1" x14ac:dyDescent="0.3">
      <c r="A249" t="s">
        <v>843</v>
      </c>
      <c r="B249" t="s">
        <v>4032</v>
      </c>
      <c r="C249" s="20">
        <v>51221080</v>
      </c>
      <c r="D249" t="s">
        <v>4031</v>
      </c>
      <c r="E249" s="19">
        <v>0</v>
      </c>
      <c r="F249" s="19">
        <f>VLOOKUP(C249,'[2]instappers U-OV'!$A$4:$G$1453,7,FALSE)</f>
        <v>156.27272727272728</v>
      </c>
      <c r="G249" s="19">
        <f t="shared" si="3"/>
        <v>156.27272727272728</v>
      </c>
    </row>
    <row r="250" spans="1:7" hidden="1" x14ac:dyDescent="0.3">
      <c r="A250" t="s">
        <v>843</v>
      </c>
      <c r="B250" t="s">
        <v>1162</v>
      </c>
      <c r="C250" s="20">
        <v>50420400</v>
      </c>
      <c r="D250" t="s">
        <v>1158</v>
      </c>
      <c r="E250" s="19">
        <f>VLOOKUP(C250,'[2]Instappers Syntus'!$B$2:$F$1794,5,FALSE)</f>
        <v>154.68181818181819</v>
      </c>
      <c r="F250" s="19">
        <v>0</v>
      </c>
      <c r="G250" s="19">
        <f t="shared" si="3"/>
        <v>154.68181818181819</v>
      </c>
    </row>
    <row r="251" spans="1:7" hidden="1" x14ac:dyDescent="0.3">
      <c r="A251" t="s">
        <v>843</v>
      </c>
      <c r="B251" t="s">
        <v>4471</v>
      </c>
      <c r="C251" s="20">
        <v>51221000</v>
      </c>
      <c r="D251" t="s">
        <v>4470</v>
      </c>
      <c r="E251" s="19">
        <v>0</v>
      </c>
      <c r="F251" s="19">
        <f>VLOOKUP(C251,'[2]instappers U-OV'!$A$4:$G$1453,7,FALSE)</f>
        <v>153.31818181818181</v>
      </c>
      <c r="G251" s="19">
        <f t="shared" si="3"/>
        <v>153.31818181818181</v>
      </c>
    </row>
    <row r="252" spans="1:7" hidden="1" x14ac:dyDescent="0.3">
      <c r="A252" t="s">
        <v>843</v>
      </c>
      <c r="B252" t="s">
        <v>3864</v>
      </c>
      <c r="C252" s="20">
        <v>50001480</v>
      </c>
      <c r="D252" t="s">
        <v>3863</v>
      </c>
      <c r="E252" s="19">
        <v>0</v>
      </c>
      <c r="F252" s="19">
        <f>VLOOKUP(C252,'[2]instappers U-OV'!$A$4:$G$1453,7,FALSE)</f>
        <v>153.04545454545453</v>
      </c>
      <c r="G252" s="19">
        <f t="shared" si="3"/>
        <v>153.04545454545453</v>
      </c>
    </row>
    <row r="253" spans="1:7" x14ac:dyDescent="0.3">
      <c r="A253" t="s">
        <v>843</v>
      </c>
      <c r="B253" t="s">
        <v>4209</v>
      </c>
      <c r="C253" s="20">
        <v>59351020</v>
      </c>
      <c r="D253" t="s">
        <v>788</v>
      </c>
      <c r="E253" s="19">
        <f>VLOOKUP(C253,'[2]Instappers Syntus'!$B$2:$F$1794,5,FALSE)</f>
        <v>151.81818181818181</v>
      </c>
      <c r="F253" s="19">
        <v>0</v>
      </c>
      <c r="G253" s="19">
        <f t="shared" si="3"/>
        <v>151.81818181818181</v>
      </c>
    </row>
    <row r="254" spans="1:7" hidden="1" x14ac:dyDescent="0.3">
      <c r="A254" t="s">
        <v>843</v>
      </c>
      <c r="B254" t="s">
        <v>46</v>
      </c>
      <c r="C254" s="20">
        <v>51410110</v>
      </c>
      <c r="D254" t="s">
        <v>47</v>
      </c>
      <c r="E254" s="19">
        <f>VLOOKUP(C254,'[2]Instappers Syntus'!$B$2:$F$1794,5,FALSE)</f>
        <v>151.72727272727272</v>
      </c>
      <c r="F254" s="19">
        <v>0</v>
      </c>
      <c r="G254" s="19">
        <f t="shared" si="3"/>
        <v>151.72727272727272</v>
      </c>
    </row>
    <row r="255" spans="1:7" hidden="1" x14ac:dyDescent="0.3">
      <c r="A255" t="s">
        <v>843</v>
      </c>
      <c r="B255" t="s">
        <v>2996</v>
      </c>
      <c r="C255" s="20">
        <v>50200470</v>
      </c>
      <c r="D255" t="s">
        <v>2997</v>
      </c>
      <c r="E255" s="19">
        <v>0</v>
      </c>
      <c r="F255" s="19">
        <f>VLOOKUP(C255,'[2]instappers U-OV'!$A$4:$G$1453,7,FALSE)</f>
        <v>151.63636363636363</v>
      </c>
      <c r="G255" s="19">
        <f t="shared" si="3"/>
        <v>151.63636363636363</v>
      </c>
    </row>
    <row r="256" spans="1:7" hidden="1" x14ac:dyDescent="0.3">
      <c r="A256" t="s">
        <v>843</v>
      </c>
      <c r="B256" t="s">
        <v>3873</v>
      </c>
      <c r="C256" s="20">
        <v>51320360</v>
      </c>
      <c r="D256" t="s">
        <v>3872</v>
      </c>
      <c r="E256" s="19">
        <f>VLOOKUP(C256,'[2]Instappers Syntus'!$B$2:$F$1794,5,FALSE)</f>
        <v>107.72727272727273</v>
      </c>
      <c r="F256" s="19">
        <f>VLOOKUP(C256,'[2]instappers U-OV'!$A$4:$G$1453,7,FALSE)</f>
        <v>43.454545454545453</v>
      </c>
      <c r="G256" s="19">
        <f t="shared" si="3"/>
        <v>151.18181818181819</v>
      </c>
    </row>
    <row r="257" spans="1:7" hidden="1" x14ac:dyDescent="0.3">
      <c r="A257" t="s">
        <v>843</v>
      </c>
      <c r="B257" t="s">
        <v>3292</v>
      </c>
      <c r="C257" s="20">
        <v>50000410</v>
      </c>
      <c r="D257" t="s">
        <v>2507</v>
      </c>
      <c r="E257" s="19">
        <f>VLOOKUP(C257,'[2]Instappers Syntus'!$B$2:$F$1794,5,FALSE)</f>
        <v>52.272727272727273</v>
      </c>
      <c r="F257" s="19">
        <f>VLOOKUP(C257,'[2]instappers U-OV'!$A$4:$G$1453,7,FALSE)</f>
        <v>98.727272727272734</v>
      </c>
      <c r="G257" s="19">
        <f t="shared" si="3"/>
        <v>151</v>
      </c>
    </row>
    <row r="258" spans="1:7" hidden="1" x14ac:dyDescent="0.3">
      <c r="A258" t="s">
        <v>843</v>
      </c>
      <c r="B258" t="s">
        <v>3713</v>
      </c>
      <c r="C258" s="20">
        <v>51280580</v>
      </c>
      <c r="D258" t="s">
        <v>3714</v>
      </c>
      <c r="E258" s="19">
        <f>VLOOKUP(C258,'[2]Instappers Syntus'!$B$2:$F$1794,5,FALSE)</f>
        <v>2.3181818181818183</v>
      </c>
      <c r="F258" s="19">
        <f>VLOOKUP(C258,'[2]instappers U-OV'!$A$4:$G$1453,7,FALSE)</f>
        <v>148.63636363636363</v>
      </c>
      <c r="G258" s="19">
        <f t="shared" ref="G258:G321" si="4">E258+F258</f>
        <v>150.95454545454544</v>
      </c>
    </row>
    <row r="259" spans="1:7" hidden="1" x14ac:dyDescent="0.3">
      <c r="A259" t="s">
        <v>843</v>
      </c>
      <c r="B259" t="s">
        <v>3128</v>
      </c>
      <c r="C259" s="20">
        <v>50001241</v>
      </c>
      <c r="D259" t="s">
        <v>3125</v>
      </c>
      <c r="E259" s="19">
        <v>0</v>
      </c>
      <c r="F259" s="19">
        <f>VLOOKUP(C259,'[2]instappers U-OV'!$A$4:$G$1453,7,FALSE)</f>
        <v>150.81818181818181</v>
      </c>
      <c r="G259" s="19">
        <f t="shared" si="4"/>
        <v>150.81818181818181</v>
      </c>
    </row>
    <row r="260" spans="1:7" hidden="1" x14ac:dyDescent="0.3">
      <c r="A260" t="s">
        <v>843</v>
      </c>
      <c r="B260" t="s">
        <v>2603</v>
      </c>
      <c r="C260" s="20">
        <v>50000060</v>
      </c>
      <c r="D260" t="s">
        <v>2602</v>
      </c>
      <c r="E260" s="19">
        <v>0</v>
      </c>
      <c r="F260" s="19">
        <f>VLOOKUP(C260,'[2]instappers U-OV'!$A$4:$G$1453,7,FALSE)</f>
        <v>150.77272727272728</v>
      </c>
      <c r="G260" s="19">
        <f t="shared" si="4"/>
        <v>150.77272727272728</v>
      </c>
    </row>
    <row r="261" spans="1:7" hidden="1" x14ac:dyDescent="0.3">
      <c r="A261" t="s">
        <v>843</v>
      </c>
      <c r="B261" t="s">
        <v>4407</v>
      </c>
      <c r="C261" s="20">
        <v>50000440</v>
      </c>
      <c r="D261" t="s">
        <v>106</v>
      </c>
      <c r="E261" s="19">
        <f>VLOOKUP(C261,'[2]Instappers Syntus'!$B$2:$F$1794,5,FALSE)</f>
        <v>30.772727272727273</v>
      </c>
      <c r="F261" s="19">
        <f>VLOOKUP(C261,'[2]instappers U-OV'!$A$4:$G$1453,7,FALSE)</f>
        <v>119.81818181818181</v>
      </c>
      <c r="G261" s="19">
        <f t="shared" si="4"/>
        <v>150.59090909090909</v>
      </c>
    </row>
    <row r="262" spans="1:7" x14ac:dyDescent="0.3">
      <c r="A262" t="s">
        <v>843</v>
      </c>
      <c r="B262" t="s">
        <v>2823</v>
      </c>
      <c r="C262" s="20">
        <v>50205020</v>
      </c>
      <c r="D262" t="s">
        <v>1731</v>
      </c>
      <c r="E262" s="19">
        <f>VLOOKUP(C262,'[2]Instappers Syntus'!$B$2:$F$1794,5,FALSE)</f>
        <v>149.95454545454547</v>
      </c>
      <c r="F262" s="19">
        <v>0</v>
      </c>
      <c r="G262" s="19">
        <f t="shared" si="4"/>
        <v>149.95454545454547</v>
      </c>
    </row>
    <row r="263" spans="1:7" hidden="1" x14ac:dyDescent="0.3">
      <c r="A263" t="s">
        <v>843</v>
      </c>
      <c r="B263" t="s">
        <v>4359</v>
      </c>
      <c r="C263" s="20">
        <v>50002280</v>
      </c>
      <c r="D263" t="s">
        <v>4358</v>
      </c>
      <c r="E263" s="19">
        <v>0</v>
      </c>
      <c r="F263" s="19">
        <f>VLOOKUP(C263,'[2]instappers U-OV'!$A$4:$G$1453,7,FALSE)</f>
        <v>149.5</v>
      </c>
      <c r="G263" s="19">
        <f t="shared" si="4"/>
        <v>149.5</v>
      </c>
    </row>
    <row r="264" spans="1:7" hidden="1" x14ac:dyDescent="0.3">
      <c r="A264" t="s">
        <v>843</v>
      </c>
      <c r="B264" t="s">
        <v>4392</v>
      </c>
      <c r="C264" s="20">
        <v>51200123</v>
      </c>
      <c r="D264" t="s">
        <v>4393</v>
      </c>
      <c r="E264" s="19">
        <f>VLOOKUP(C264,'[2]Instappers Syntus'!$B$2:$F$1794,5,FALSE)</f>
        <v>58.18181818181818</v>
      </c>
      <c r="F264" s="19">
        <f>VLOOKUP(C264,'[2]instappers U-OV'!$A$4:$G$1453,7,FALSE)</f>
        <v>89.727272727272734</v>
      </c>
      <c r="G264" s="19">
        <f t="shared" si="4"/>
        <v>147.90909090909091</v>
      </c>
    </row>
    <row r="265" spans="1:7" x14ac:dyDescent="0.3">
      <c r="A265" t="s">
        <v>843</v>
      </c>
      <c r="B265" t="s">
        <v>4626</v>
      </c>
      <c r="C265" s="20">
        <v>59351010</v>
      </c>
      <c r="D265" t="s">
        <v>788</v>
      </c>
      <c r="E265" s="19">
        <f>VLOOKUP(C265,'[2]Instappers Syntus'!$B$2:$F$1794,5,FALSE)</f>
        <v>147</v>
      </c>
      <c r="F265" s="19">
        <v>0</v>
      </c>
      <c r="G265" s="19">
        <f t="shared" si="4"/>
        <v>147</v>
      </c>
    </row>
    <row r="266" spans="1:7" hidden="1" x14ac:dyDescent="0.3">
      <c r="A266" t="s">
        <v>843</v>
      </c>
      <c r="B266" t="s">
        <v>1170</v>
      </c>
      <c r="C266" s="20">
        <v>50420520</v>
      </c>
      <c r="D266" t="s">
        <v>1169</v>
      </c>
      <c r="E266" s="19">
        <f>VLOOKUP(C266,'[2]Instappers Syntus'!$B$2:$F$1794,5,FALSE)</f>
        <v>145.77272727272728</v>
      </c>
      <c r="F266" s="19">
        <v>0</v>
      </c>
      <c r="G266" s="19">
        <f t="shared" si="4"/>
        <v>145.77272727272728</v>
      </c>
    </row>
    <row r="267" spans="1:7" hidden="1" x14ac:dyDescent="0.3">
      <c r="A267" t="s">
        <v>843</v>
      </c>
      <c r="B267" t="s">
        <v>2717</v>
      </c>
      <c r="C267" s="20">
        <v>50005210</v>
      </c>
      <c r="D267" t="s">
        <v>1768</v>
      </c>
      <c r="E267" s="19">
        <v>0</v>
      </c>
      <c r="F267" s="19">
        <f>VLOOKUP(C267,'[2]instappers U-OV'!$A$4:$G$1453,7,FALSE)</f>
        <v>145.31818181818181</v>
      </c>
      <c r="G267" s="19">
        <f t="shared" si="4"/>
        <v>145.31818181818181</v>
      </c>
    </row>
    <row r="268" spans="1:7" hidden="1" x14ac:dyDescent="0.3">
      <c r="A268" t="s">
        <v>843</v>
      </c>
      <c r="B268" t="s">
        <v>3668</v>
      </c>
      <c r="C268" s="20">
        <v>50008180</v>
      </c>
      <c r="D268" t="s">
        <v>3667</v>
      </c>
      <c r="E268" s="19">
        <v>0</v>
      </c>
      <c r="F268" s="19">
        <f>VLOOKUP(C268,'[2]instappers U-OV'!$A$4:$G$1453,7,FALSE)</f>
        <v>144.18181818181819</v>
      </c>
      <c r="G268" s="19">
        <f t="shared" si="4"/>
        <v>144.18181818181819</v>
      </c>
    </row>
    <row r="269" spans="1:7" hidden="1" x14ac:dyDescent="0.3">
      <c r="A269" t="s">
        <v>843</v>
      </c>
      <c r="B269" t="s">
        <v>2700</v>
      </c>
      <c r="C269" s="20">
        <v>50002660</v>
      </c>
      <c r="D269" t="s">
        <v>2699</v>
      </c>
      <c r="E269" s="19">
        <v>0</v>
      </c>
      <c r="F269" s="19">
        <f>VLOOKUP(C269,'[2]instappers U-OV'!$A$4:$G$1453,7,FALSE)</f>
        <v>142.90909090909091</v>
      </c>
      <c r="G269" s="19">
        <f t="shared" si="4"/>
        <v>142.90909090909091</v>
      </c>
    </row>
    <row r="270" spans="1:7" hidden="1" x14ac:dyDescent="0.3">
      <c r="A270" t="s">
        <v>843</v>
      </c>
      <c r="B270" t="s">
        <v>3296</v>
      </c>
      <c r="C270" s="20">
        <v>51220340</v>
      </c>
      <c r="D270" t="s">
        <v>3297</v>
      </c>
      <c r="E270" s="19">
        <v>0</v>
      </c>
      <c r="F270" s="19">
        <f>VLOOKUP(C270,'[2]instappers U-OV'!$A$4:$G$1453,7,FALSE)</f>
        <v>142.36363636363637</v>
      </c>
      <c r="G270" s="19">
        <f t="shared" si="4"/>
        <v>142.36363636363637</v>
      </c>
    </row>
    <row r="271" spans="1:7" hidden="1" x14ac:dyDescent="0.3">
      <c r="A271" t="s">
        <v>843</v>
      </c>
      <c r="B271" t="s">
        <v>2751</v>
      </c>
      <c r="C271" s="20">
        <v>51220360</v>
      </c>
      <c r="D271" t="s">
        <v>2752</v>
      </c>
      <c r="E271" s="19">
        <v>0</v>
      </c>
      <c r="F271" s="19">
        <f>VLOOKUP(C271,'[2]instappers U-OV'!$A$4:$G$1453,7,FALSE)</f>
        <v>140.77272727272728</v>
      </c>
      <c r="G271" s="19">
        <f t="shared" si="4"/>
        <v>140.77272727272728</v>
      </c>
    </row>
    <row r="272" spans="1:7" hidden="1" x14ac:dyDescent="0.3">
      <c r="A272" t="s">
        <v>843</v>
      </c>
      <c r="B272" t="s">
        <v>2931</v>
      </c>
      <c r="C272" s="20">
        <v>50200100</v>
      </c>
      <c r="D272" t="s">
        <v>2932</v>
      </c>
      <c r="E272" s="19">
        <v>0</v>
      </c>
      <c r="F272" s="19">
        <f>VLOOKUP(C272,'[2]instappers U-OV'!$A$4:$G$1453,7,FALSE)</f>
        <v>140.63636363636363</v>
      </c>
      <c r="G272" s="19">
        <f t="shared" si="4"/>
        <v>140.63636363636363</v>
      </c>
    </row>
    <row r="273" spans="1:7" hidden="1" x14ac:dyDescent="0.3">
      <c r="A273" t="s">
        <v>843</v>
      </c>
      <c r="B273" t="s">
        <v>2763</v>
      </c>
      <c r="C273" s="20">
        <v>59151950</v>
      </c>
      <c r="D273" t="s">
        <v>2764</v>
      </c>
      <c r="E273" s="19">
        <v>0</v>
      </c>
      <c r="F273" s="19">
        <f>VLOOKUP(C273,'[2]instappers U-OV'!$A$4:$G$1453,7,FALSE)</f>
        <v>140.54545454545453</v>
      </c>
      <c r="G273" s="19">
        <f t="shared" si="4"/>
        <v>140.54545454545453</v>
      </c>
    </row>
    <row r="274" spans="1:7" hidden="1" x14ac:dyDescent="0.3">
      <c r="A274" t="s">
        <v>843</v>
      </c>
      <c r="B274" t="s">
        <v>3919</v>
      </c>
      <c r="C274" s="20">
        <v>59150730</v>
      </c>
      <c r="D274" t="s">
        <v>3920</v>
      </c>
      <c r="E274" s="19">
        <v>0</v>
      </c>
      <c r="F274" s="19">
        <f>VLOOKUP(C274,'[2]instappers U-OV'!$A$4:$G$1453,7,FALSE)</f>
        <v>140.36363636363637</v>
      </c>
      <c r="G274" s="19">
        <f t="shared" si="4"/>
        <v>140.36363636363637</v>
      </c>
    </row>
    <row r="275" spans="1:7" hidden="1" x14ac:dyDescent="0.3">
      <c r="A275" t="s">
        <v>843</v>
      </c>
      <c r="B275" t="s">
        <v>2512</v>
      </c>
      <c r="C275" s="20">
        <v>59542170</v>
      </c>
      <c r="D275" t="s">
        <v>2513</v>
      </c>
      <c r="E275" s="19">
        <f>VLOOKUP(C275,'[2]Instappers Syntus'!$B$2:$F$1794,5,FALSE)</f>
        <v>140.09090909090909</v>
      </c>
      <c r="F275" s="19">
        <v>0</v>
      </c>
      <c r="G275" s="19">
        <f t="shared" si="4"/>
        <v>140.09090909090909</v>
      </c>
    </row>
    <row r="276" spans="1:7" hidden="1" x14ac:dyDescent="0.3">
      <c r="A276" t="s">
        <v>843</v>
      </c>
      <c r="B276" t="s">
        <v>2270</v>
      </c>
      <c r="C276" s="20">
        <v>58542080</v>
      </c>
      <c r="D276" t="s">
        <v>1003</v>
      </c>
      <c r="E276" s="19">
        <f>VLOOKUP(C276,'[2]Instappers Syntus'!$B$2:$F$1794,5,FALSE)</f>
        <v>140.04545454545453</v>
      </c>
      <c r="F276" s="19">
        <v>0</v>
      </c>
      <c r="G276" s="19">
        <f t="shared" si="4"/>
        <v>140.04545454545453</v>
      </c>
    </row>
    <row r="277" spans="1:7" hidden="1" x14ac:dyDescent="0.3">
      <c r="A277" t="s">
        <v>843</v>
      </c>
      <c r="B277" t="s">
        <v>2601</v>
      </c>
      <c r="C277" s="20">
        <v>50000050</v>
      </c>
      <c r="D277" t="s">
        <v>2602</v>
      </c>
      <c r="E277" s="19">
        <v>0</v>
      </c>
      <c r="F277" s="19">
        <f>VLOOKUP(C277,'[2]instappers U-OV'!$A$4:$G$1453,7,FALSE)</f>
        <v>140</v>
      </c>
      <c r="G277" s="19">
        <f t="shared" si="4"/>
        <v>140</v>
      </c>
    </row>
    <row r="278" spans="1:7" hidden="1" x14ac:dyDescent="0.3">
      <c r="A278" t="s">
        <v>843</v>
      </c>
      <c r="B278" t="s">
        <v>2784</v>
      </c>
      <c r="C278" s="20">
        <v>59152070</v>
      </c>
      <c r="D278" t="s">
        <v>2785</v>
      </c>
      <c r="E278" s="19">
        <v>0</v>
      </c>
      <c r="F278" s="19">
        <f>VLOOKUP(C278,'[2]instappers U-OV'!$A$4:$G$1453,7,FALSE)</f>
        <v>139.59090909090909</v>
      </c>
      <c r="G278" s="19">
        <f t="shared" si="4"/>
        <v>139.59090909090909</v>
      </c>
    </row>
    <row r="279" spans="1:7" hidden="1" x14ac:dyDescent="0.3">
      <c r="A279" t="s">
        <v>843</v>
      </c>
      <c r="B279" t="s">
        <v>41</v>
      </c>
      <c r="C279" s="20">
        <v>50400080</v>
      </c>
      <c r="D279" t="s">
        <v>42</v>
      </c>
      <c r="E279" s="19">
        <f>VLOOKUP(C279,'[2]Instappers Syntus'!$B$2:$F$1794,5,FALSE)</f>
        <v>117.72727272727273</v>
      </c>
      <c r="F279" s="19">
        <f>VLOOKUP(C279,'[2]instappers U-OV'!$A$4:$G$1453,7,FALSE)</f>
        <v>21.09090909090909</v>
      </c>
      <c r="G279" s="19">
        <f t="shared" si="4"/>
        <v>138.81818181818181</v>
      </c>
    </row>
    <row r="280" spans="1:7" hidden="1" x14ac:dyDescent="0.3">
      <c r="A280" t="s">
        <v>843</v>
      </c>
      <c r="B280" t="s">
        <v>1248</v>
      </c>
      <c r="C280" s="20">
        <v>50421310</v>
      </c>
      <c r="D280" t="s">
        <v>1249</v>
      </c>
      <c r="E280" s="19">
        <f>VLOOKUP(C280,'[2]Instappers Syntus'!$B$2:$F$1794,5,FALSE)</f>
        <v>137.13636363636363</v>
      </c>
      <c r="F280" s="19">
        <v>0</v>
      </c>
      <c r="G280" s="19">
        <f t="shared" si="4"/>
        <v>137.13636363636363</v>
      </c>
    </row>
    <row r="281" spans="1:7" hidden="1" x14ac:dyDescent="0.3">
      <c r="A281" t="s">
        <v>843</v>
      </c>
      <c r="B281" t="s">
        <v>1291</v>
      </c>
      <c r="C281" s="20">
        <v>50421720</v>
      </c>
      <c r="D281" t="s">
        <v>1290</v>
      </c>
      <c r="E281" s="19">
        <f>VLOOKUP(C281,'[2]Instappers Syntus'!$B$2:$F$1794,5,FALSE)</f>
        <v>135.72727272727272</v>
      </c>
      <c r="F281" s="19">
        <v>0</v>
      </c>
      <c r="G281" s="19">
        <f t="shared" si="4"/>
        <v>135.72727272727272</v>
      </c>
    </row>
    <row r="282" spans="1:7" hidden="1" x14ac:dyDescent="0.3">
      <c r="A282" t="s">
        <v>843</v>
      </c>
      <c r="B282" t="s">
        <v>3315</v>
      </c>
      <c r="C282" s="20">
        <v>50200970</v>
      </c>
      <c r="D282" t="s">
        <v>3314</v>
      </c>
      <c r="E282" s="19">
        <f>VLOOKUP(C282,'[2]Instappers Syntus'!$B$2:$F$1794,5,FALSE)</f>
        <v>86.045454545454547</v>
      </c>
      <c r="F282" s="19">
        <f>VLOOKUP(C282,'[2]instappers U-OV'!$A$4:$G$1453,7,FALSE)</f>
        <v>49</v>
      </c>
      <c r="G282" s="19">
        <f t="shared" si="4"/>
        <v>135.04545454545456</v>
      </c>
    </row>
    <row r="283" spans="1:7" hidden="1" x14ac:dyDescent="0.3">
      <c r="A283" t="s">
        <v>843</v>
      </c>
      <c r="B283" t="s">
        <v>3889</v>
      </c>
      <c r="C283" s="20">
        <v>51111430</v>
      </c>
      <c r="D283" t="s">
        <v>3890</v>
      </c>
      <c r="E283" s="19">
        <f>VLOOKUP(C283,'[2]Instappers Syntus'!$B$2:$F$1794,5,FALSE)</f>
        <v>57.772727272727273</v>
      </c>
      <c r="F283" s="19">
        <f>VLOOKUP(C283,'[2]instappers U-OV'!$A$4:$G$1453,7,FALSE)</f>
        <v>77.181818181818187</v>
      </c>
      <c r="G283" s="19">
        <f t="shared" si="4"/>
        <v>134.95454545454547</v>
      </c>
    </row>
    <row r="284" spans="1:7" hidden="1" x14ac:dyDescent="0.3">
      <c r="A284" t="s">
        <v>843</v>
      </c>
      <c r="B284" t="s">
        <v>3328</v>
      </c>
      <c r="C284" s="20">
        <v>50007510</v>
      </c>
      <c r="D284" t="s">
        <v>3327</v>
      </c>
      <c r="E284" s="19">
        <v>0</v>
      </c>
      <c r="F284" s="19">
        <f>VLOOKUP(C284,'[2]instappers U-OV'!$A$4:$G$1453,7,FALSE)</f>
        <v>133</v>
      </c>
      <c r="G284" s="19">
        <f t="shared" si="4"/>
        <v>133</v>
      </c>
    </row>
    <row r="285" spans="1:7" x14ac:dyDescent="0.3">
      <c r="A285" t="s">
        <v>843</v>
      </c>
      <c r="B285" t="s">
        <v>2433</v>
      </c>
      <c r="C285" s="20">
        <v>59520257</v>
      </c>
      <c r="D285" t="s">
        <v>2429</v>
      </c>
      <c r="E285" s="19">
        <f>VLOOKUP(C285,'[2]Instappers Syntus'!$B$2:$F$1794,5,FALSE)</f>
        <v>132.68181818181819</v>
      </c>
      <c r="F285" s="19">
        <v>0</v>
      </c>
      <c r="G285" s="19">
        <f t="shared" si="4"/>
        <v>132.68181818181819</v>
      </c>
    </row>
    <row r="286" spans="1:7" hidden="1" x14ac:dyDescent="0.3">
      <c r="A286" t="s">
        <v>843</v>
      </c>
      <c r="B286" t="s">
        <v>4647</v>
      </c>
      <c r="C286" s="20">
        <v>50000680</v>
      </c>
      <c r="D286" t="s">
        <v>3810</v>
      </c>
      <c r="E286" s="19">
        <v>0</v>
      </c>
      <c r="F286" s="19">
        <f>VLOOKUP(C286,'[2]instappers U-OV'!$A$4:$G$1453,7,FALSE)</f>
        <v>132.36363636363637</v>
      </c>
      <c r="G286" s="19">
        <f t="shared" si="4"/>
        <v>132.36363636363637</v>
      </c>
    </row>
    <row r="287" spans="1:7" x14ac:dyDescent="0.3">
      <c r="A287" t="s">
        <v>843</v>
      </c>
      <c r="B287" t="s">
        <v>4229</v>
      </c>
      <c r="C287" s="20">
        <v>50006541</v>
      </c>
      <c r="D287" t="s">
        <v>4228</v>
      </c>
      <c r="E287" s="19">
        <v>0</v>
      </c>
      <c r="F287" s="19">
        <f>VLOOKUP(C287,'[2]instappers U-OV'!$A$4:$G$1453,7,FALSE)</f>
        <v>132</v>
      </c>
      <c r="G287" s="19">
        <f t="shared" si="4"/>
        <v>132</v>
      </c>
    </row>
    <row r="288" spans="1:7" x14ac:dyDescent="0.3">
      <c r="A288" t="s">
        <v>843</v>
      </c>
      <c r="B288" t="s">
        <v>2822</v>
      </c>
      <c r="C288" s="20">
        <v>50205010</v>
      </c>
      <c r="D288" t="s">
        <v>1731</v>
      </c>
      <c r="E288" s="19">
        <f>VLOOKUP(C288,'[2]Instappers Syntus'!$B$2:$F$1794,5,FALSE)</f>
        <v>80.181818181818187</v>
      </c>
      <c r="F288" s="19">
        <f>VLOOKUP(C288,'[2]instappers U-OV'!$A$4:$G$1453,7,FALSE)</f>
        <v>51.409090909090907</v>
      </c>
      <c r="G288" s="19">
        <f t="shared" si="4"/>
        <v>131.59090909090909</v>
      </c>
    </row>
    <row r="289" spans="1:7" hidden="1" x14ac:dyDescent="0.3">
      <c r="A289" t="s">
        <v>843</v>
      </c>
      <c r="B289" t="s">
        <v>2686</v>
      </c>
      <c r="C289" s="20">
        <v>59151340</v>
      </c>
      <c r="D289" t="s">
        <v>2685</v>
      </c>
      <c r="E289" s="19">
        <v>0</v>
      </c>
      <c r="F289" s="19">
        <f>VLOOKUP(C289,'[2]instappers U-OV'!$A$4:$G$1453,7,FALSE)</f>
        <v>131.45454545454547</v>
      </c>
      <c r="G289" s="19">
        <f t="shared" si="4"/>
        <v>131.45454545454547</v>
      </c>
    </row>
    <row r="290" spans="1:7" hidden="1" x14ac:dyDescent="0.3">
      <c r="A290" t="s">
        <v>843</v>
      </c>
      <c r="B290" t="s">
        <v>1515</v>
      </c>
      <c r="C290" s="20">
        <v>50520090</v>
      </c>
      <c r="D290" t="s">
        <v>1516</v>
      </c>
      <c r="E290" s="19">
        <f>VLOOKUP(C290,'[2]Instappers Syntus'!$B$2:$F$1794,5,FALSE)</f>
        <v>131.13636363636363</v>
      </c>
      <c r="F290" s="19">
        <v>0</v>
      </c>
      <c r="G290" s="19">
        <f t="shared" si="4"/>
        <v>131.13636363636363</v>
      </c>
    </row>
    <row r="291" spans="1:7" hidden="1" x14ac:dyDescent="0.3">
      <c r="A291" t="s">
        <v>843</v>
      </c>
      <c r="B291" t="s">
        <v>4564</v>
      </c>
      <c r="C291" s="20">
        <v>59150220</v>
      </c>
      <c r="D291" t="s">
        <v>4563</v>
      </c>
      <c r="E291" s="19">
        <v>0</v>
      </c>
      <c r="F291" s="19">
        <f>VLOOKUP(C291,'[2]instappers U-OV'!$A$4:$G$1453,7,FALSE)</f>
        <v>130.04545454545453</v>
      </c>
      <c r="G291" s="19">
        <f t="shared" si="4"/>
        <v>130.04545454545453</v>
      </c>
    </row>
    <row r="292" spans="1:7" hidden="1" x14ac:dyDescent="0.3">
      <c r="A292" t="s">
        <v>843</v>
      </c>
      <c r="B292" t="s">
        <v>2918</v>
      </c>
      <c r="C292" s="20">
        <v>50200540</v>
      </c>
      <c r="D292" t="s">
        <v>2917</v>
      </c>
      <c r="E292" s="19">
        <v>0</v>
      </c>
      <c r="F292" s="19">
        <f>VLOOKUP(C292,'[2]instappers U-OV'!$A$4:$G$1453,7,FALSE)</f>
        <v>129.86363636363637</v>
      </c>
      <c r="G292" s="19">
        <f t="shared" si="4"/>
        <v>129.86363636363637</v>
      </c>
    </row>
    <row r="293" spans="1:7" hidden="1" x14ac:dyDescent="0.3">
      <c r="A293" t="s">
        <v>843</v>
      </c>
      <c r="B293" t="s">
        <v>2594</v>
      </c>
      <c r="C293" s="20">
        <v>50001300</v>
      </c>
      <c r="D293" t="s">
        <v>2593</v>
      </c>
      <c r="E293" s="19">
        <v>0</v>
      </c>
      <c r="F293" s="19">
        <f>VLOOKUP(C293,'[2]instappers U-OV'!$A$4:$G$1453,7,FALSE)</f>
        <v>128.81818181818181</v>
      </c>
      <c r="G293" s="19">
        <f t="shared" si="4"/>
        <v>128.81818181818181</v>
      </c>
    </row>
    <row r="294" spans="1:7" hidden="1" x14ac:dyDescent="0.3">
      <c r="A294" t="s">
        <v>843</v>
      </c>
      <c r="B294" t="s">
        <v>3640</v>
      </c>
      <c r="C294" s="20">
        <v>59150750</v>
      </c>
      <c r="D294" t="s">
        <v>3641</v>
      </c>
      <c r="E294" s="19">
        <v>0</v>
      </c>
      <c r="F294" s="19">
        <f>VLOOKUP(C294,'[2]instappers U-OV'!$A$4:$G$1453,7,FALSE)</f>
        <v>128.81818181818181</v>
      </c>
      <c r="G294" s="19">
        <f t="shared" si="4"/>
        <v>128.81818181818181</v>
      </c>
    </row>
    <row r="295" spans="1:7" hidden="1" x14ac:dyDescent="0.3">
      <c r="A295" t="s">
        <v>843</v>
      </c>
      <c r="B295" t="s">
        <v>1724</v>
      </c>
      <c r="C295" s="20">
        <v>50690180</v>
      </c>
      <c r="D295" t="s">
        <v>1725</v>
      </c>
      <c r="E295" s="19">
        <f>VLOOKUP(C295,'[2]Instappers Syntus'!$B$2:$F$1794,5,FALSE)</f>
        <v>22.5</v>
      </c>
      <c r="F295" s="19">
        <f>VLOOKUP(C295,'[2]instappers U-OV'!$A$4:$G$1453,7,FALSE)</f>
        <v>106</v>
      </c>
      <c r="G295" s="19">
        <f t="shared" si="4"/>
        <v>128.5</v>
      </c>
    </row>
    <row r="296" spans="1:7" hidden="1" x14ac:dyDescent="0.3">
      <c r="A296" t="s">
        <v>843</v>
      </c>
      <c r="B296" t="s">
        <v>3878</v>
      </c>
      <c r="C296" s="20">
        <v>51111413</v>
      </c>
      <c r="D296" t="s">
        <v>3879</v>
      </c>
      <c r="E296" s="19">
        <f>VLOOKUP(C296,'[2]Instappers Syntus'!$B$2:$F$1794,5,FALSE)</f>
        <v>95.36363636363636</v>
      </c>
      <c r="F296" s="19">
        <f>VLOOKUP(C296,'[2]instappers U-OV'!$A$4:$G$1453,7,FALSE)</f>
        <v>32.5</v>
      </c>
      <c r="G296" s="19">
        <f t="shared" si="4"/>
        <v>127.86363636363636</v>
      </c>
    </row>
    <row r="297" spans="1:7" hidden="1" x14ac:dyDescent="0.3">
      <c r="A297" t="s">
        <v>843</v>
      </c>
      <c r="B297" t="s">
        <v>3525</v>
      </c>
      <c r="C297" s="20">
        <v>51111310</v>
      </c>
      <c r="D297" t="s">
        <v>3526</v>
      </c>
      <c r="E297" s="19">
        <v>0</v>
      </c>
      <c r="F297" s="19">
        <f>VLOOKUP(C297,'[2]instappers U-OV'!$A$4:$G$1453,7,FALSE)</f>
        <v>127.72727272727273</v>
      </c>
      <c r="G297" s="19">
        <f t="shared" si="4"/>
        <v>127.72727272727273</v>
      </c>
    </row>
    <row r="298" spans="1:7" hidden="1" x14ac:dyDescent="0.3">
      <c r="A298" t="s">
        <v>843</v>
      </c>
      <c r="B298" t="s">
        <v>1439</v>
      </c>
      <c r="C298" s="20">
        <v>50450281</v>
      </c>
      <c r="D298" t="s">
        <v>1428</v>
      </c>
      <c r="E298" s="19">
        <f>VLOOKUP(C298,'[2]Instappers Syntus'!$B$2:$F$1794,5,FALSE)</f>
        <v>127.45454545454545</v>
      </c>
      <c r="F298" s="19">
        <v>0</v>
      </c>
      <c r="G298" s="19">
        <f t="shared" si="4"/>
        <v>127.45454545454545</v>
      </c>
    </row>
    <row r="299" spans="1:7" hidden="1" x14ac:dyDescent="0.3">
      <c r="A299" t="s">
        <v>843</v>
      </c>
      <c r="B299" t="s">
        <v>3191</v>
      </c>
      <c r="C299" s="20">
        <v>51221050</v>
      </c>
      <c r="D299" t="s">
        <v>3192</v>
      </c>
      <c r="E299" s="19">
        <v>0</v>
      </c>
      <c r="F299" s="19">
        <f>VLOOKUP(C299,'[2]instappers U-OV'!$A$4:$G$1453,7,FALSE)</f>
        <v>127.27272727272727</v>
      </c>
      <c r="G299" s="19">
        <f t="shared" si="4"/>
        <v>127.27272727272727</v>
      </c>
    </row>
    <row r="300" spans="1:7" hidden="1" x14ac:dyDescent="0.3">
      <c r="A300" t="s">
        <v>843</v>
      </c>
      <c r="B300" t="s">
        <v>1584</v>
      </c>
      <c r="C300" s="20">
        <v>50520590</v>
      </c>
      <c r="D300" t="s">
        <v>1585</v>
      </c>
      <c r="E300" s="19">
        <f>VLOOKUP(C300,'[2]Instappers Syntus'!$B$2:$F$1794,5,FALSE)</f>
        <v>127.13636363636364</v>
      </c>
      <c r="F300" s="19">
        <v>0</v>
      </c>
      <c r="G300" s="19">
        <f t="shared" si="4"/>
        <v>127.13636363636364</v>
      </c>
    </row>
    <row r="301" spans="1:7" hidden="1" x14ac:dyDescent="0.3">
      <c r="A301" t="s">
        <v>843</v>
      </c>
      <c r="B301" t="s">
        <v>4161</v>
      </c>
      <c r="C301" s="20">
        <v>59252029</v>
      </c>
      <c r="D301" t="s">
        <v>4160</v>
      </c>
      <c r="E301" s="19">
        <v>0</v>
      </c>
      <c r="F301" s="19">
        <f>VLOOKUP(C301,'[2]instappers U-OV'!$A$4:$G$1453,7,FALSE)</f>
        <v>125.31818181818181</v>
      </c>
      <c r="G301" s="19">
        <f t="shared" si="4"/>
        <v>125.31818181818181</v>
      </c>
    </row>
    <row r="302" spans="1:7" hidden="1" x14ac:dyDescent="0.3">
      <c r="A302" t="s">
        <v>843</v>
      </c>
      <c r="B302" t="s">
        <v>2681</v>
      </c>
      <c r="C302" s="20">
        <v>59151850</v>
      </c>
      <c r="D302" t="s">
        <v>2682</v>
      </c>
      <c r="E302" s="19">
        <v>0</v>
      </c>
      <c r="F302" s="19">
        <f>VLOOKUP(C302,'[2]instappers U-OV'!$A$4:$G$1453,7,FALSE)</f>
        <v>125.04545454545455</v>
      </c>
      <c r="G302" s="19">
        <f t="shared" si="4"/>
        <v>125.04545454545455</v>
      </c>
    </row>
    <row r="303" spans="1:7" hidden="1" x14ac:dyDescent="0.3">
      <c r="A303" t="s">
        <v>843</v>
      </c>
      <c r="B303" t="s">
        <v>62</v>
      </c>
      <c r="C303" s="20">
        <v>50490140</v>
      </c>
      <c r="D303" t="s">
        <v>32</v>
      </c>
      <c r="E303" s="19">
        <v>0</v>
      </c>
      <c r="F303" s="19">
        <f>VLOOKUP(C303,'[2]instappers U-OV'!$A$4:$G$1453,7,FALSE)</f>
        <v>124.54545454545455</v>
      </c>
      <c r="G303" s="19">
        <f t="shared" si="4"/>
        <v>124.54545454545455</v>
      </c>
    </row>
    <row r="304" spans="1:7" hidden="1" x14ac:dyDescent="0.3">
      <c r="A304" t="s">
        <v>843</v>
      </c>
      <c r="B304" t="s">
        <v>3142</v>
      </c>
      <c r="C304" s="20">
        <v>51209125</v>
      </c>
      <c r="D304" t="s">
        <v>3141</v>
      </c>
      <c r="E304" s="19">
        <v>0</v>
      </c>
      <c r="F304" s="19">
        <f>VLOOKUP(C304,'[2]instappers U-OV'!$A$4:$G$1453,7,FALSE)</f>
        <v>124.45454545454545</v>
      </c>
      <c r="G304" s="19">
        <f t="shared" si="4"/>
        <v>124.45454545454545</v>
      </c>
    </row>
    <row r="305" spans="1:7" hidden="1" x14ac:dyDescent="0.3">
      <c r="A305" t="s">
        <v>843</v>
      </c>
      <c r="B305" t="s">
        <v>1723</v>
      </c>
      <c r="C305" s="20">
        <v>50690170</v>
      </c>
      <c r="D305" t="s">
        <v>1722</v>
      </c>
      <c r="E305" s="19">
        <f>VLOOKUP(C305,'[2]Instappers Syntus'!$B$2:$F$1794,5,FALSE)</f>
        <v>25.545454545454547</v>
      </c>
      <c r="F305" s="19">
        <f>VLOOKUP(C305,'[2]instappers U-OV'!$A$4:$G$1453,7,FALSE)</f>
        <v>97.954545454545453</v>
      </c>
      <c r="G305" s="19">
        <f t="shared" si="4"/>
        <v>123.5</v>
      </c>
    </row>
    <row r="306" spans="1:7" hidden="1" x14ac:dyDescent="0.3">
      <c r="A306" t="s">
        <v>843</v>
      </c>
      <c r="B306" t="s">
        <v>3064</v>
      </c>
      <c r="C306" s="20">
        <v>50100200</v>
      </c>
      <c r="D306" t="s">
        <v>3063</v>
      </c>
      <c r="E306" s="19">
        <v>0</v>
      </c>
      <c r="F306" s="19">
        <f>VLOOKUP(C306,'[2]instappers U-OV'!$A$4:$G$1453,7,FALSE)</f>
        <v>123.22727272727273</v>
      </c>
      <c r="G306" s="19">
        <f t="shared" si="4"/>
        <v>123.22727272727273</v>
      </c>
    </row>
    <row r="307" spans="1:7" hidden="1" x14ac:dyDescent="0.3">
      <c r="A307" t="s">
        <v>843</v>
      </c>
      <c r="B307" t="s">
        <v>4256</v>
      </c>
      <c r="C307" s="20">
        <v>50200220</v>
      </c>
      <c r="D307" t="s">
        <v>4257</v>
      </c>
      <c r="E307" s="19">
        <f>VLOOKUP(C307,'[2]Instappers Syntus'!$B$2:$F$1794,5,FALSE)</f>
        <v>1.4545454545454546</v>
      </c>
      <c r="F307" s="19">
        <f>VLOOKUP(C307,'[2]instappers U-OV'!$A$4:$G$1453,7,FALSE)</f>
        <v>121.45454545454545</v>
      </c>
      <c r="G307" s="19">
        <f t="shared" si="4"/>
        <v>122.90909090909091</v>
      </c>
    </row>
    <row r="308" spans="1:7" hidden="1" x14ac:dyDescent="0.3">
      <c r="A308" t="s">
        <v>843</v>
      </c>
      <c r="B308" t="s">
        <v>1582</v>
      </c>
      <c r="C308" s="20">
        <v>50520570</v>
      </c>
      <c r="D308" t="s">
        <v>1583</v>
      </c>
      <c r="E308" s="19">
        <f>VLOOKUP(C308,'[2]Instappers Syntus'!$B$2:$F$1794,5,FALSE)</f>
        <v>122.77272727272727</v>
      </c>
      <c r="F308" s="19">
        <v>0</v>
      </c>
      <c r="G308" s="19">
        <f t="shared" si="4"/>
        <v>122.77272727272727</v>
      </c>
    </row>
    <row r="309" spans="1:7" hidden="1" x14ac:dyDescent="0.3">
      <c r="A309" t="s">
        <v>843</v>
      </c>
      <c r="B309" t="s">
        <v>3899</v>
      </c>
      <c r="C309" s="20">
        <v>59151990</v>
      </c>
      <c r="D309" t="s">
        <v>3900</v>
      </c>
      <c r="E309" s="19">
        <v>0</v>
      </c>
      <c r="F309" s="19">
        <f>VLOOKUP(C309,'[2]instappers U-OV'!$A$4:$G$1453,7,FALSE)</f>
        <v>122.5</v>
      </c>
      <c r="G309" s="19">
        <f t="shared" si="4"/>
        <v>122.5</v>
      </c>
    </row>
    <row r="310" spans="1:7" hidden="1" x14ac:dyDescent="0.3">
      <c r="A310" t="s">
        <v>843</v>
      </c>
      <c r="B310" t="s">
        <v>1359</v>
      </c>
      <c r="C310" s="20">
        <v>50422560</v>
      </c>
      <c r="D310" t="s">
        <v>1360</v>
      </c>
      <c r="E310" s="19">
        <f>VLOOKUP(C310,'[2]Instappers Syntus'!$B$2:$F$1794,5,FALSE)</f>
        <v>122</v>
      </c>
      <c r="F310" s="19">
        <v>0</v>
      </c>
      <c r="G310" s="19">
        <f t="shared" si="4"/>
        <v>122</v>
      </c>
    </row>
    <row r="311" spans="1:7" hidden="1" x14ac:dyDescent="0.3">
      <c r="A311" t="s">
        <v>843</v>
      </c>
      <c r="B311" t="s">
        <v>4495</v>
      </c>
      <c r="C311" s="20">
        <v>51220040</v>
      </c>
      <c r="D311" t="s">
        <v>4496</v>
      </c>
      <c r="E311" s="19">
        <v>0</v>
      </c>
      <c r="F311" s="19">
        <f>VLOOKUP(C311,'[2]instappers U-OV'!$A$4:$G$1453,7,FALSE)</f>
        <v>121.95454545454545</v>
      </c>
      <c r="G311" s="19">
        <f t="shared" si="4"/>
        <v>121.95454545454545</v>
      </c>
    </row>
    <row r="312" spans="1:7" hidden="1" x14ac:dyDescent="0.3">
      <c r="A312" t="s">
        <v>843</v>
      </c>
      <c r="B312" t="s">
        <v>4446</v>
      </c>
      <c r="C312" s="20">
        <v>50201060</v>
      </c>
      <c r="D312" t="s">
        <v>4447</v>
      </c>
      <c r="E312" s="19">
        <v>0</v>
      </c>
      <c r="F312" s="19">
        <f>VLOOKUP(C312,'[2]instappers U-OV'!$A$4:$G$1453,7,FALSE)</f>
        <v>121.86363636363636</v>
      </c>
      <c r="G312" s="19">
        <f t="shared" si="4"/>
        <v>121.86363636363636</v>
      </c>
    </row>
    <row r="313" spans="1:7" hidden="1" x14ac:dyDescent="0.3">
      <c r="A313" t="s">
        <v>843</v>
      </c>
      <c r="B313" t="s">
        <v>3814</v>
      </c>
      <c r="C313" s="20">
        <v>51220521</v>
      </c>
      <c r="D313" t="s">
        <v>3813</v>
      </c>
      <c r="E313" s="19">
        <v>0</v>
      </c>
      <c r="F313" s="19">
        <f>VLOOKUP(C313,'[2]instappers U-OV'!$A$4:$G$1453,7,FALSE)</f>
        <v>120.18181818181819</v>
      </c>
      <c r="G313" s="19">
        <f t="shared" si="4"/>
        <v>120.18181818181819</v>
      </c>
    </row>
    <row r="314" spans="1:7" hidden="1" x14ac:dyDescent="0.3">
      <c r="A314" t="s">
        <v>843</v>
      </c>
      <c r="B314" t="s">
        <v>3997</v>
      </c>
      <c r="C314" s="20">
        <v>59150600</v>
      </c>
      <c r="D314" t="s">
        <v>3998</v>
      </c>
      <c r="E314" s="19">
        <v>0</v>
      </c>
      <c r="F314" s="19">
        <f>VLOOKUP(C314,'[2]instappers U-OV'!$A$4:$G$1453,7,FALSE)</f>
        <v>120.18181818181819</v>
      </c>
      <c r="G314" s="19">
        <f t="shared" si="4"/>
        <v>120.18181818181819</v>
      </c>
    </row>
    <row r="315" spans="1:7" hidden="1" x14ac:dyDescent="0.3">
      <c r="A315" t="s">
        <v>843</v>
      </c>
      <c r="B315" t="s">
        <v>2509</v>
      </c>
      <c r="C315" s="20">
        <v>59542150</v>
      </c>
      <c r="D315" t="s">
        <v>2510</v>
      </c>
      <c r="E315" s="19">
        <f>VLOOKUP(C315,'[2]Instappers Syntus'!$B$2:$F$1794,5,FALSE)</f>
        <v>120.13636363636364</v>
      </c>
      <c r="F315" s="19">
        <v>0</v>
      </c>
      <c r="G315" s="19">
        <f t="shared" si="4"/>
        <v>120.13636363636364</v>
      </c>
    </row>
    <row r="316" spans="1:7" hidden="1" x14ac:dyDescent="0.3">
      <c r="A316" t="s">
        <v>843</v>
      </c>
      <c r="B316" t="s">
        <v>1250</v>
      </c>
      <c r="C316" s="20">
        <v>50421322</v>
      </c>
      <c r="D316" t="s">
        <v>1249</v>
      </c>
      <c r="E316" s="19">
        <f>VLOOKUP(C316,'[2]Instappers Syntus'!$B$2:$F$1794,5,FALSE)</f>
        <v>119.90909090909091</v>
      </c>
      <c r="F316" s="19">
        <v>0</v>
      </c>
      <c r="G316" s="19">
        <f t="shared" si="4"/>
        <v>119.90909090909091</v>
      </c>
    </row>
    <row r="317" spans="1:7" hidden="1" x14ac:dyDescent="0.3">
      <c r="A317" t="s">
        <v>843</v>
      </c>
      <c r="B317" t="s">
        <v>3459</v>
      </c>
      <c r="C317" s="20">
        <v>50002400</v>
      </c>
      <c r="D317" t="s">
        <v>3458</v>
      </c>
      <c r="E317" s="19">
        <v>0</v>
      </c>
      <c r="F317" s="19">
        <f>VLOOKUP(C317,'[2]instappers U-OV'!$A$4:$G$1453,7,FALSE)</f>
        <v>119.04545454545455</v>
      </c>
      <c r="G317" s="19">
        <f t="shared" si="4"/>
        <v>119.04545454545455</v>
      </c>
    </row>
    <row r="318" spans="1:7" hidden="1" x14ac:dyDescent="0.3">
      <c r="A318" t="s">
        <v>843</v>
      </c>
      <c r="B318" t="s">
        <v>4121</v>
      </c>
      <c r="C318" s="20">
        <v>50001670</v>
      </c>
      <c r="D318" t="s">
        <v>4122</v>
      </c>
      <c r="E318" s="19">
        <v>0</v>
      </c>
      <c r="F318" s="19">
        <f>VLOOKUP(C318,'[2]instappers U-OV'!$A$4:$G$1453,7,FALSE)</f>
        <v>118.54545454545455</v>
      </c>
      <c r="G318" s="19">
        <f t="shared" si="4"/>
        <v>118.54545454545455</v>
      </c>
    </row>
    <row r="319" spans="1:7" x14ac:dyDescent="0.3">
      <c r="A319" t="s">
        <v>843</v>
      </c>
      <c r="B319" t="s">
        <v>4232</v>
      </c>
      <c r="C319" s="20">
        <v>59250254</v>
      </c>
      <c r="D319" t="s">
        <v>4231</v>
      </c>
      <c r="E319" s="19">
        <v>0</v>
      </c>
      <c r="F319" s="19">
        <f>VLOOKUP(C319,'[2]instappers U-OV'!$A$4:$G$1453,7,FALSE)</f>
        <v>118.5</v>
      </c>
      <c r="G319" s="19">
        <f t="shared" si="4"/>
        <v>118.5</v>
      </c>
    </row>
    <row r="320" spans="1:7" hidden="1" x14ac:dyDescent="0.3">
      <c r="A320" t="s">
        <v>843</v>
      </c>
      <c r="B320" t="s">
        <v>4592</v>
      </c>
      <c r="C320" s="20">
        <v>51220060</v>
      </c>
      <c r="D320" t="s">
        <v>4593</v>
      </c>
      <c r="E320" s="19">
        <v>0</v>
      </c>
      <c r="F320" s="19">
        <f>VLOOKUP(C320,'[2]instappers U-OV'!$A$4:$G$1453,7,FALSE)</f>
        <v>118.40909090909091</v>
      </c>
      <c r="G320" s="19">
        <f t="shared" si="4"/>
        <v>118.40909090909091</v>
      </c>
    </row>
    <row r="321" spans="1:7" hidden="1" x14ac:dyDescent="0.3">
      <c r="A321" t="s">
        <v>843</v>
      </c>
      <c r="B321" t="s">
        <v>4535</v>
      </c>
      <c r="C321" s="20">
        <v>50001830</v>
      </c>
      <c r="D321" t="s">
        <v>4536</v>
      </c>
      <c r="E321" s="19">
        <v>0</v>
      </c>
      <c r="F321" s="19">
        <f>VLOOKUP(C321,'[2]instappers U-OV'!$A$4:$G$1453,7,FALSE)</f>
        <v>117.77272727272727</v>
      </c>
      <c r="G321" s="19">
        <f t="shared" si="4"/>
        <v>117.77272727272727</v>
      </c>
    </row>
    <row r="322" spans="1:7" hidden="1" x14ac:dyDescent="0.3">
      <c r="A322" t="s">
        <v>843</v>
      </c>
      <c r="B322" t="s">
        <v>4136</v>
      </c>
      <c r="C322" s="20">
        <v>50003050</v>
      </c>
      <c r="D322" t="s">
        <v>497</v>
      </c>
      <c r="E322" s="19">
        <v>0</v>
      </c>
      <c r="F322" s="19">
        <f>VLOOKUP(C322,'[2]instappers U-OV'!$A$4:$G$1453,7,FALSE)</f>
        <v>117.18181818181819</v>
      </c>
      <c r="G322" s="19">
        <f t="shared" ref="G322:G385" si="5">E322+F322</f>
        <v>117.18181818181819</v>
      </c>
    </row>
    <row r="323" spans="1:7" hidden="1" x14ac:dyDescent="0.3">
      <c r="A323" t="s">
        <v>843</v>
      </c>
      <c r="B323" t="s">
        <v>4661</v>
      </c>
      <c r="C323" s="20">
        <v>50003001</v>
      </c>
      <c r="D323" t="s">
        <v>2893</v>
      </c>
      <c r="E323" s="19">
        <v>0</v>
      </c>
      <c r="F323" s="19">
        <f>VLOOKUP(C323,'[2]instappers U-OV'!$A$4:$G$1453,7,FALSE)</f>
        <v>116.59090909090909</v>
      </c>
      <c r="G323" s="19">
        <f t="shared" si="5"/>
        <v>116.59090909090909</v>
      </c>
    </row>
    <row r="324" spans="1:7" hidden="1" x14ac:dyDescent="0.3">
      <c r="A324" t="s">
        <v>843</v>
      </c>
      <c r="B324" t="s">
        <v>4350</v>
      </c>
      <c r="C324" s="20">
        <v>51340360</v>
      </c>
      <c r="D324" t="s">
        <v>4349</v>
      </c>
      <c r="E324" s="19">
        <v>0</v>
      </c>
      <c r="F324" s="19">
        <f>VLOOKUP(C324,'[2]instappers U-OV'!$A$4:$G$1453,7,FALSE)</f>
        <v>116.31818181818181</v>
      </c>
      <c r="G324" s="19">
        <f t="shared" si="5"/>
        <v>116.31818181818181</v>
      </c>
    </row>
    <row r="325" spans="1:7" hidden="1" x14ac:dyDescent="0.3">
      <c r="A325" t="s">
        <v>843</v>
      </c>
      <c r="B325" t="s">
        <v>4007</v>
      </c>
      <c r="C325" s="20">
        <v>50001950</v>
      </c>
      <c r="D325" t="s">
        <v>4008</v>
      </c>
      <c r="E325" s="19">
        <v>0</v>
      </c>
      <c r="F325" s="19">
        <f>VLOOKUP(C325,'[2]instappers U-OV'!$A$4:$G$1453,7,FALSE)</f>
        <v>115.72727272727273</v>
      </c>
      <c r="G325" s="19">
        <f t="shared" si="5"/>
        <v>115.72727272727273</v>
      </c>
    </row>
    <row r="326" spans="1:7" hidden="1" x14ac:dyDescent="0.3">
      <c r="A326" t="s">
        <v>843</v>
      </c>
      <c r="B326" t="s">
        <v>1592</v>
      </c>
      <c r="C326" s="20">
        <v>50520650</v>
      </c>
      <c r="D326" t="s">
        <v>1593</v>
      </c>
      <c r="E326" s="19">
        <f>VLOOKUP(C326,'[2]Instappers Syntus'!$B$2:$F$1794,5,FALSE)</f>
        <v>115.63636363636364</v>
      </c>
      <c r="F326" s="19">
        <v>0</v>
      </c>
      <c r="G326" s="19">
        <f t="shared" si="5"/>
        <v>115.63636363636364</v>
      </c>
    </row>
    <row r="327" spans="1:7" hidden="1" x14ac:dyDescent="0.3">
      <c r="A327" t="s">
        <v>843</v>
      </c>
      <c r="B327" t="s">
        <v>73</v>
      </c>
      <c r="C327" s="20">
        <v>50100070</v>
      </c>
      <c r="D327" t="s">
        <v>13</v>
      </c>
      <c r="E327" s="19">
        <f>VLOOKUP(C327,'[2]Instappers Syntus'!$B$2:$F$1794,5,FALSE)</f>
        <v>46.136363636363633</v>
      </c>
      <c r="F327" s="19">
        <f>VLOOKUP(C327,'[2]instappers U-OV'!$A$4:$G$1453,7,FALSE)</f>
        <v>69.227272727272734</v>
      </c>
      <c r="G327" s="19">
        <f t="shared" si="5"/>
        <v>115.36363636363637</v>
      </c>
    </row>
    <row r="328" spans="1:7" hidden="1" x14ac:dyDescent="0.3">
      <c r="A328" t="s">
        <v>843</v>
      </c>
      <c r="B328" t="s">
        <v>1028</v>
      </c>
      <c r="C328" s="20">
        <v>50300100</v>
      </c>
      <c r="D328" t="s">
        <v>1029</v>
      </c>
      <c r="E328" s="19">
        <f>VLOOKUP(C328,'[2]Instappers Syntus'!$B$2:$F$1794,5,FALSE)</f>
        <v>95.545454545454547</v>
      </c>
      <c r="F328" s="19">
        <f>VLOOKUP(C328,'[2]instappers U-OV'!$A$4:$G$1453,7,FALSE)</f>
        <v>19.636363636363637</v>
      </c>
      <c r="G328" s="19">
        <f t="shared" si="5"/>
        <v>115.18181818181819</v>
      </c>
    </row>
    <row r="329" spans="1:7" hidden="1" x14ac:dyDescent="0.3">
      <c r="A329" t="s">
        <v>843</v>
      </c>
      <c r="B329" t="s">
        <v>69</v>
      </c>
      <c r="C329" s="20">
        <v>51410080</v>
      </c>
      <c r="D329" t="s">
        <v>70</v>
      </c>
      <c r="E329" s="19">
        <f>VLOOKUP(C329,'[2]Instappers Syntus'!$B$2:$F$1794,5,FALSE)</f>
        <v>114.63636363636364</v>
      </c>
      <c r="F329" s="19">
        <v>0</v>
      </c>
      <c r="G329" s="19">
        <f t="shared" si="5"/>
        <v>114.63636363636364</v>
      </c>
    </row>
    <row r="330" spans="1:7" hidden="1" x14ac:dyDescent="0.3">
      <c r="A330" t="s">
        <v>843</v>
      </c>
      <c r="B330" t="s">
        <v>54</v>
      </c>
      <c r="C330" s="20">
        <v>50390200</v>
      </c>
      <c r="D330" t="s">
        <v>55</v>
      </c>
      <c r="E330" s="19">
        <v>0</v>
      </c>
      <c r="F330" s="19">
        <f>VLOOKUP(C330,'[2]instappers U-OV'!$A$4:$G$1453,7,FALSE)</f>
        <v>114.45454545454545</v>
      </c>
      <c r="G330" s="19">
        <f t="shared" si="5"/>
        <v>114.45454545454545</v>
      </c>
    </row>
    <row r="331" spans="1:7" hidden="1" x14ac:dyDescent="0.3">
      <c r="A331" t="s">
        <v>843</v>
      </c>
      <c r="B331" t="s">
        <v>56</v>
      </c>
      <c r="C331" s="20">
        <v>59450090</v>
      </c>
      <c r="D331" t="s">
        <v>57</v>
      </c>
      <c r="E331" s="19">
        <f>VLOOKUP(C331,'[2]Instappers Syntus'!$B$2:$F$1794,5,FALSE)</f>
        <v>114.04545454545455</v>
      </c>
      <c r="F331" s="19">
        <v>0</v>
      </c>
      <c r="G331" s="19">
        <f t="shared" si="5"/>
        <v>114.04545454545455</v>
      </c>
    </row>
    <row r="332" spans="1:7" hidden="1" x14ac:dyDescent="0.3">
      <c r="A332" t="s">
        <v>843</v>
      </c>
      <c r="B332" t="s">
        <v>3244</v>
      </c>
      <c r="C332" s="20">
        <v>51220740</v>
      </c>
      <c r="D332" t="s">
        <v>3245</v>
      </c>
      <c r="E332" s="19">
        <v>0</v>
      </c>
      <c r="F332" s="19">
        <f>VLOOKUP(C332,'[2]instappers U-OV'!$A$4:$G$1453,7,FALSE)</f>
        <v>114.04545454545455</v>
      </c>
      <c r="G332" s="19">
        <f t="shared" si="5"/>
        <v>114.04545454545455</v>
      </c>
    </row>
    <row r="333" spans="1:7" hidden="1" x14ac:dyDescent="0.3">
      <c r="A333" t="s">
        <v>843</v>
      </c>
      <c r="B333" t="s">
        <v>1758</v>
      </c>
      <c r="C333" s="20">
        <v>50720100</v>
      </c>
      <c r="D333" t="s">
        <v>1759</v>
      </c>
      <c r="E333" s="19">
        <f>VLOOKUP(C333,'[2]Instappers Syntus'!$B$2:$F$1794,5,FALSE)</f>
        <v>113.81818181818181</v>
      </c>
      <c r="F333" s="19">
        <v>0</v>
      </c>
      <c r="G333" s="19">
        <f t="shared" si="5"/>
        <v>113.81818181818181</v>
      </c>
    </row>
    <row r="334" spans="1:7" hidden="1" x14ac:dyDescent="0.3">
      <c r="A334" t="s">
        <v>843</v>
      </c>
      <c r="B334" t="s">
        <v>1710</v>
      </c>
      <c r="C334" s="20">
        <v>50690040</v>
      </c>
      <c r="D334" t="s">
        <v>506</v>
      </c>
      <c r="E334" s="19">
        <f>VLOOKUP(C334,'[2]Instappers Syntus'!$B$2:$F$1794,5,FALSE)</f>
        <v>15.727272727272727</v>
      </c>
      <c r="F334" s="19">
        <f>VLOOKUP(C334,'[2]instappers U-OV'!$A$4:$G$1453,7,FALSE)</f>
        <v>98</v>
      </c>
      <c r="G334" s="19">
        <f t="shared" si="5"/>
        <v>113.72727272727272</v>
      </c>
    </row>
    <row r="335" spans="1:7" hidden="1" x14ac:dyDescent="0.3">
      <c r="A335" t="s">
        <v>843</v>
      </c>
      <c r="B335" t="s">
        <v>2595</v>
      </c>
      <c r="C335" s="20">
        <v>51220380</v>
      </c>
      <c r="D335" t="s">
        <v>2596</v>
      </c>
      <c r="E335" s="19">
        <v>0</v>
      </c>
      <c r="F335" s="19">
        <f>VLOOKUP(C335,'[2]instappers U-OV'!$A$4:$G$1453,7,FALSE)</f>
        <v>113.45454545454545</v>
      </c>
      <c r="G335" s="19">
        <f t="shared" si="5"/>
        <v>113.45454545454545</v>
      </c>
    </row>
    <row r="336" spans="1:7" hidden="1" x14ac:dyDescent="0.3">
      <c r="A336" t="s">
        <v>843</v>
      </c>
      <c r="B336" t="s">
        <v>2908</v>
      </c>
      <c r="C336" s="20">
        <v>51220200</v>
      </c>
      <c r="D336" t="s">
        <v>2909</v>
      </c>
      <c r="E336" s="19">
        <v>0</v>
      </c>
      <c r="F336" s="19">
        <f>VLOOKUP(C336,'[2]instappers U-OV'!$A$4:$G$1453,7,FALSE)</f>
        <v>112.86363636363636</v>
      </c>
      <c r="G336" s="19">
        <f t="shared" si="5"/>
        <v>112.86363636363636</v>
      </c>
    </row>
    <row r="337" spans="1:7" hidden="1" x14ac:dyDescent="0.3">
      <c r="A337" t="s">
        <v>843</v>
      </c>
      <c r="B337" t="s">
        <v>2962</v>
      </c>
      <c r="C337" s="20">
        <v>50003140</v>
      </c>
      <c r="D337" t="s">
        <v>2961</v>
      </c>
      <c r="E337" s="19">
        <v>0</v>
      </c>
      <c r="F337" s="19">
        <f>VLOOKUP(C337,'[2]instappers U-OV'!$A$4:$G$1453,7,FALSE)</f>
        <v>112.09090909090909</v>
      </c>
      <c r="G337" s="19">
        <f t="shared" si="5"/>
        <v>112.09090909090909</v>
      </c>
    </row>
    <row r="338" spans="1:7" hidden="1" x14ac:dyDescent="0.3">
      <c r="A338" t="s">
        <v>843</v>
      </c>
      <c r="B338" t="s">
        <v>1615</v>
      </c>
      <c r="C338" s="20">
        <v>50521170</v>
      </c>
      <c r="D338" t="s">
        <v>1614</v>
      </c>
      <c r="E338" s="19">
        <f>VLOOKUP(C338,'[2]Instappers Syntus'!$B$2:$F$1794,5,FALSE)</f>
        <v>111.40909090909091</v>
      </c>
      <c r="F338" s="19">
        <v>0</v>
      </c>
      <c r="G338" s="19">
        <f t="shared" si="5"/>
        <v>111.40909090909091</v>
      </c>
    </row>
    <row r="339" spans="1:7" hidden="1" x14ac:dyDescent="0.3">
      <c r="A339" t="s">
        <v>843</v>
      </c>
      <c r="B339" t="s">
        <v>3257</v>
      </c>
      <c r="C339" s="20">
        <v>50201100</v>
      </c>
      <c r="D339" t="s">
        <v>3256</v>
      </c>
      <c r="E339" s="19">
        <f>VLOOKUP(C339,'[2]Instappers Syntus'!$B$2:$F$1794,5,FALSE)</f>
        <v>17.363636363636363</v>
      </c>
      <c r="F339" s="19">
        <f>VLOOKUP(C339,'[2]instappers U-OV'!$A$4:$G$1453,7,FALSE)</f>
        <v>94.045454545454547</v>
      </c>
      <c r="G339" s="19">
        <f t="shared" si="5"/>
        <v>111.40909090909091</v>
      </c>
    </row>
    <row r="340" spans="1:7" x14ac:dyDescent="0.3">
      <c r="A340" t="s">
        <v>843</v>
      </c>
      <c r="B340" t="s">
        <v>4858</v>
      </c>
      <c r="C340" s="20">
        <v>51112300</v>
      </c>
      <c r="D340" t="s">
        <v>4727</v>
      </c>
      <c r="E340" s="19">
        <v>0</v>
      </c>
      <c r="F340" s="19">
        <f>VLOOKUP(C340,'[2]instappers U-OV'!$A$4:$G$1453,7,FALSE)</f>
        <v>111.31818181818181</v>
      </c>
      <c r="G340" s="19">
        <f t="shared" si="5"/>
        <v>111.31818181818181</v>
      </c>
    </row>
    <row r="341" spans="1:7" hidden="1" x14ac:dyDescent="0.3">
      <c r="A341" t="s">
        <v>843</v>
      </c>
      <c r="B341" t="s">
        <v>4202</v>
      </c>
      <c r="C341" s="20">
        <v>51220031</v>
      </c>
      <c r="D341" t="s">
        <v>4201</v>
      </c>
      <c r="E341" s="19">
        <v>0</v>
      </c>
      <c r="F341" s="19">
        <f>VLOOKUP(C341,'[2]instappers U-OV'!$A$4:$G$1453,7,FALSE)</f>
        <v>111.22727272727273</v>
      </c>
      <c r="G341" s="19">
        <f t="shared" si="5"/>
        <v>111.22727272727273</v>
      </c>
    </row>
    <row r="342" spans="1:7" hidden="1" x14ac:dyDescent="0.3">
      <c r="A342" t="s">
        <v>843</v>
      </c>
      <c r="B342" t="s">
        <v>2711</v>
      </c>
      <c r="C342" s="20">
        <v>51220220</v>
      </c>
      <c r="D342" t="s">
        <v>2712</v>
      </c>
      <c r="E342" s="19">
        <v>0</v>
      </c>
      <c r="F342" s="19">
        <f>VLOOKUP(C342,'[2]instappers U-OV'!$A$4:$G$1453,7,FALSE)</f>
        <v>111.04545454545455</v>
      </c>
      <c r="G342" s="19">
        <f t="shared" si="5"/>
        <v>111.04545454545455</v>
      </c>
    </row>
    <row r="343" spans="1:7" hidden="1" x14ac:dyDescent="0.3">
      <c r="A343" t="s">
        <v>843</v>
      </c>
      <c r="B343" t="s">
        <v>3838</v>
      </c>
      <c r="C343" s="20">
        <v>59151930</v>
      </c>
      <c r="D343" t="s">
        <v>3839</v>
      </c>
      <c r="E343" s="19">
        <v>0</v>
      </c>
      <c r="F343" s="19">
        <f>VLOOKUP(C343,'[2]instappers U-OV'!$A$4:$G$1453,7,FALSE)</f>
        <v>109.72727272727273</v>
      </c>
      <c r="G343" s="19">
        <f t="shared" si="5"/>
        <v>109.72727272727273</v>
      </c>
    </row>
    <row r="344" spans="1:7" hidden="1" x14ac:dyDescent="0.3">
      <c r="A344" t="s">
        <v>843</v>
      </c>
      <c r="B344" t="s">
        <v>4189</v>
      </c>
      <c r="C344" s="20">
        <v>50003551</v>
      </c>
      <c r="D344" t="s">
        <v>4187</v>
      </c>
      <c r="E344" s="19">
        <v>0</v>
      </c>
      <c r="F344" s="19">
        <f>VLOOKUP(C344,'[2]instappers U-OV'!$A$4:$G$1453,7,FALSE)</f>
        <v>109.54545454545455</v>
      </c>
      <c r="G344" s="19">
        <f t="shared" si="5"/>
        <v>109.54545454545455</v>
      </c>
    </row>
    <row r="345" spans="1:7" x14ac:dyDescent="0.3">
      <c r="A345" t="s">
        <v>843</v>
      </c>
      <c r="B345" t="s">
        <v>2829</v>
      </c>
      <c r="C345" s="20">
        <v>51340231</v>
      </c>
      <c r="D345" t="s">
        <v>2830</v>
      </c>
      <c r="E345" s="19">
        <v>0</v>
      </c>
      <c r="F345" s="19">
        <f>VLOOKUP(C345,'[2]instappers U-OV'!$A$4:$G$1453,7,FALSE)</f>
        <v>107.86363636363636</v>
      </c>
      <c r="G345" s="19">
        <f t="shared" si="5"/>
        <v>107.86363636363636</v>
      </c>
    </row>
    <row r="346" spans="1:7" hidden="1" x14ac:dyDescent="0.3">
      <c r="A346" t="s">
        <v>843</v>
      </c>
      <c r="B346" t="s">
        <v>4591</v>
      </c>
      <c r="C346" s="20">
        <v>50100240</v>
      </c>
      <c r="D346" t="s">
        <v>4590</v>
      </c>
      <c r="E346" s="19">
        <v>0</v>
      </c>
      <c r="F346" s="19">
        <f>VLOOKUP(C346,'[2]instappers U-OV'!$A$4:$G$1453,7,FALSE)</f>
        <v>107.45454545454545</v>
      </c>
      <c r="G346" s="19">
        <f t="shared" si="5"/>
        <v>107.45454545454545</v>
      </c>
    </row>
    <row r="347" spans="1:7" x14ac:dyDescent="0.3">
      <c r="A347" t="s">
        <v>843</v>
      </c>
      <c r="B347" t="s">
        <v>1912</v>
      </c>
      <c r="C347" s="20">
        <v>51400980</v>
      </c>
      <c r="D347" t="s">
        <v>1913</v>
      </c>
      <c r="E347" s="19">
        <f>VLOOKUP(C347,'[2]Instappers Syntus'!$B$2:$F$1794,5,FALSE)</f>
        <v>107.22727272727273</v>
      </c>
      <c r="F347" s="19">
        <v>0</v>
      </c>
      <c r="G347" s="19">
        <f t="shared" si="5"/>
        <v>107.22727272727273</v>
      </c>
    </row>
    <row r="348" spans="1:7" hidden="1" x14ac:dyDescent="0.3">
      <c r="A348" t="s">
        <v>843</v>
      </c>
      <c r="B348" t="s">
        <v>1641</v>
      </c>
      <c r="C348" s="20">
        <v>50529100</v>
      </c>
      <c r="D348" t="s">
        <v>1642</v>
      </c>
      <c r="E348" s="19">
        <f>VLOOKUP(C348,'[2]Instappers Syntus'!$B$2:$F$1794,5,FALSE)</f>
        <v>106.36363636363636</v>
      </c>
      <c r="F348" s="19">
        <v>0</v>
      </c>
      <c r="G348" s="19">
        <f t="shared" si="5"/>
        <v>106.36363636363636</v>
      </c>
    </row>
    <row r="349" spans="1:7" hidden="1" x14ac:dyDescent="0.3">
      <c r="A349" t="s">
        <v>843</v>
      </c>
      <c r="B349" t="s">
        <v>1553</v>
      </c>
      <c r="C349" s="20">
        <v>50520340</v>
      </c>
      <c r="D349" t="s">
        <v>1554</v>
      </c>
      <c r="E349" s="19">
        <f>VLOOKUP(C349,'[2]Instappers Syntus'!$B$2:$F$1794,5,FALSE)</f>
        <v>106.09090909090909</v>
      </c>
      <c r="F349" s="19">
        <v>0</v>
      </c>
      <c r="G349" s="19">
        <f t="shared" si="5"/>
        <v>106.09090909090909</v>
      </c>
    </row>
    <row r="350" spans="1:7" hidden="1" x14ac:dyDescent="0.3">
      <c r="A350" t="s">
        <v>843</v>
      </c>
      <c r="B350" t="s">
        <v>4164</v>
      </c>
      <c r="C350" s="20">
        <v>59252027</v>
      </c>
      <c r="D350" t="s">
        <v>4163</v>
      </c>
      <c r="E350" s="19">
        <v>0</v>
      </c>
      <c r="F350" s="19">
        <f>VLOOKUP(C350,'[2]instappers U-OV'!$A$4:$G$1453,7,FALSE)</f>
        <v>105.81818181818181</v>
      </c>
      <c r="G350" s="19">
        <f t="shared" si="5"/>
        <v>105.81818181818181</v>
      </c>
    </row>
    <row r="351" spans="1:7" hidden="1" x14ac:dyDescent="0.3">
      <c r="A351" t="s">
        <v>843</v>
      </c>
      <c r="B351" t="s">
        <v>4706</v>
      </c>
      <c r="C351" s="20">
        <v>50520660</v>
      </c>
      <c r="D351" t="s">
        <v>4704</v>
      </c>
      <c r="E351" s="19">
        <f>VLOOKUP(C351,'[2]Instappers Syntus'!$B$2:$F$1794,5,FALSE)</f>
        <v>105.72727272727273</v>
      </c>
      <c r="F351" s="19">
        <v>0</v>
      </c>
      <c r="G351" s="19">
        <f t="shared" si="5"/>
        <v>105.72727272727273</v>
      </c>
    </row>
    <row r="352" spans="1:7" hidden="1" x14ac:dyDescent="0.3">
      <c r="A352" t="s">
        <v>843</v>
      </c>
      <c r="B352" t="s">
        <v>49</v>
      </c>
      <c r="C352" s="20">
        <v>50390100</v>
      </c>
      <c r="D352" t="s">
        <v>50</v>
      </c>
      <c r="E352" s="19">
        <v>0</v>
      </c>
      <c r="F352" s="19">
        <f>VLOOKUP(C352,'[2]instappers U-OV'!$A$4:$G$1453,7,FALSE)</f>
        <v>105.22727272727273</v>
      </c>
      <c r="G352" s="19">
        <f t="shared" si="5"/>
        <v>105.22727272727273</v>
      </c>
    </row>
    <row r="353" spans="1:7" hidden="1" x14ac:dyDescent="0.3">
      <c r="A353" t="s">
        <v>843</v>
      </c>
      <c r="B353" t="s">
        <v>1751</v>
      </c>
      <c r="C353" s="20">
        <v>50720080</v>
      </c>
      <c r="D353" t="s">
        <v>1752</v>
      </c>
      <c r="E353" s="19">
        <f>VLOOKUP(C353,'[2]Instappers Syntus'!$B$2:$F$1794,5,FALSE)</f>
        <v>105.13636363636364</v>
      </c>
      <c r="F353" s="19">
        <v>0</v>
      </c>
      <c r="G353" s="19">
        <f t="shared" si="5"/>
        <v>105.13636363636364</v>
      </c>
    </row>
    <row r="354" spans="1:7" hidden="1" x14ac:dyDescent="0.3">
      <c r="A354" t="s">
        <v>843</v>
      </c>
      <c r="B354" t="s">
        <v>4687</v>
      </c>
      <c r="C354" s="20">
        <v>50420140</v>
      </c>
      <c r="D354" t="s">
        <v>4688</v>
      </c>
      <c r="E354" s="19">
        <f>VLOOKUP(C354,'[2]Instappers Syntus'!$B$2:$F$1794,5,FALSE)</f>
        <v>104.86363636363636</v>
      </c>
      <c r="F354" s="19">
        <v>0</v>
      </c>
      <c r="G354" s="19">
        <f t="shared" si="5"/>
        <v>104.86363636363636</v>
      </c>
    </row>
    <row r="355" spans="1:7" hidden="1" x14ac:dyDescent="0.3">
      <c r="A355" t="s">
        <v>843</v>
      </c>
      <c r="B355" t="s">
        <v>3361</v>
      </c>
      <c r="C355" s="20">
        <v>59150810</v>
      </c>
      <c r="D355" t="s">
        <v>3362</v>
      </c>
      <c r="E355" s="19">
        <v>0</v>
      </c>
      <c r="F355" s="19">
        <f>VLOOKUP(C355,'[2]instappers U-OV'!$A$4:$G$1453,7,FALSE)</f>
        <v>104.59090909090909</v>
      </c>
      <c r="G355" s="19">
        <f t="shared" si="5"/>
        <v>104.59090909090909</v>
      </c>
    </row>
    <row r="356" spans="1:7" hidden="1" x14ac:dyDescent="0.3">
      <c r="A356" t="s">
        <v>843</v>
      </c>
      <c r="B356" t="s">
        <v>2640</v>
      </c>
      <c r="C356" s="20">
        <v>50100140</v>
      </c>
      <c r="D356" t="s">
        <v>2639</v>
      </c>
      <c r="E356" s="19">
        <v>0</v>
      </c>
      <c r="F356" s="19">
        <f>VLOOKUP(C356,'[2]instappers U-OV'!$A$4:$G$1453,7,FALSE)</f>
        <v>104.40909090909091</v>
      </c>
      <c r="G356" s="19">
        <f t="shared" si="5"/>
        <v>104.40909090909091</v>
      </c>
    </row>
    <row r="357" spans="1:7" hidden="1" x14ac:dyDescent="0.3">
      <c r="A357" t="s">
        <v>843</v>
      </c>
      <c r="B357" t="s">
        <v>2806</v>
      </c>
      <c r="C357" s="20">
        <v>51340340</v>
      </c>
      <c r="D357" t="s">
        <v>2805</v>
      </c>
      <c r="E357" s="19">
        <v>0</v>
      </c>
      <c r="F357" s="19">
        <f>VLOOKUP(C357,'[2]instappers U-OV'!$A$4:$G$1453,7,FALSE)</f>
        <v>103.90909090909091</v>
      </c>
      <c r="G357" s="19">
        <f t="shared" si="5"/>
        <v>103.90909090909091</v>
      </c>
    </row>
    <row r="358" spans="1:7" hidden="1" x14ac:dyDescent="0.3">
      <c r="A358" t="s">
        <v>843</v>
      </c>
      <c r="B358" t="s">
        <v>2680</v>
      </c>
      <c r="C358" s="20">
        <v>51111140</v>
      </c>
      <c r="D358" t="s">
        <v>2679</v>
      </c>
      <c r="E358" s="19">
        <v>0</v>
      </c>
      <c r="F358" s="19">
        <f>VLOOKUP(C358,'[2]instappers U-OV'!$A$4:$G$1453,7,FALSE)</f>
        <v>103.68181818181819</v>
      </c>
      <c r="G358" s="19">
        <f t="shared" si="5"/>
        <v>103.68181818181819</v>
      </c>
    </row>
    <row r="359" spans="1:7" hidden="1" x14ac:dyDescent="0.3">
      <c r="A359" t="s">
        <v>843</v>
      </c>
      <c r="B359" t="s">
        <v>2460</v>
      </c>
      <c r="C359" s="20">
        <v>59520580</v>
      </c>
      <c r="D359" t="s">
        <v>2459</v>
      </c>
      <c r="E359" s="19">
        <f>VLOOKUP(C359,'[2]Instappers Syntus'!$B$2:$F$1794,5,FALSE)</f>
        <v>103.63636363636364</v>
      </c>
      <c r="F359" s="19">
        <v>0</v>
      </c>
      <c r="G359" s="19">
        <f t="shared" si="5"/>
        <v>103.63636363636364</v>
      </c>
    </row>
    <row r="360" spans="1:7" x14ac:dyDescent="0.3">
      <c r="A360" t="s">
        <v>843</v>
      </c>
      <c r="B360" t="s">
        <v>4866</v>
      </c>
      <c r="C360">
        <v>50203003</v>
      </c>
      <c r="D360" t="s">
        <v>4860</v>
      </c>
      <c r="E360" s="19">
        <f>VLOOKUP(C360,'[2]Instappers Syntus'!$B$2:$F$1794,5,FALSE)</f>
        <v>12.818181818181818</v>
      </c>
      <c r="F360" s="19">
        <f>VLOOKUP(C360,'[2]instappers U-OV'!$A$4:$G$1453,7,FALSE)</f>
        <v>90.63636363636364</v>
      </c>
      <c r="G360" s="19">
        <f t="shared" si="5"/>
        <v>103.45454545454545</v>
      </c>
    </row>
    <row r="361" spans="1:7" x14ac:dyDescent="0.3">
      <c r="A361" t="s">
        <v>843</v>
      </c>
      <c r="B361" t="s">
        <v>4239</v>
      </c>
      <c r="C361" s="20">
        <v>51114350</v>
      </c>
      <c r="D361" t="s">
        <v>4240</v>
      </c>
      <c r="E361" s="19">
        <v>0</v>
      </c>
      <c r="F361" s="19">
        <f>VLOOKUP(C361,'[2]instappers U-OV'!$A$4:$G$1453,7,FALSE)</f>
        <v>102.68181818181819</v>
      </c>
      <c r="G361" s="19">
        <f t="shared" si="5"/>
        <v>102.68181818181819</v>
      </c>
    </row>
    <row r="362" spans="1:7" hidden="1" x14ac:dyDescent="0.3">
      <c r="A362" t="s">
        <v>843</v>
      </c>
      <c r="B362" t="s">
        <v>3341</v>
      </c>
      <c r="C362" s="20">
        <v>50006920</v>
      </c>
      <c r="D362" t="s">
        <v>3340</v>
      </c>
      <c r="E362" s="19">
        <v>0</v>
      </c>
      <c r="F362" s="19">
        <f>VLOOKUP(C362,'[2]instappers U-OV'!$A$4:$G$1453,7,FALSE)</f>
        <v>101.90909090909091</v>
      </c>
      <c r="G362" s="19">
        <f t="shared" si="5"/>
        <v>101.90909090909091</v>
      </c>
    </row>
    <row r="363" spans="1:7" hidden="1" x14ac:dyDescent="0.3">
      <c r="A363" t="s">
        <v>843</v>
      </c>
      <c r="B363" t="s">
        <v>75</v>
      </c>
      <c r="C363" s="20">
        <v>50100040</v>
      </c>
      <c r="D363" t="s">
        <v>76</v>
      </c>
      <c r="E363" s="19">
        <f>VLOOKUP(C363,'[2]Instappers Syntus'!$B$2:$F$1794,5,FALSE)</f>
        <v>25.90909090909091</v>
      </c>
      <c r="F363" s="19">
        <f>VLOOKUP(C363,'[2]instappers U-OV'!$A$4:$G$1453,7,FALSE)</f>
        <v>75.954545454545453</v>
      </c>
      <c r="G363" s="19">
        <f t="shared" si="5"/>
        <v>101.86363636363636</v>
      </c>
    </row>
    <row r="364" spans="1:7" hidden="1" x14ac:dyDescent="0.3">
      <c r="A364" t="s">
        <v>843</v>
      </c>
      <c r="B364" t="s">
        <v>3021</v>
      </c>
      <c r="C364" s="20">
        <v>50002010</v>
      </c>
      <c r="D364" t="s">
        <v>3020</v>
      </c>
      <c r="E364" s="19">
        <v>0</v>
      </c>
      <c r="F364" s="19">
        <f>VLOOKUP(C364,'[2]instappers U-OV'!$A$4:$G$1453,7,FALSE)</f>
        <v>101.63636363636364</v>
      </c>
      <c r="G364" s="19">
        <f t="shared" si="5"/>
        <v>101.63636363636364</v>
      </c>
    </row>
    <row r="365" spans="1:7" hidden="1" x14ac:dyDescent="0.3">
      <c r="A365" t="s">
        <v>843</v>
      </c>
      <c r="B365" t="s">
        <v>2338</v>
      </c>
      <c r="C365" s="20">
        <v>58552070</v>
      </c>
      <c r="D365" t="s">
        <v>2337</v>
      </c>
      <c r="E365" s="19">
        <f>VLOOKUP(C365,'[2]Instappers Syntus'!$B$2:$F$1794,5,FALSE)</f>
        <v>101.04545454545455</v>
      </c>
      <c r="F365" s="19">
        <v>0</v>
      </c>
      <c r="G365" s="19">
        <f t="shared" si="5"/>
        <v>101.04545454545455</v>
      </c>
    </row>
    <row r="366" spans="1:7" hidden="1" x14ac:dyDescent="0.3">
      <c r="A366" t="s">
        <v>843</v>
      </c>
      <c r="B366" t="s">
        <v>3767</v>
      </c>
      <c r="C366" s="20">
        <v>59151180</v>
      </c>
      <c r="D366" t="s">
        <v>3766</v>
      </c>
      <c r="E366" s="19">
        <v>0</v>
      </c>
      <c r="F366" s="19">
        <f>VLOOKUP(C366,'[2]instappers U-OV'!$A$4:$G$1453,7,FALSE)</f>
        <v>101.04545454545455</v>
      </c>
      <c r="G366" s="19">
        <f t="shared" si="5"/>
        <v>101.04545454545455</v>
      </c>
    </row>
    <row r="367" spans="1:7" hidden="1" x14ac:dyDescent="0.3">
      <c r="A367" t="s">
        <v>843</v>
      </c>
      <c r="B367" t="s">
        <v>4307</v>
      </c>
      <c r="C367" s="20">
        <v>50006730</v>
      </c>
      <c r="D367" t="s">
        <v>4308</v>
      </c>
      <c r="E367" s="19">
        <v>0</v>
      </c>
      <c r="F367" s="19">
        <f>VLOOKUP(C367,'[2]instappers U-OV'!$A$4:$G$1453,7,FALSE)</f>
        <v>100.95454545454545</v>
      </c>
      <c r="G367" s="19">
        <f t="shared" si="5"/>
        <v>100.95454545454545</v>
      </c>
    </row>
    <row r="368" spans="1:7" hidden="1" x14ac:dyDescent="0.3">
      <c r="A368" t="s">
        <v>843</v>
      </c>
      <c r="B368" t="s">
        <v>3068</v>
      </c>
      <c r="C368" s="20">
        <v>50000390</v>
      </c>
      <c r="D368" t="s">
        <v>3069</v>
      </c>
      <c r="E368" s="19">
        <v>0</v>
      </c>
      <c r="F368" s="19">
        <f>VLOOKUP(C368,'[2]instappers U-OV'!$A$4:$G$1453,7,FALSE)</f>
        <v>100.77272727272727</v>
      </c>
      <c r="G368" s="19">
        <f t="shared" si="5"/>
        <v>100.77272727272727</v>
      </c>
    </row>
    <row r="369" spans="1:7" hidden="1" x14ac:dyDescent="0.3">
      <c r="A369" t="s">
        <v>843</v>
      </c>
      <c r="B369" t="s">
        <v>78</v>
      </c>
      <c r="C369" s="20">
        <v>51610070</v>
      </c>
      <c r="D369" t="s">
        <v>79</v>
      </c>
      <c r="E369" s="19">
        <f>VLOOKUP(C369,'[2]Instappers Syntus'!$B$2:$F$1794,5,FALSE)</f>
        <v>100.72727272727273</v>
      </c>
      <c r="F369" s="19">
        <v>0</v>
      </c>
      <c r="G369" s="19">
        <f t="shared" si="5"/>
        <v>100.72727272727273</v>
      </c>
    </row>
    <row r="370" spans="1:7" hidden="1" x14ac:dyDescent="0.3">
      <c r="A370" t="s">
        <v>843</v>
      </c>
      <c r="B370" t="s">
        <v>2870</v>
      </c>
      <c r="C370" s="20">
        <v>50002620</v>
      </c>
      <c r="D370" t="s">
        <v>2869</v>
      </c>
      <c r="E370" s="19">
        <v>0</v>
      </c>
      <c r="F370" s="19">
        <f>VLOOKUP(C370,'[2]instappers U-OV'!$A$4:$G$1453,7,FALSE)</f>
        <v>100.72727272727273</v>
      </c>
      <c r="G370" s="19">
        <f t="shared" si="5"/>
        <v>100.72727272727273</v>
      </c>
    </row>
    <row r="371" spans="1:7" hidden="1" x14ac:dyDescent="0.3">
      <c r="A371" t="s">
        <v>843</v>
      </c>
      <c r="B371" t="s">
        <v>3134</v>
      </c>
      <c r="C371" s="20">
        <v>50001970</v>
      </c>
      <c r="D371" t="s">
        <v>3135</v>
      </c>
      <c r="E371" s="19">
        <v>0</v>
      </c>
      <c r="F371" s="19">
        <f>VLOOKUP(C371,'[2]instappers U-OV'!$A$4:$G$1453,7,FALSE)</f>
        <v>100.45454545454545</v>
      </c>
      <c r="G371" s="19">
        <f t="shared" si="5"/>
        <v>100.45454545454545</v>
      </c>
    </row>
    <row r="372" spans="1:7" hidden="1" x14ac:dyDescent="0.3">
      <c r="A372" t="s">
        <v>843</v>
      </c>
      <c r="B372" t="s">
        <v>3976</v>
      </c>
      <c r="C372" s="20">
        <v>59150530</v>
      </c>
      <c r="D372" t="s">
        <v>3975</v>
      </c>
      <c r="E372" s="19">
        <v>0</v>
      </c>
      <c r="F372" s="19">
        <f>VLOOKUP(C372,'[2]instappers U-OV'!$A$4:$G$1453,7,FALSE)</f>
        <v>100.31818181818181</v>
      </c>
      <c r="G372" s="19">
        <f t="shared" si="5"/>
        <v>100.31818181818181</v>
      </c>
    </row>
    <row r="373" spans="1:7" hidden="1" x14ac:dyDescent="0.3">
      <c r="A373" t="s">
        <v>843</v>
      </c>
      <c r="B373" t="s">
        <v>3087</v>
      </c>
      <c r="C373" s="20">
        <v>50100280</v>
      </c>
      <c r="D373" t="s">
        <v>3086</v>
      </c>
      <c r="E373" s="19">
        <v>0</v>
      </c>
      <c r="F373" s="19">
        <f>VLOOKUP(C373,'[2]instappers U-OV'!$A$4:$G$1453,7,FALSE)</f>
        <v>100.27272727272727</v>
      </c>
      <c r="G373" s="19">
        <f t="shared" si="5"/>
        <v>100.27272727272727</v>
      </c>
    </row>
    <row r="374" spans="1:7" hidden="1" x14ac:dyDescent="0.3">
      <c r="A374" t="s">
        <v>843</v>
      </c>
      <c r="B374" t="s">
        <v>3293</v>
      </c>
      <c r="C374" s="20">
        <v>50000420</v>
      </c>
      <c r="D374" t="s">
        <v>2507</v>
      </c>
      <c r="E374" s="19">
        <f>VLOOKUP(C374,'[2]Instappers Syntus'!$B$2:$F$1794,5,FALSE)</f>
        <v>20.954545454545453</v>
      </c>
      <c r="F374" s="19">
        <f>VLOOKUP(C374,'[2]instappers U-OV'!$A$4:$G$1453,7,FALSE)</f>
        <v>79.318181818181813</v>
      </c>
      <c r="G374" s="19">
        <f t="shared" si="5"/>
        <v>100.27272727272727</v>
      </c>
    </row>
    <row r="375" spans="1:7" hidden="1" x14ac:dyDescent="0.3">
      <c r="A375" t="s">
        <v>843</v>
      </c>
      <c r="B375" t="s">
        <v>940</v>
      </c>
      <c r="C375" s="20">
        <v>40800820</v>
      </c>
      <c r="D375" t="s">
        <v>941</v>
      </c>
      <c r="E375" s="19">
        <f>VLOOKUP(C375,'[2]Instappers Syntus'!$B$2:$F$1794,5,FALSE)</f>
        <v>99.954545454545453</v>
      </c>
      <c r="F375" s="19">
        <v>0</v>
      </c>
      <c r="G375" s="19">
        <f t="shared" si="5"/>
        <v>99.954545454545453</v>
      </c>
    </row>
    <row r="376" spans="1:7" hidden="1" x14ac:dyDescent="0.3">
      <c r="A376" t="s">
        <v>843</v>
      </c>
      <c r="B376" t="s">
        <v>1168</v>
      </c>
      <c r="C376" s="20">
        <v>50420511</v>
      </c>
      <c r="D376" t="s">
        <v>1169</v>
      </c>
      <c r="E376" s="19">
        <f>VLOOKUP(C376,'[2]Instappers Syntus'!$B$2:$F$1794,5,FALSE)</f>
        <v>99.681818181818187</v>
      </c>
      <c r="F376" s="19">
        <v>0</v>
      </c>
      <c r="G376" s="19">
        <f t="shared" si="5"/>
        <v>99.681818181818187</v>
      </c>
    </row>
    <row r="377" spans="1:7" hidden="1" x14ac:dyDescent="0.3">
      <c r="A377" t="s">
        <v>843</v>
      </c>
      <c r="B377" t="s">
        <v>3212</v>
      </c>
      <c r="C377" s="20">
        <v>50000030</v>
      </c>
      <c r="D377" t="s">
        <v>3213</v>
      </c>
      <c r="E377" s="19">
        <v>0</v>
      </c>
      <c r="F377" s="19">
        <f>VLOOKUP(C377,'[2]instappers U-OV'!$A$4:$G$1453,7,FALSE)</f>
        <v>99.318181818181813</v>
      </c>
      <c r="G377" s="19">
        <f t="shared" si="5"/>
        <v>99.318181818181813</v>
      </c>
    </row>
    <row r="378" spans="1:7" hidden="1" x14ac:dyDescent="0.3">
      <c r="A378" t="s">
        <v>843</v>
      </c>
      <c r="B378" t="s">
        <v>3541</v>
      </c>
      <c r="C378" s="20">
        <v>51111180</v>
      </c>
      <c r="D378" t="s">
        <v>3540</v>
      </c>
      <c r="E378" s="19">
        <v>0</v>
      </c>
      <c r="F378" s="19">
        <f>VLOOKUP(C378,'[2]instappers U-OV'!$A$4:$G$1453,7,FALSE)</f>
        <v>99.090909090909093</v>
      </c>
      <c r="G378" s="19">
        <f t="shared" si="5"/>
        <v>99.090909090909093</v>
      </c>
    </row>
    <row r="379" spans="1:7" hidden="1" x14ac:dyDescent="0.3">
      <c r="A379" t="s">
        <v>843</v>
      </c>
      <c r="B379" t="s">
        <v>3521</v>
      </c>
      <c r="C379" s="20">
        <v>50200600</v>
      </c>
      <c r="D379" t="s">
        <v>3520</v>
      </c>
      <c r="E379" s="19">
        <v>0</v>
      </c>
      <c r="F379" s="19">
        <f>VLOOKUP(C379,'[2]instappers U-OV'!$A$4:$G$1453,7,FALSE)</f>
        <v>99.045454545454547</v>
      </c>
      <c r="G379" s="19">
        <f t="shared" si="5"/>
        <v>99.045454545454547</v>
      </c>
    </row>
    <row r="380" spans="1:7" hidden="1" x14ac:dyDescent="0.3">
      <c r="A380" t="s">
        <v>843</v>
      </c>
      <c r="B380" t="s">
        <v>3973</v>
      </c>
      <c r="C380" s="20">
        <v>59151600</v>
      </c>
      <c r="D380" t="s">
        <v>3972</v>
      </c>
      <c r="E380" s="19">
        <v>0</v>
      </c>
      <c r="F380" s="19">
        <f>VLOOKUP(C380,'[2]instappers U-OV'!$A$4:$G$1453,7,FALSE)</f>
        <v>99</v>
      </c>
      <c r="G380" s="19">
        <f t="shared" si="5"/>
        <v>99</v>
      </c>
    </row>
    <row r="381" spans="1:7" hidden="1" x14ac:dyDescent="0.3">
      <c r="A381" t="s">
        <v>843</v>
      </c>
      <c r="B381" t="s">
        <v>3774</v>
      </c>
      <c r="C381" s="20">
        <v>59150770</v>
      </c>
      <c r="D381" t="s">
        <v>3775</v>
      </c>
      <c r="E381" s="19">
        <v>0</v>
      </c>
      <c r="F381" s="19">
        <f>VLOOKUP(C381,'[2]instappers U-OV'!$A$4:$G$1453,7,FALSE)</f>
        <v>98.590909090909093</v>
      </c>
      <c r="G381" s="19">
        <f t="shared" si="5"/>
        <v>98.590909090909093</v>
      </c>
    </row>
    <row r="382" spans="1:7" hidden="1" x14ac:dyDescent="0.3">
      <c r="A382" t="s">
        <v>843</v>
      </c>
      <c r="B382" t="s">
        <v>1345</v>
      </c>
      <c r="C382" s="20">
        <v>50422290</v>
      </c>
      <c r="D382" t="s">
        <v>1346</v>
      </c>
      <c r="E382" s="19">
        <f>VLOOKUP(C382,'[2]Instappers Syntus'!$B$2:$F$1794,5,FALSE)</f>
        <v>98.36363636363636</v>
      </c>
      <c r="F382" s="19">
        <v>0</v>
      </c>
      <c r="G382" s="19">
        <f t="shared" si="5"/>
        <v>98.36363636363636</v>
      </c>
    </row>
    <row r="383" spans="1:7" hidden="1" x14ac:dyDescent="0.3">
      <c r="A383" t="s">
        <v>843</v>
      </c>
      <c r="B383" t="s">
        <v>2664</v>
      </c>
      <c r="C383" s="20">
        <v>50001570</v>
      </c>
      <c r="D383" t="s">
        <v>2665</v>
      </c>
      <c r="E383" s="19">
        <v>0</v>
      </c>
      <c r="F383" s="19">
        <f>VLOOKUP(C383,'[2]instappers U-OV'!$A$4:$G$1453,7,FALSE)</f>
        <v>98.045454545454547</v>
      </c>
      <c r="G383" s="19">
        <f t="shared" si="5"/>
        <v>98.045454545454547</v>
      </c>
    </row>
    <row r="384" spans="1:7" hidden="1" x14ac:dyDescent="0.3">
      <c r="A384" t="s">
        <v>843</v>
      </c>
      <c r="B384" t="s">
        <v>2463</v>
      </c>
      <c r="C384" s="20">
        <v>59520600</v>
      </c>
      <c r="D384" t="s">
        <v>2462</v>
      </c>
      <c r="E384" s="19">
        <f>VLOOKUP(C384,'[2]Instappers Syntus'!$B$2:$F$1794,5,FALSE)</f>
        <v>97.772727272727266</v>
      </c>
      <c r="F384" s="19">
        <v>0</v>
      </c>
      <c r="G384" s="19">
        <f t="shared" si="5"/>
        <v>97.772727272727266</v>
      </c>
    </row>
    <row r="385" spans="1:7" hidden="1" x14ac:dyDescent="0.3">
      <c r="A385" t="s">
        <v>843</v>
      </c>
      <c r="B385" t="s">
        <v>3645</v>
      </c>
      <c r="C385" s="20">
        <v>50002600</v>
      </c>
      <c r="D385" t="s">
        <v>3644</v>
      </c>
      <c r="E385" s="19">
        <v>0</v>
      </c>
      <c r="F385" s="19">
        <f>VLOOKUP(C385,'[2]instappers U-OV'!$A$4:$G$1453,7,FALSE)</f>
        <v>97.772727272727266</v>
      </c>
      <c r="G385" s="19">
        <f t="shared" si="5"/>
        <v>97.772727272727266</v>
      </c>
    </row>
    <row r="386" spans="1:7" hidden="1" x14ac:dyDescent="0.3">
      <c r="A386" t="s">
        <v>843</v>
      </c>
      <c r="B386" t="s">
        <v>3817</v>
      </c>
      <c r="C386" s="20">
        <v>50006900</v>
      </c>
      <c r="D386" t="s">
        <v>3816</v>
      </c>
      <c r="E386" s="19">
        <v>0</v>
      </c>
      <c r="F386" s="19">
        <f>VLOOKUP(C386,'[2]instappers U-OV'!$A$4:$G$1453,7,FALSE)</f>
        <v>97.772727272727266</v>
      </c>
      <c r="G386" s="19">
        <f t="shared" ref="G386:G449" si="6">E386+F386</f>
        <v>97.772727272727266</v>
      </c>
    </row>
    <row r="387" spans="1:7" hidden="1" x14ac:dyDescent="0.3">
      <c r="A387" t="s">
        <v>843</v>
      </c>
      <c r="B387" t="s">
        <v>3643</v>
      </c>
      <c r="C387" s="20">
        <v>50002590</v>
      </c>
      <c r="D387" t="s">
        <v>3644</v>
      </c>
      <c r="E387" s="19">
        <v>0</v>
      </c>
      <c r="F387" s="19">
        <f>VLOOKUP(C387,'[2]instappers U-OV'!$A$4:$G$1453,7,FALSE)</f>
        <v>97.63636363636364</v>
      </c>
      <c r="G387" s="19">
        <f t="shared" si="6"/>
        <v>97.63636363636364</v>
      </c>
    </row>
    <row r="388" spans="1:7" hidden="1" x14ac:dyDescent="0.3">
      <c r="A388" t="s">
        <v>843</v>
      </c>
      <c r="B388" t="s">
        <v>2834</v>
      </c>
      <c r="C388" s="20">
        <v>51220460</v>
      </c>
      <c r="D388" t="s">
        <v>2833</v>
      </c>
      <c r="E388" s="19">
        <v>0</v>
      </c>
      <c r="F388" s="19">
        <f>VLOOKUP(C388,'[2]instappers U-OV'!$A$4:$G$1453,7,FALSE)</f>
        <v>97.545454545454547</v>
      </c>
      <c r="G388" s="19">
        <f t="shared" si="6"/>
        <v>97.545454545454547</v>
      </c>
    </row>
    <row r="389" spans="1:7" hidden="1" x14ac:dyDescent="0.3">
      <c r="A389" t="s">
        <v>843</v>
      </c>
      <c r="B389" t="s">
        <v>1027</v>
      </c>
      <c r="C389" s="20">
        <v>50300090</v>
      </c>
      <c r="D389" t="s">
        <v>1026</v>
      </c>
      <c r="E389" s="19">
        <f>VLOOKUP(C389,'[2]Instappers Syntus'!$B$2:$F$1794,5,FALSE)</f>
        <v>90.272727272727266</v>
      </c>
      <c r="F389" s="19">
        <f>VLOOKUP(C389,'[2]instappers U-OV'!$A$4:$G$1453,7,FALSE)</f>
        <v>7.2272727272727275</v>
      </c>
      <c r="G389" s="19">
        <f t="shared" si="6"/>
        <v>97.5</v>
      </c>
    </row>
    <row r="390" spans="1:7" hidden="1" x14ac:dyDescent="0.3">
      <c r="A390" t="s">
        <v>843</v>
      </c>
      <c r="B390" t="s">
        <v>2754</v>
      </c>
      <c r="C390" s="20">
        <v>59250360</v>
      </c>
      <c r="D390" t="s">
        <v>2755</v>
      </c>
      <c r="E390" s="19">
        <v>0</v>
      </c>
      <c r="F390" s="19">
        <f>VLOOKUP(C390,'[2]instappers U-OV'!$A$4:$G$1453,7,FALSE)</f>
        <v>97.272727272727266</v>
      </c>
      <c r="G390" s="19">
        <f t="shared" si="6"/>
        <v>97.272727272727266</v>
      </c>
    </row>
    <row r="391" spans="1:7" hidden="1" x14ac:dyDescent="0.3">
      <c r="A391" t="s">
        <v>843</v>
      </c>
      <c r="B391" t="s">
        <v>4135</v>
      </c>
      <c r="C391" s="20">
        <v>50003160</v>
      </c>
      <c r="D391" t="s">
        <v>4134</v>
      </c>
      <c r="E391" s="19">
        <v>0</v>
      </c>
      <c r="F391" s="19">
        <f>VLOOKUP(C391,'[2]instappers U-OV'!$A$4:$G$1453,7,FALSE)</f>
        <v>96.545454545454547</v>
      </c>
      <c r="G391" s="19">
        <f t="shared" si="6"/>
        <v>96.545454545454547</v>
      </c>
    </row>
    <row r="392" spans="1:7" hidden="1" x14ac:dyDescent="0.3">
      <c r="A392" t="s">
        <v>843</v>
      </c>
      <c r="B392" t="s">
        <v>4654</v>
      </c>
      <c r="C392" s="20">
        <v>50000970</v>
      </c>
      <c r="D392" t="s">
        <v>4655</v>
      </c>
      <c r="E392" s="19">
        <v>0</v>
      </c>
      <c r="F392" s="19">
        <f>VLOOKUP(C392,'[2]instappers U-OV'!$A$4:$G$1453,7,FALSE)</f>
        <v>96.5</v>
      </c>
      <c r="G392" s="19">
        <f t="shared" si="6"/>
        <v>96.5</v>
      </c>
    </row>
    <row r="393" spans="1:7" hidden="1" x14ac:dyDescent="0.3">
      <c r="A393" t="s">
        <v>843</v>
      </c>
      <c r="B393" t="s">
        <v>2757</v>
      </c>
      <c r="C393" s="20">
        <v>51111100</v>
      </c>
      <c r="D393" t="s">
        <v>2758</v>
      </c>
      <c r="E393" s="19">
        <v>0</v>
      </c>
      <c r="F393" s="19">
        <f>VLOOKUP(C393,'[2]instappers U-OV'!$A$4:$G$1453,7,FALSE)</f>
        <v>96.227272727272734</v>
      </c>
      <c r="G393" s="19">
        <f t="shared" si="6"/>
        <v>96.227272727272734</v>
      </c>
    </row>
    <row r="394" spans="1:7" hidden="1" x14ac:dyDescent="0.3">
      <c r="A394" t="s">
        <v>843</v>
      </c>
      <c r="B394" t="s">
        <v>2789</v>
      </c>
      <c r="C394" s="20">
        <v>50006360</v>
      </c>
      <c r="D394" t="s">
        <v>2788</v>
      </c>
      <c r="E394" s="19">
        <v>0</v>
      </c>
      <c r="F394" s="19">
        <f>VLOOKUP(C394,'[2]instappers U-OV'!$A$4:$G$1453,7,FALSE)</f>
        <v>96.227272727272734</v>
      </c>
      <c r="G394" s="19">
        <f t="shared" si="6"/>
        <v>96.227272727272734</v>
      </c>
    </row>
    <row r="395" spans="1:7" hidden="1" x14ac:dyDescent="0.3">
      <c r="A395" t="s">
        <v>843</v>
      </c>
      <c r="B395" t="s">
        <v>3738</v>
      </c>
      <c r="C395" s="20">
        <v>59151300</v>
      </c>
      <c r="D395" t="s">
        <v>3737</v>
      </c>
      <c r="E395" s="19">
        <v>0</v>
      </c>
      <c r="F395" s="19">
        <f>VLOOKUP(C395,'[2]instappers U-OV'!$A$4:$G$1453,7,FALSE)</f>
        <v>96.227272727272734</v>
      </c>
      <c r="G395" s="19">
        <f t="shared" si="6"/>
        <v>96.227272727272734</v>
      </c>
    </row>
    <row r="396" spans="1:7" hidden="1" x14ac:dyDescent="0.3">
      <c r="A396" t="s">
        <v>843</v>
      </c>
      <c r="B396" t="s">
        <v>1521</v>
      </c>
      <c r="C396" s="20">
        <v>50520120</v>
      </c>
      <c r="D396" t="s">
        <v>76</v>
      </c>
      <c r="E396" s="19">
        <f>VLOOKUP(C396,'[2]Instappers Syntus'!$B$2:$F$1794,5,FALSE)</f>
        <v>95.681818181818187</v>
      </c>
      <c r="F396" s="19">
        <v>0</v>
      </c>
      <c r="G396" s="19">
        <f t="shared" si="6"/>
        <v>95.681818181818187</v>
      </c>
    </row>
    <row r="397" spans="1:7" x14ac:dyDescent="0.3">
      <c r="A397" t="s">
        <v>843</v>
      </c>
      <c r="B397" t="s">
        <v>64</v>
      </c>
      <c r="C397" s="20">
        <v>40600100</v>
      </c>
      <c r="D397" t="s">
        <v>65</v>
      </c>
      <c r="E397" s="19">
        <f>VLOOKUP(C397,'[2]Instappers Syntus'!$B$2:$F$1794,5,FALSE)</f>
        <v>95.318181818181813</v>
      </c>
      <c r="F397" s="19">
        <v>0</v>
      </c>
      <c r="G397" s="19">
        <f t="shared" si="6"/>
        <v>95.318181818181813</v>
      </c>
    </row>
    <row r="398" spans="1:7" hidden="1" x14ac:dyDescent="0.3">
      <c r="A398" t="s">
        <v>843</v>
      </c>
      <c r="B398" t="s">
        <v>3609</v>
      </c>
      <c r="C398" s="20">
        <v>51340020</v>
      </c>
      <c r="D398" t="s">
        <v>3610</v>
      </c>
      <c r="E398" s="19">
        <v>0</v>
      </c>
      <c r="F398" s="19">
        <f>VLOOKUP(C398,'[2]instappers U-OV'!$A$4:$G$1453,7,FALSE)</f>
        <v>94.909090909090907</v>
      </c>
      <c r="G398" s="19">
        <f t="shared" si="6"/>
        <v>94.909090909090907</v>
      </c>
    </row>
    <row r="399" spans="1:7" hidden="1" x14ac:dyDescent="0.3">
      <c r="A399" t="s">
        <v>843</v>
      </c>
      <c r="B399" t="s">
        <v>3711</v>
      </c>
      <c r="C399" s="20">
        <v>50200980</v>
      </c>
      <c r="D399" t="s">
        <v>1510</v>
      </c>
      <c r="E399" s="19">
        <f>VLOOKUP(C399,'[2]Instappers Syntus'!$B$2:$F$1794,5,FALSE)</f>
        <v>75.227272727272734</v>
      </c>
      <c r="F399" s="19">
        <f>VLOOKUP(C399,'[2]instappers U-OV'!$A$4:$G$1453,7,FALSE)</f>
        <v>19.636363636363637</v>
      </c>
      <c r="G399" s="19">
        <f t="shared" si="6"/>
        <v>94.863636363636374</v>
      </c>
    </row>
    <row r="400" spans="1:7" hidden="1" x14ac:dyDescent="0.3">
      <c r="A400" t="s">
        <v>843</v>
      </c>
      <c r="B400" t="s">
        <v>1638</v>
      </c>
      <c r="C400" s="20">
        <v>50529080</v>
      </c>
      <c r="D400" t="s">
        <v>1639</v>
      </c>
      <c r="E400" s="19">
        <f>VLOOKUP(C400,'[2]Instappers Syntus'!$B$2:$F$1794,5,FALSE)</f>
        <v>94.545454545454547</v>
      </c>
      <c r="F400" s="19">
        <v>0</v>
      </c>
      <c r="G400" s="19">
        <f t="shared" si="6"/>
        <v>94.545454545454547</v>
      </c>
    </row>
    <row r="401" spans="1:7" hidden="1" x14ac:dyDescent="0.3">
      <c r="A401" t="s">
        <v>843</v>
      </c>
      <c r="B401" t="s">
        <v>3789</v>
      </c>
      <c r="C401" s="20">
        <v>51220260</v>
      </c>
      <c r="D401" t="s">
        <v>3790</v>
      </c>
      <c r="E401" s="19">
        <v>0</v>
      </c>
      <c r="F401" s="19">
        <f>VLOOKUP(C401,'[2]instappers U-OV'!$A$4:$G$1453,7,FALSE)</f>
        <v>94.36363636363636</v>
      </c>
      <c r="G401" s="19">
        <f t="shared" si="6"/>
        <v>94.36363636363636</v>
      </c>
    </row>
    <row r="402" spans="1:7" hidden="1" x14ac:dyDescent="0.3">
      <c r="A402" t="s">
        <v>843</v>
      </c>
      <c r="B402" t="s">
        <v>2620</v>
      </c>
      <c r="C402" s="20">
        <v>50001850</v>
      </c>
      <c r="D402" t="s">
        <v>2621</v>
      </c>
      <c r="E402" s="19">
        <v>0</v>
      </c>
      <c r="F402" s="19">
        <f>VLOOKUP(C402,'[2]instappers U-OV'!$A$4:$G$1453,7,FALSE)</f>
        <v>94.13636363636364</v>
      </c>
      <c r="G402" s="19">
        <f t="shared" si="6"/>
        <v>94.13636363636364</v>
      </c>
    </row>
    <row r="403" spans="1:7" hidden="1" x14ac:dyDescent="0.3">
      <c r="A403" t="s">
        <v>843</v>
      </c>
      <c r="B403" t="s">
        <v>3702</v>
      </c>
      <c r="C403" s="20">
        <v>51220152</v>
      </c>
      <c r="D403" t="s">
        <v>3701</v>
      </c>
      <c r="E403" s="19">
        <v>0</v>
      </c>
      <c r="F403" s="19">
        <f>VLOOKUP(C403,'[2]instappers U-OV'!$A$4:$G$1453,7,FALSE)</f>
        <v>94.045454545454547</v>
      </c>
      <c r="G403" s="19">
        <f t="shared" si="6"/>
        <v>94.045454545454547</v>
      </c>
    </row>
    <row r="404" spans="1:7" x14ac:dyDescent="0.3">
      <c r="A404" t="s">
        <v>843</v>
      </c>
      <c r="B404" t="s">
        <v>2824</v>
      </c>
      <c r="C404" s="20">
        <v>50205022</v>
      </c>
      <c r="D404" t="s">
        <v>1731</v>
      </c>
      <c r="E404" s="19">
        <v>0</v>
      </c>
      <c r="F404" s="19">
        <f>VLOOKUP(C404,'[2]instappers U-OV'!$A$4:$G$1453,7,FALSE)</f>
        <v>94</v>
      </c>
      <c r="G404" s="19">
        <f t="shared" si="6"/>
        <v>94</v>
      </c>
    </row>
    <row r="405" spans="1:7" hidden="1" x14ac:dyDescent="0.3">
      <c r="A405" t="s">
        <v>843</v>
      </c>
      <c r="B405" t="s">
        <v>4387</v>
      </c>
      <c r="C405" s="20">
        <v>59151801</v>
      </c>
      <c r="D405" t="s">
        <v>4388</v>
      </c>
      <c r="E405" s="19">
        <v>0</v>
      </c>
      <c r="F405" s="19">
        <f>VLOOKUP(C405,'[2]instappers U-OV'!$A$4:$G$1453,7,FALSE)</f>
        <v>93.090909090909093</v>
      </c>
      <c r="G405" s="19">
        <f t="shared" si="6"/>
        <v>93.090909090909093</v>
      </c>
    </row>
    <row r="406" spans="1:7" hidden="1" x14ac:dyDescent="0.3">
      <c r="A406" t="s">
        <v>843</v>
      </c>
      <c r="B406" t="s">
        <v>4110</v>
      </c>
      <c r="C406" s="20">
        <v>50200260</v>
      </c>
      <c r="D406" t="s">
        <v>4111</v>
      </c>
      <c r="E406" s="19">
        <f>VLOOKUP(C406,'[2]Instappers Syntus'!$B$2:$F$1794,5,FALSE)</f>
        <v>1.1818181818181819</v>
      </c>
      <c r="F406" s="19">
        <f>VLOOKUP(C406,'[2]instappers U-OV'!$A$4:$G$1453,7,FALSE)</f>
        <v>91.681818181818187</v>
      </c>
      <c r="G406" s="19">
        <f t="shared" si="6"/>
        <v>92.863636363636374</v>
      </c>
    </row>
    <row r="407" spans="1:7" hidden="1" x14ac:dyDescent="0.3">
      <c r="A407" t="s">
        <v>843</v>
      </c>
      <c r="B407" t="s">
        <v>4672</v>
      </c>
      <c r="C407" s="20">
        <v>50008190</v>
      </c>
      <c r="D407" t="s">
        <v>4673</v>
      </c>
      <c r="E407" s="19">
        <v>0</v>
      </c>
      <c r="F407" s="19">
        <f>VLOOKUP(C407,'[2]instappers U-OV'!$A$4:$G$1453,7,FALSE)</f>
        <v>92.727272727272734</v>
      </c>
      <c r="G407" s="19">
        <f t="shared" si="6"/>
        <v>92.727272727272734</v>
      </c>
    </row>
    <row r="408" spans="1:7" hidden="1" x14ac:dyDescent="0.3">
      <c r="A408" t="s">
        <v>843</v>
      </c>
      <c r="B408" t="s">
        <v>3479</v>
      </c>
      <c r="C408" s="20">
        <v>51111160</v>
      </c>
      <c r="D408" t="s">
        <v>3478</v>
      </c>
      <c r="E408" s="19">
        <v>0</v>
      </c>
      <c r="F408" s="19">
        <f>VLOOKUP(C408,'[2]instappers U-OV'!$A$4:$G$1453,7,FALSE)</f>
        <v>92.681818181818187</v>
      </c>
      <c r="G408" s="19">
        <f t="shared" si="6"/>
        <v>92.681818181818187</v>
      </c>
    </row>
    <row r="409" spans="1:7" hidden="1" x14ac:dyDescent="0.3">
      <c r="A409" t="s">
        <v>843</v>
      </c>
      <c r="B409" t="s">
        <v>3884</v>
      </c>
      <c r="C409" s="20">
        <v>51111010</v>
      </c>
      <c r="D409" t="s">
        <v>3882</v>
      </c>
      <c r="E409" s="19">
        <v>0</v>
      </c>
      <c r="F409" s="19">
        <f>VLOOKUP(C409,'[2]instappers U-OV'!$A$4:$G$1453,7,FALSE)</f>
        <v>92.454545454545453</v>
      </c>
      <c r="G409" s="19">
        <f t="shared" si="6"/>
        <v>92.454545454545453</v>
      </c>
    </row>
    <row r="410" spans="1:7" hidden="1" x14ac:dyDescent="0.3">
      <c r="A410" t="s">
        <v>843</v>
      </c>
      <c r="B410" t="s">
        <v>3867</v>
      </c>
      <c r="C410" s="20">
        <v>50006880</v>
      </c>
      <c r="D410" t="s">
        <v>3866</v>
      </c>
      <c r="E410" s="19">
        <v>0</v>
      </c>
      <c r="F410" s="19">
        <f>VLOOKUP(C410,'[2]instappers U-OV'!$A$4:$G$1453,7,FALSE)</f>
        <v>91.5</v>
      </c>
      <c r="G410" s="19">
        <f t="shared" si="6"/>
        <v>91.5</v>
      </c>
    </row>
    <row r="411" spans="1:7" hidden="1" x14ac:dyDescent="0.3">
      <c r="A411" t="s">
        <v>843</v>
      </c>
      <c r="B411" t="s">
        <v>3915</v>
      </c>
      <c r="C411" s="20">
        <v>59252031</v>
      </c>
      <c r="D411" t="s">
        <v>3914</v>
      </c>
      <c r="E411" s="19">
        <v>0</v>
      </c>
      <c r="F411" s="19">
        <f>VLOOKUP(C411,'[2]instappers U-OV'!$A$4:$G$1453,7,FALSE)</f>
        <v>91.13636363636364</v>
      </c>
      <c r="G411" s="19">
        <f t="shared" si="6"/>
        <v>91.13636363636364</v>
      </c>
    </row>
    <row r="412" spans="1:7" hidden="1" x14ac:dyDescent="0.3">
      <c r="A412" t="s">
        <v>843</v>
      </c>
      <c r="B412" t="s">
        <v>94</v>
      </c>
      <c r="C412" s="20">
        <v>50420220</v>
      </c>
      <c r="D412" t="s">
        <v>22</v>
      </c>
      <c r="E412" s="19">
        <f>VLOOKUP(C412,'[2]Instappers Syntus'!$B$2:$F$1794,5,FALSE)</f>
        <v>64.545454545454547</v>
      </c>
      <c r="F412" s="19">
        <f>VLOOKUP(C412,'[2]instappers U-OV'!$A$4:$G$1453,7,FALSE)</f>
        <v>26.045454545454547</v>
      </c>
      <c r="G412" s="19">
        <f t="shared" si="6"/>
        <v>90.590909090909093</v>
      </c>
    </row>
    <row r="413" spans="1:7" hidden="1" x14ac:dyDescent="0.3">
      <c r="A413" t="s">
        <v>843</v>
      </c>
      <c r="B413" t="s">
        <v>1522</v>
      </c>
      <c r="C413" s="20">
        <v>50520130</v>
      </c>
      <c r="D413" t="s">
        <v>1523</v>
      </c>
      <c r="E413" s="19">
        <f>VLOOKUP(C413,'[2]Instappers Syntus'!$B$2:$F$1794,5,FALSE)</f>
        <v>90.545454545454547</v>
      </c>
      <c r="F413" s="19">
        <v>0</v>
      </c>
      <c r="G413" s="19">
        <f t="shared" si="6"/>
        <v>90.545454545454547</v>
      </c>
    </row>
    <row r="414" spans="1:7" hidden="1" x14ac:dyDescent="0.3">
      <c r="A414" t="s">
        <v>843</v>
      </c>
      <c r="B414" t="s">
        <v>4486</v>
      </c>
      <c r="C414" s="20">
        <v>51111546</v>
      </c>
      <c r="D414" t="s">
        <v>4485</v>
      </c>
      <c r="E414" s="19">
        <v>0</v>
      </c>
      <c r="F414" s="19">
        <f>VLOOKUP(C414,'[2]instappers U-OV'!$A$4:$G$1453,7,FALSE)</f>
        <v>90.5</v>
      </c>
      <c r="G414" s="19">
        <f t="shared" si="6"/>
        <v>90.5</v>
      </c>
    </row>
    <row r="415" spans="1:7" hidden="1" x14ac:dyDescent="0.3">
      <c r="A415" t="s">
        <v>843</v>
      </c>
      <c r="B415" t="s">
        <v>3255</v>
      </c>
      <c r="C415" s="20">
        <v>50201070</v>
      </c>
      <c r="D415" t="s">
        <v>3256</v>
      </c>
      <c r="E415" s="19">
        <f>VLOOKUP(C415,'[2]Instappers Syntus'!$B$2:$F$1794,5,FALSE)</f>
        <v>34.045454545454547</v>
      </c>
      <c r="F415" s="19">
        <f>VLOOKUP(C415,'[2]instappers U-OV'!$A$4:$G$1453,7,FALSE)</f>
        <v>56.363636363636367</v>
      </c>
      <c r="G415" s="19">
        <f t="shared" si="6"/>
        <v>90.409090909090907</v>
      </c>
    </row>
    <row r="416" spans="1:7" hidden="1" x14ac:dyDescent="0.3">
      <c r="A416" t="s">
        <v>843</v>
      </c>
      <c r="B416" t="s">
        <v>3755</v>
      </c>
      <c r="C416" s="20">
        <v>59140200</v>
      </c>
      <c r="D416" t="s">
        <v>3756</v>
      </c>
      <c r="E416" s="19">
        <v>0</v>
      </c>
      <c r="F416" s="19">
        <f>VLOOKUP(C416,'[2]instappers U-OV'!$A$4:$G$1453,7,FALSE)</f>
        <v>90.318181818181813</v>
      </c>
      <c r="G416" s="19">
        <f t="shared" si="6"/>
        <v>90.318181818181813</v>
      </c>
    </row>
    <row r="417" spans="1:7" hidden="1" x14ac:dyDescent="0.3">
      <c r="A417" t="s">
        <v>843</v>
      </c>
      <c r="B417" t="s">
        <v>4489</v>
      </c>
      <c r="C417" s="20">
        <v>51220501</v>
      </c>
      <c r="D417" t="s">
        <v>4488</v>
      </c>
      <c r="E417" s="19">
        <v>0</v>
      </c>
      <c r="F417" s="19">
        <f>VLOOKUP(C417,'[2]instappers U-OV'!$A$4:$G$1453,7,FALSE)</f>
        <v>89.86363636363636</v>
      </c>
      <c r="G417" s="19">
        <f t="shared" si="6"/>
        <v>89.86363636363636</v>
      </c>
    </row>
    <row r="418" spans="1:7" hidden="1" x14ac:dyDescent="0.3">
      <c r="A418" t="s">
        <v>843</v>
      </c>
      <c r="B418" t="s">
        <v>1601</v>
      </c>
      <c r="C418" s="20">
        <v>50521060</v>
      </c>
      <c r="D418" t="s">
        <v>1602</v>
      </c>
      <c r="E418" s="19">
        <f>VLOOKUP(C418,'[2]Instappers Syntus'!$B$2:$F$1794,5,FALSE)</f>
        <v>89.63636363636364</v>
      </c>
      <c r="F418" s="19">
        <v>0</v>
      </c>
      <c r="G418" s="19">
        <f t="shared" si="6"/>
        <v>89.63636363636364</v>
      </c>
    </row>
    <row r="419" spans="1:7" hidden="1" x14ac:dyDescent="0.3">
      <c r="A419" t="s">
        <v>843</v>
      </c>
      <c r="B419" t="s">
        <v>4072</v>
      </c>
      <c r="C419" s="20">
        <v>50003040</v>
      </c>
      <c r="D419" t="s">
        <v>4071</v>
      </c>
      <c r="E419" s="19">
        <v>0</v>
      </c>
      <c r="F419" s="19">
        <f>VLOOKUP(C419,'[2]instappers U-OV'!$A$4:$G$1453,7,FALSE)</f>
        <v>89.63636363636364</v>
      </c>
      <c r="G419" s="19">
        <f t="shared" si="6"/>
        <v>89.63636363636364</v>
      </c>
    </row>
    <row r="420" spans="1:7" hidden="1" x14ac:dyDescent="0.3">
      <c r="A420" t="s">
        <v>843</v>
      </c>
      <c r="B420" t="s">
        <v>100</v>
      </c>
      <c r="C420" s="20">
        <v>50700050</v>
      </c>
      <c r="D420" t="s">
        <v>57</v>
      </c>
      <c r="E420" s="19">
        <f>VLOOKUP(C420,'[2]Instappers Syntus'!$B$2:$F$1794,5,FALSE)</f>
        <v>89.409090909090907</v>
      </c>
      <c r="F420" s="19">
        <v>0</v>
      </c>
      <c r="G420" s="19">
        <f t="shared" si="6"/>
        <v>89.409090909090907</v>
      </c>
    </row>
    <row r="421" spans="1:7" hidden="1" x14ac:dyDescent="0.3">
      <c r="A421" t="s">
        <v>843</v>
      </c>
      <c r="B421" t="s">
        <v>2928</v>
      </c>
      <c r="C421" s="20">
        <v>50200410</v>
      </c>
      <c r="D421" t="s">
        <v>2929</v>
      </c>
      <c r="E421" s="19">
        <v>0</v>
      </c>
      <c r="F421" s="19">
        <f>VLOOKUP(C421,'[2]instappers U-OV'!$A$4:$G$1453,7,FALSE)</f>
        <v>89.36363636363636</v>
      </c>
      <c r="G421" s="19">
        <f t="shared" si="6"/>
        <v>89.36363636363636</v>
      </c>
    </row>
    <row r="422" spans="1:7" hidden="1" x14ac:dyDescent="0.3">
      <c r="A422" t="s">
        <v>843</v>
      </c>
      <c r="B422" t="s">
        <v>4324</v>
      </c>
      <c r="C422" s="20">
        <v>50006690</v>
      </c>
      <c r="D422" t="s">
        <v>4325</v>
      </c>
      <c r="E422" s="19">
        <v>0</v>
      </c>
      <c r="F422" s="19">
        <f>VLOOKUP(C422,'[2]instappers U-OV'!$A$4:$G$1453,7,FALSE)</f>
        <v>88.909090909090907</v>
      </c>
      <c r="G422" s="19">
        <f t="shared" si="6"/>
        <v>88.909090909090907</v>
      </c>
    </row>
    <row r="423" spans="1:7" hidden="1" x14ac:dyDescent="0.3">
      <c r="A423" t="s">
        <v>843</v>
      </c>
      <c r="B423" t="s">
        <v>1473</v>
      </c>
      <c r="C423" s="20">
        <v>50450592</v>
      </c>
      <c r="D423" t="s">
        <v>1472</v>
      </c>
      <c r="E423" s="19">
        <f>VLOOKUP(C423,'[2]Instappers Syntus'!$B$2:$F$1794,5,FALSE)</f>
        <v>88.818181818181813</v>
      </c>
      <c r="F423" s="19">
        <v>0</v>
      </c>
      <c r="G423" s="19">
        <f t="shared" si="6"/>
        <v>88.818181818181813</v>
      </c>
    </row>
    <row r="424" spans="1:7" hidden="1" x14ac:dyDescent="0.3">
      <c r="A424" t="s">
        <v>843</v>
      </c>
      <c r="B424" t="s">
        <v>1720</v>
      </c>
      <c r="C424" s="20">
        <v>50690130</v>
      </c>
      <c r="D424" t="s">
        <v>1716</v>
      </c>
      <c r="E424" s="19">
        <f>VLOOKUP(C424,'[2]Instappers Syntus'!$B$2:$F$1794,5,FALSE)</f>
        <v>16.59090909090909</v>
      </c>
      <c r="F424" s="19">
        <f>VLOOKUP(C424,'[2]instappers U-OV'!$A$4:$G$1453,7,FALSE)</f>
        <v>71.772727272727266</v>
      </c>
      <c r="G424" s="19">
        <f t="shared" si="6"/>
        <v>88.36363636363636</v>
      </c>
    </row>
    <row r="425" spans="1:7" hidden="1" x14ac:dyDescent="0.3">
      <c r="A425" t="s">
        <v>843</v>
      </c>
      <c r="B425" t="s">
        <v>1481</v>
      </c>
      <c r="C425" s="20">
        <v>50450720</v>
      </c>
      <c r="D425" t="s">
        <v>1480</v>
      </c>
      <c r="E425" s="19">
        <f>VLOOKUP(C425,'[2]Instappers Syntus'!$B$2:$F$1794,5,FALSE)</f>
        <v>88</v>
      </c>
      <c r="F425" s="19">
        <v>0</v>
      </c>
      <c r="G425" s="19">
        <f t="shared" si="6"/>
        <v>88</v>
      </c>
    </row>
    <row r="426" spans="1:7" x14ac:dyDescent="0.3">
      <c r="A426" t="s">
        <v>843</v>
      </c>
      <c r="B426" t="s">
        <v>128</v>
      </c>
      <c r="C426" s="20">
        <v>40600110</v>
      </c>
      <c r="D426" t="s">
        <v>65</v>
      </c>
      <c r="E426" s="19">
        <f>VLOOKUP(C426,'[2]Instappers Syntus'!$B$2:$F$1794,5,FALSE)</f>
        <v>87.5</v>
      </c>
      <c r="F426" s="19">
        <v>0</v>
      </c>
      <c r="G426" s="19">
        <f t="shared" si="6"/>
        <v>87.5</v>
      </c>
    </row>
    <row r="427" spans="1:7" hidden="1" x14ac:dyDescent="0.3">
      <c r="A427" t="s">
        <v>843</v>
      </c>
      <c r="B427" t="s">
        <v>3473</v>
      </c>
      <c r="C427" s="20">
        <v>59140060</v>
      </c>
      <c r="D427" t="s">
        <v>3472</v>
      </c>
      <c r="E427" s="19">
        <v>0</v>
      </c>
      <c r="F427" s="19">
        <f>VLOOKUP(C427,'[2]instappers U-OV'!$A$4:$G$1453,7,FALSE)</f>
        <v>87.454545454545453</v>
      </c>
      <c r="G427" s="19">
        <f t="shared" si="6"/>
        <v>87.454545454545453</v>
      </c>
    </row>
    <row r="428" spans="1:7" hidden="1" x14ac:dyDescent="0.3">
      <c r="A428" t="s">
        <v>843</v>
      </c>
      <c r="B428" t="s">
        <v>3575</v>
      </c>
      <c r="C428" s="20">
        <v>51220160</v>
      </c>
      <c r="D428" t="s">
        <v>3576</v>
      </c>
      <c r="E428" s="19">
        <v>0</v>
      </c>
      <c r="F428" s="19">
        <f>VLOOKUP(C428,'[2]instappers U-OV'!$A$4:$G$1453,7,FALSE)</f>
        <v>87.454545454545453</v>
      </c>
      <c r="G428" s="19">
        <f t="shared" si="6"/>
        <v>87.454545454545453</v>
      </c>
    </row>
    <row r="429" spans="1:7" hidden="1" x14ac:dyDescent="0.3">
      <c r="A429" t="s">
        <v>843</v>
      </c>
      <c r="B429" t="s">
        <v>4389</v>
      </c>
      <c r="C429" s="20">
        <v>50000720</v>
      </c>
      <c r="D429" t="s">
        <v>4390</v>
      </c>
      <c r="E429" s="19">
        <v>0</v>
      </c>
      <c r="F429" s="19">
        <f>VLOOKUP(C429,'[2]instappers U-OV'!$A$4:$G$1453,7,FALSE)</f>
        <v>87.318181818181813</v>
      </c>
      <c r="G429" s="19">
        <f t="shared" si="6"/>
        <v>87.318181818181813</v>
      </c>
    </row>
    <row r="430" spans="1:7" hidden="1" x14ac:dyDescent="0.3">
      <c r="A430" t="s">
        <v>843</v>
      </c>
      <c r="B430" t="s">
        <v>88</v>
      </c>
      <c r="C430" s="20">
        <v>50700040</v>
      </c>
      <c r="D430" t="s">
        <v>57</v>
      </c>
      <c r="E430" s="19">
        <f>VLOOKUP(C430,'[2]Instappers Syntus'!$B$2:$F$1794,5,FALSE)</f>
        <v>81.045454545454547</v>
      </c>
      <c r="F430" s="19">
        <f>VLOOKUP(C430,'[2]instappers U-OV'!$A$4:$G$1453,7,FALSE)</f>
        <v>6.0454545454545459</v>
      </c>
      <c r="G430" s="19">
        <f t="shared" si="6"/>
        <v>87.090909090909093</v>
      </c>
    </row>
    <row r="431" spans="1:7" hidden="1" x14ac:dyDescent="0.3">
      <c r="A431" t="s">
        <v>843</v>
      </c>
      <c r="B431" t="s">
        <v>1649</v>
      </c>
      <c r="C431" s="20">
        <v>50529220</v>
      </c>
      <c r="D431" t="s">
        <v>1648</v>
      </c>
      <c r="E431" s="19">
        <f>VLOOKUP(C431,'[2]Instappers Syntus'!$B$2:$F$1794,5,FALSE)</f>
        <v>87.045454545454547</v>
      </c>
      <c r="F431" s="19">
        <v>0</v>
      </c>
      <c r="G431" s="19">
        <f t="shared" si="6"/>
        <v>87.045454545454547</v>
      </c>
    </row>
    <row r="432" spans="1:7" hidden="1" x14ac:dyDescent="0.3">
      <c r="A432" t="s">
        <v>843</v>
      </c>
      <c r="B432" t="s">
        <v>2753</v>
      </c>
      <c r="C432" s="20">
        <v>51220370</v>
      </c>
      <c r="D432" t="s">
        <v>2752</v>
      </c>
      <c r="E432" s="19">
        <v>0</v>
      </c>
      <c r="F432" s="19">
        <f>VLOOKUP(C432,'[2]instappers U-OV'!$A$4:$G$1453,7,FALSE)</f>
        <v>86.727272727272734</v>
      </c>
      <c r="G432" s="19">
        <f t="shared" si="6"/>
        <v>86.727272727272734</v>
      </c>
    </row>
    <row r="433" spans="1:7" hidden="1" x14ac:dyDescent="0.3">
      <c r="A433" t="s">
        <v>843</v>
      </c>
      <c r="B433" t="s">
        <v>3095</v>
      </c>
      <c r="C433" s="20">
        <v>51111331</v>
      </c>
      <c r="D433" t="s">
        <v>3096</v>
      </c>
      <c r="E433" s="19">
        <v>0</v>
      </c>
      <c r="F433" s="19">
        <f>VLOOKUP(C433,'[2]instappers U-OV'!$A$4:$G$1453,7,FALSE)</f>
        <v>85.454545454545453</v>
      </c>
      <c r="G433" s="19">
        <f t="shared" si="6"/>
        <v>85.454545454545453</v>
      </c>
    </row>
    <row r="434" spans="1:7" hidden="1" x14ac:dyDescent="0.3">
      <c r="A434" t="s">
        <v>843</v>
      </c>
      <c r="B434" t="s">
        <v>1466</v>
      </c>
      <c r="C434" s="20">
        <v>50450541</v>
      </c>
      <c r="D434" t="s">
        <v>1465</v>
      </c>
      <c r="E434" s="19">
        <f>VLOOKUP(C434,'[2]Instappers Syntus'!$B$2:$F$1794,5,FALSE)</f>
        <v>84.818181818181813</v>
      </c>
      <c r="F434" s="19">
        <v>0</v>
      </c>
      <c r="G434" s="19">
        <f t="shared" si="6"/>
        <v>84.818181818181813</v>
      </c>
    </row>
    <row r="435" spans="1:7" hidden="1" x14ac:dyDescent="0.3">
      <c r="A435" t="s">
        <v>843</v>
      </c>
      <c r="B435" t="s">
        <v>130</v>
      </c>
      <c r="C435" s="20">
        <v>50100400</v>
      </c>
      <c r="D435" t="s">
        <v>131</v>
      </c>
      <c r="E435" s="19">
        <f>VLOOKUP(C435,'[2]Instappers Syntus'!$B$2:$F$1794,5,FALSE)</f>
        <v>19.772727272727273</v>
      </c>
      <c r="F435" s="19">
        <f>VLOOKUP(C435,'[2]instappers U-OV'!$A$4:$G$1453,7,FALSE)</f>
        <v>64.772727272727266</v>
      </c>
      <c r="G435" s="19">
        <f t="shared" si="6"/>
        <v>84.545454545454533</v>
      </c>
    </row>
    <row r="436" spans="1:7" hidden="1" x14ac:dyDescent="0.3">
      <c r="A436" t="s">
        <v>843</v>
      </c>
      <c r="B436" t="s">
        <v>3538</v>
      </c>
      <c r="C436" s="20">
        <v>51110852</v>
      </c>
      <c r="D436" t="s">
        <v>3537</v>
      </c>
      <c r="E436" s="19">
        <v>0</v>
      </c>
      <c r="F436" s="19">
        <f>VLOOKUP(C436,'[2]instappers U-OV'!$A$4:$G$1453,7,FALSE)</f>
        <v>84.36363636363636</v>
      </c>
      <c r="G436" s="19">
        <f t="shared" si="6"/>
        <v>84.36363636363636</v>
      </c>
    </row>
    <row r="437" spans="1:7" hidden="1" x14ac:dyDescent="0.3">
      <c r="A437" t="s">
        <v>843</v>
      </c>
      <c r="B437" t="s">
        <v>86</v>
      </c>
      <c r="C437" s="20">
        <v>50400090</v>
      </c>
      <c r="D437" t="s">
        <v>42</v>
      </c>
      <c r="E437" s="19">
        <f>VLOOKUP(C437,'[2]Instappers Syntus'!$B$2:$F$1794,5,FALSE)</f>
        <v>76.86363636363636</v>
      </c>
      <c r="F437" s="19">
        <f>VLOOKUP(C437,'[2]instappers U-OV'!$A$4:$G$1453,7,FALSE)</f>
        <v>6.8181818181818183</v>
      </c>
      <c r="G437" s="19">
        <f t="shared" si="6"/>
        <v>83.681818181818173</v>
      </c>
    </row>
    <row r="438" spans="1:7" hidden="1" x14ac:dyDescent="0.3">
      <c r="A438" t="s">
        <v>843</v>
      </c>
      <c r="B438" t="s">
        <v>1610</v>
      </c>
      <c r="C438" s="20">
        <v>50521120</v>
      </c>
      <c r="D438" t="s">
        <v>1611</v>
      </c>
      <c r="E438" s="19">
        <f>VLOOKUP(C438,'[2]Instappers Syntus'!$B$2:$F$1794,5,FALSE)</f>
        <v>83.13636363636364</v>
      </c>
      <c r="F438" s="19">
        <v>0</v>
      </c>
      <c r="G438" s="19">
        <f t="shared" si="6"/>
        <v>83.13636363636364</v>
      </c>
    </row>
    <row r="439" spans="1:7" hidden="1" x14ac:dyDescent="0.3">
      <c r="A439" t="s">
        <v>843</v>
      </c>
      <c r="B439" t="s">
        <v>3124</v>
      </c>
      <c r="C439" s="20">
        <v>50001232</v>
      </c>
      <c r="D439" t="s">
        <v>3125</v>
      </c>
      <c r="E439" s="19">
        <v>0</v>
      </c>
      <c r="F439" s="19">
        <f>VLOOKUP(C439,'[2]instappers U-OV'!$A$4:$G$1453,7,FALSE)</f>
        <v>83</v>
      </c>
      <c r="G439" s="19">
        <f t="shared" si="6"/>
        <v>83</v>
      </c>
    </row>
    <row r="440" spans="1:7" hidden="1" x14ac:dyDescent="0.3">
      <c r="A440" t="s">
        <v>843</v>
      </c>
      <c r="B440" t="s">
        <v>3182</v>
      </c>
      <c r="C440" s="20">
        <v>51220100</v>
      </c>
      <c r="D440" t="s">
        <v>3183</v>
      </c>
      <c r="E440" s="19">
        <v>0</v>
      </c>
      <c r="F440" s="19">
        <f>VLOOKUP(C440,'[2]instappers U-OV'!$A$4:$G$1453,7,FALSE)</f>
        <v>82.590909090909093</v>
      </c>
      <c r="G440" s="19">
        <f t="shared" si="6"/>
        <v>82.590909090909093</v>
      </c>
    </row>
    <row r="441" spans="1:7" hidden="1" x14ac:dyDescent="0.3">
      <c r="A441" t="s">
        <v>843</v>
      </c>
      <c r="B441" t="s">
        <v>3800</v>
      </c>
      <c r="C441" s="20">
        <v>59151320</v>
      </c>
      <c r="D441" t="s">
        <v>3799</v>
      </c>
      <c r="E441" s="19">
        <v>0</v>
      </c>
      <c r="F441" s="19">
        <f>VLOOKUP(C441,'[2]instappers U-OV'!$A$4:$G$1453,7,FALSE)</f>
        <v>82.5</v>
      </c>
      <c r="G441" s="19">
        <f t="shared" si="6"/>
        <v>82.5</v>
      </c>
    </row>
    <row r="442" spans="1:7" hidden="1" x14ac:dyDescent="0.3">
      <c r="A442" t="s">
        <v>843</v>
      </c>
      <c r="B442" t="s">
        <v>1954</v>
      </c>
      <c r="C442" s="20">
        <v>51420080</v>
      </c>
      <c r="D442" t="s">
        <v>55</v>
      </c>
      <c r="E442" s="19">
        <f>VLOOKUP(C442,'[2]Instappers Syntus'!$B$2:$F$1794,5,FALSE)</f>
        <v>82.318181818181813</v>
      </c>
      <c r="F442" s="19">
        <v>0</v>
      </c>
      <c r="G442" s="19">
        <f t="shared" si="6"/>
        <v>82.318181818181813</v>
      </c>
    </row>
    <row r="443" spans="1:7" hidden="1" x14ac:dyDescent="0.3">
      <c r="A443" t="s">
        <v>843</v>
      </c>
      <c r="B443" t="s">
        <v>3841</v>
      </c>
      <c r="C443" s="20">
        <v>51220080</v>
      </c>
      <c r="D443" t="s">
        <v>3842</v>
      </c>
      <c r="E443" s="19">
        <v>0</v>
      </c>
      <c r="F443" s="19">
        <f>VLOOKUP(C443,'[2]instappers U-OV'!$A$4:$G$1453,7,FALSE)</f>
        <v>81.5</v>
      </c>
      <c r="G443" s="19">
        <f t="shared" si="6"/>
        <v>81.5</v>
      </c>
    </row>
    <row r="444" spans="1:7" hidden="1" x14ac:dyDescent="0.3">
      <c r="A444" t="s">
        <v>843</v>
      </c>
      <c r="B444" t="s">
        <v>3935</v>
      </c>
      <c r="C444" s="20">
        <v>59250620</v>
      </c>
      <c r="D444" t="s">
        <v>1669</v>
      </c>
      <c r="E444" s="19">
        <v>0</v>
      </c>
      <c r="F444" s="19">
        <f>VLOOKUP(C444,'[2]instappers U-OV'!$A$4:$G$1453,7,FALSE)</f>
        <v>81.36363636363636</v>
      </c>
      <c r="G444" s="19">
        <f t="shared" si="6"/>
        <v>81.36363636363636</v>
      </c>
    </row>
    <row r="445" spans="1:7" hidden="1" x14ac:dyDescent="0.3">
      <c r="A445" t="s">
        <v>843</v>
      </c>
      <c r="B445" t="s">
        <v>1590</v>
      </c>
      <c r="C445" s="20">
        <v>50520640</v>
      </c>
      <c r="D445" t="s">
        <v>1591</v>
      </c>
      <c r="E445" s="19">
        <f>VLOOKUP(C445,'[2]Instappers Syntus'!$B$2:$F$1794,5,FALSE)</f>
        <v>81.13636363636364</v>
      </c>
      <c r="F445" s="19">
        <v>0</v>
      </c>
      <c r="G445" s="19">
        <f t="shared" si="6"/>
        <v>81.13636363636364</v>
      </c>
    </row>
    <row r="446" spans="1:7" hidden="1" x14ac:dyDescent="0.3">
      <c r="A446" t="s">
        <v>843</v>
      </c>
      <c r="B446" t="s">
        <v>2963</v>
      </c>
      <c r="C446" s="20">
        <v>50101030</v>
      </c>
      <c r="D446" t="s">
        <v>2964</v>
      </c>
      <c r="E446" s="19">
        <v>0</v>
      </c>
      <c r="F446" s="19">
        <f>VLOOKUP(C446,'[2]instappers U-OV'!$A$4:$G$1453,7,FALSE)</f>
        <v>81.090909090909093</v>
      </c>
      <c r="G446" s="19">
        <f t="shared" si="6"/>
        <v>81.090909090909093</v>
      </c>
    </row>
    <row r="447" spans="1:7" x14ac:dyDescent="0.3">
      <c r="A447" t="s">
        <v>843</v>
      </c>
      <c r="B447" t="s">
        <v>4226</v>
      </c>
      <c r="C447" s="20">
        <v>51285020</v>
      </c>
      <c r="D447" t="s">
        <v>4223</v>
      </c>
      <c r="E447" s="19">
        <v>0</v>
      </c>
      <c r="F447" s="19">
        <f>VLOOKUP(C447,'[2]instappers U-OV'!$A$4:$G$1453,7,FALSE)</f>
        <v>80.86363636363636</v>
      </c>
      <c r="G447" s="19">
        <f t="shared" si="6"/>
        <v>80.86363636363636</v>
      </c>
    </row>
    <row r="448" spans="1:7" hidden="1" x14ac:dyDescent="0.3">
      <c r="A448" t="s">
        <v>843</v>
      </c>
      <c r="B448" t="s">
        <v>96</v>
      </c>
      <c r="C448" s="20">
        <v>50600040</v>
      </c>
      <c r="D448" t="s">
        <v>97</v>
      </c>
      <c r="E448" s="19">
        <f>VLOOKUP(C448,'[2]Instappers Syntus'!$B$2:$F$1794,5,FALSE)</f>
        <v>74.545454545454547</v>
      </c>
      <c r="F448" s="19">
        <f>VLOOKUP(C448,'[2]instappers U-OV'!$A$4:$G$1453,7,FALSE)</f>
        <v>6.1818181818181817</v>
      </c>
      <c r="G448" s="19">
        <f t="shared" si="6"/>
        <v>80.727272727272734</v>
      </c>
    </row>
    <row r="449" spans="1:7" hidden="1" x14ac:dyDescent="0.3">
      <c r="A449" t="s">
        <v>843</v>
      </c>
      <c r="B449" t="s">
        <v>4259</v>
      </c>
      <c r="C449" s="20">
        <v>51110040</v>
      </c>
      <c r="D449" t="s">
        <v>4260</v>
      </c>
      <c r="E449" s="19">
        <f>VLOOKUP(C449,'[2]Instappers Syntus'!$B$2:$F$1794,5,FALSE)</f>
        <v>41.045454545454547</v>
      </c>
      <c r="F449" s="19">
        <f>VLOOKUP(C449,'[2]instappers U-OV'!$A$4:$G$1453,7,FALSE)</f>
        <v>39.545454545454547</v>
      </c>
      <c r="G449" s="19">
        <f t="shared" si="6"/>
        <v>80.590909090909093</v>
      </c>
    </row>
    <row r="450" spans="1:7" hidden="1" x14ac:dyDescent="0.3">
      <c r="A450" t="s">
        <v>843</v>
      </c>
      <c r="B450" t="s">
        <v>1156</v>
      </c>
      <c r="C450" s="20">
        <v>50420340</v>
      </c>
      <c r="D450" t="s">
        <v>1155</v>
      </c>
      <c r="E450" s="19">
        <f>VLOOKUP(C450,'[2]Instappers Syntus'!$B$2:$F$1794,5,FALSE)</f>
        <v>80.454545454545453</v>
      </c>
      <c r="F450" s="19">
        <v>0</v>
      </c>
      <c r="G450" s="19">
        <f t="shared" ref="G450:G513" si="7">E450+F450</f>
        <v>80.454545454545453</v>
      </c>
    </row>
    <row r="451" spans="1:7" hidden="1" x14ac:dyDescent="0.3">
      <c r="A451" t="s">
        <v>843</v>
      </c>
      <c r="B451" t="s">
        <v>84</v>
      </c>
      <c r="C451" s="20">
        <v>51410120</v>
      </c>
      <c r="D451" t="s">
        <v>27</v>
      </c>
      <c r="E451" s="19">
        <f>VLOOKUP(C451,'[2]Instappers Syntus'!$B$2:$F$1794,5,FALSE)</f>
        <v>80.272727272727266</v>
      </c>
      <c r="F451" s="19">
        <v>0</v>
      </c>
      <c r="G451" s="19">
        <f t="shared" si="7"/>
        <v>80.272727272727266</v>
      </c>
    </row>
    <row r="452" spans="1:7" hidden="1" x14ac:dyDescent="0.3">
      <c r="A452" t="s">
        <v>843</v>
      </c>
      <c r="B452" t="s">
        <v>102</v>
      </c>
      <c r="C452" s="20">
        <v>50600240</v>
      </c>
      <c r="D452" t="s">
        <v>103</v>
      </c>
      <c r="E452" s="19">
        <f>VLOOKUP(C452,'[2]Instappers Syntus'!$B$2:$F$1794,5,FALSE)</f>
        <v>74.590909090909093</v>
      </c>
      <c r="F452" s="19">
        <f>VLOOKUP(C452,'[2]instappers U-OV'!$A$4:$G$1453,7,FALSE)</f>
        <v>5.2727272727272725</v>
      </c>
      <c r="G452" s="19">
        <f t="shared" si="7"/>
        <v>79.86363636363636</v>
      </c>
    </row>
    <row r="453" spans="1:7" hidden="1" x14ac:dyDescent="0.3">
      <c r="A453" t="s">
        <v>843</v>
      </c>
      <c r="B453" t="s">
        <v>4577</v>
      </c>
      <c r="C453" s="20">
        <v>50200620</v>
      </c>
      <c r="D453" t="s">
        <v>4576</v>
      </c>
      <c r="E453" s="19">
        <v>0</v>
      </c>
      <c r="F453" s="19">
        <f>VLOOKUP(C453,'[2]instappers U-OV'!$A$4:$G$1453,7,FALSE)</f>
        <v>79.590909090909093</v>
      </c>
      <c r="G453" s="19">
        <f t="shared" si="7"/>
        <v>79.590909090909093</v>
      </c>
    </row>
    <row r="454" spans="1:7" hidden="1" x14ac:dyDescent="0.3">
      <c r="A454" t="s">
        <v>843</v>
      </c>
      <c r="B454" t="s">
        <v>1445</v>
      </c>
      <c r="C454" s="20">
        <v>50450350</v>
      </c>
      <c r="D454" t="s">
        <v>1446</v>
      </c>
      <c r="E454" s="19">
        <f>VLOOKUP(C454,'[2]Instappers Syntus'!$B$2:$F$1794,5,FALSE)</f>
        <v>79.409090909090907</v>
      </c>
      <c r="F454" s="19">
        <v>0</v>
      </c>
      <c r="G454" s="19">
        <f t="shared" si="7"/>
        <v>79.409090909090907</v>
      </c>
    </row>
    <row r="455" spans="1:7" hidden="1" x14ac:dyDescent="0.3">
      <c r="A455" t="s">
        <v>843</v>
      </c>
      <c r="B455" t="s">
        <v>3084</v>
      </c>
      <c r="C455" s="20">
        <v>59252033</v>
      </c>
      <c r="D455" t="s">
        <v>3083</v>
      </c>
      <c r="E455" s="19">
        <v>0</v>
      </c>
      <c r="F455" s="19">
        <f>VLOOKUP(C455,'[2]instappers U-OV'!$A$4:$G$1453,7,FALSE)</f>
        <v>79.272727272727266</v>
      </c>
      <c r="G455" s="19">
        <f t="shared" si="7"/>
        <v>79.272727272727266</v>
      </c>
    </row>
    <row r="456" spans="1:7" hidden="1" x14ac:dyDescent="0.3">
      <c r="A456" t="s">
        <v>843</v>
      </c>
      <c r="B456" t="s">
        <v>4586</v>
      </c>
      <c r="C456" s="20">
        <v>59250342</v>
      </c>
      <c r="D456" t="s">
        <v>4587</v>
      </c>
      <c r="E456" s="19">
        <v>0</v>
      </c>
      <c r="F456" s="19">
        <f>VLOOKUP(C456,'[2]instappers U-OV'!$A$4:$G$1453,7,FALSE)</f>
        <v>79</v>
      </c>
      <c r="G456" s="19">
        <f t="shared" si="7"/>
        <v>79</v>
      </c>
    </row>
    <row r="457" spans="1:7" hidden="1" x14ac:dyDescent="0.3">
      <c r="A457" t="s">
        <v>843</v>
      </c>
      <c r="B457" t="s">
        <v>4425</v>
      </c>
      <c r="C457" s="20">
        <v>59252025</v>
      </c>
      <c r="D457" t="s">
        <v>4424</v>
      </c>
      <c r="E457" s="19">
        <v>0</v>
      </c>
      <c r="F457" s="19">
        <f>VLOOKUP(C457,'[2]instappers U-OV'!$A$4:$G$1453,7,FALSE)</f>
        <v>78.818181818181813</v>
      </c>
      <c r="G457" s="19">
        <f t="shared" si="7"/>
        <v>78.818181818181813</v>
      </c>
    </row>
    <row r="458" spans="1:7" hidden="1" x14ac:dyDescent="0.3">
      <c r="A458" t="s">
        <v>843</v>
      </c>
      <c r="B458" t="s">
        <v>1363</v>
      </c>
      <c r="C458" s="20">
        <v>50422740</v>
      </c>
      <c r="D458" t="s">
        <v>1364</v>
      </c>
      <c r="E458" s="19">
        <f>VLOOKUP(C458,'[2]Instappers Syntus'!$B$2:$F$1794,5,FALSE)</f>
        <v>78.63636363636364</v>
      </c>
      <c r="F458" s="19">
        <v>0</v>
      </c>
      <c r="G458" s="19">
        <f t="shared" si="7"/>
        <v>78.63636363636364</v>
      </c>
    </row>
    <row r="459" spans="1:7" hidden="1" x14ac:dyDescent="0.3">
      <c r="A459" t="s">
        <v>843</v>
      </c>
      <c r="B459" t="s">
        <v>3694</v>
      </c>
      <c r="C459" s="20">
        <v>51220310</v>
      </c>
      <c r="D459" t="s">
        <v>3693</v>
      </c>
      <c r="E459" s="19">
        <v>0</v>
      </c>
      <c r="F459" s="19">
        <f>VLOOKUP(C459,'[2]instappers U-OV'!$A$4:$G$1453,7,FALSE)</f>
        <v>78</v>
      </c>
      <c r="G459" s="19">
        <f t="shared" si="7"/>
        <v>78</v>
      </c>
    </row>
    <row r="460" spans="1:7" hidden="1" x14ac:dyDescent="0.3">
      <c r="A460" t="s">
        <v>843</v>
      </c>
      <c r="B460" t="s">
        <v>2874</v>
      </c>
      <c r="C460" s="20">
        <v>50000450</v>
      </c>
      <c r="D460" t="s">
        <v>2875</v>
      </c>
      <c r="E460" s="19">
        <f>VLOOKUP(C460,'[2]Instappers Syntus'!$B$2:$F$1794,5,FALSE)</f>
        <v>18</v>
      </c>
      <c r="F460" s="19">
        <f>VLOOKUP(C460,'[2]instappers U-OV'!$A$4:$G$1453,7,FALSE)</f>
        <v>59.772727272727273</v>
      </c>
      <c r="G460" s="19">
        <f t="shared" si="7"/>
        <v>77.77272727272728</v>
      </c>
    </row>
    <row r="461" spans="1:7" hidden="1" x14ac:dyDescent="0.3">
      <c r="A461" t="s">
        <v>843</v>
      </c>
      <c r="B461" t="s">
        <v>4102</v>
      </c>
      <c r="C461" s="20">
        <v>50200911</v>
      </c>
      <c r="D461" t="s">
        <v>4101</v>
      </c>
      <c r="E461" s="19">
        <f>VLOOKUP(C461,'[2]Instappers Syntus'!$B$2:$F$1794,5,FALSE)</f>
        <v>46.81818181818182</v>
      </c>
      <c r="F461" s="19">
        <f>VLOOKUP(C461,'[2]instappers U-OV'!$A$4:$G$1453,7,FALSE)</f>
        <v>30.90909090909091</v>
      </c>
      <c r="G461" s="19">
        <f t="shared" si="7"/>
        <v>77.727272727272734</v>
      </c>
    </row>
    <row r="462" spans="1:7" hidden="1" x14ac:dyDescent="0.3">
      <c r="A462" t="s">
        <v>843</v>
      </c>
      <c r="B462" t="s">
        <v>3129</v>
      </c>
      <c r="C462" s="20">
        <v>50001530</v>
      </c>
      <c r="D462" t="s">
        <v>3127</v>
      </c>
      <c r="E462" s="19">
        <v>0</v>
      </c>
      <c r="F462" s="19">
        <f>VLOOKUP(C462,'[2]instappers U-OV'!$A$4:$G$1453,7,FALSE)</f>
        <v>77.454545454545453</v>
      </c>
      <c r="G462" s="19">
        <f t="shared" si="7"/>
        <v>77.454545454545453</v>
      </c>
    </row>
    <row r="463" spans="1:7" hidden="1" x14ac:dyDescent="0.3">
      <c r="A463" t="s">
        <v>843</v>
      </c>
      <c r="B463" t="s">
        <v>91</v>
      </c>
      <c r="C463" s="20">
        <v>50300120</v>
      </c>
      <c r="D463" t="s">
        <v>92</v>
      </c>
      <c r="E463" s="19">
        <f>VLOOKUP(C463,'[2]Instappers Syntus'!$B$2:$F$1794,5,FALSE)</f>
        <v>66.681818181818187</v>
      </c>
      <c r="F463" s="19">
        <f>VLOOKUP(C463,'[2]instappers U-OV'!$A$4:$G$1453,7,FALSE)</f>
        <v>10.590909090909092</v>
      </c>
      <c r="G463" s="19">
        <f t="shared" si="7"/>
        <v>77.27272727272728</v>
      </c>
    </row>
    <row r="464" spans="1:7" hidden="1" x14ac:dyDescent="0.3">
      <c r="A464" t="s">
        <v>843</v>
      </c>
      <c r="B464" t="s">
        <v>4120</v>
      </c>
      <c r="C464" s="20">
        <v>59350200</v>
      </c>
      <c r="D464" t="s">
        <v>4119</v>
      </c>
      <c r="E464" s="19">
        <f>VLOOKUP(C464,'[2]Instappers Syntus'!$B$2:$F$1794,5,FALSE)</f>
        <v>77.045454545454547</v>
      </c>
      <c r="F464" s="19">
        <v>0</v>
      </c>
      <c r="G464" s="19">
        <f t="shared" si="7"/>
        <v>77.045454545454547</v>
      </c>
    </row>
    <row r="465" spans="1:7" hidden="1" x14ac:dyDescent="0.3">
      <c r="A465" t="s">
        <v>843</v>
      </c>
      <c r="B465" t="s">
        <v>3233</v>
      </c>
      <c r="C465" s="20">
        <v>50100220</v>
      </c>
      <c r="D465" t="s">
        <v>3232</v>
      </c>
      <c r="E465" s="19">
        <v>0</v>
      </c>
      <c r="F465" s="19">
        <f>VLOOKUP(C465,'[2]instappers U-OV'!$A$4:$G$1453,7,FALSE)</f>
        <v>76.954545454545453</v>
      </c>
      <c r="G465" s="19">
        <f t="shared" si="7"/>
        <v>76.954545454545453</v>
      </c>
    </row>
    <row r="466" spans="1:7" hidden="1" x14ac:dyDescent="0.3">
      <c r="A466" t="s">
        <v>843</v>
      </c>
      <c r="B466" t="s">
        <v>1254</v>
      </c>
      <c r="C466" s="20">
        <v>50421350</v>
      </c>
      <c r="D466" t="s">
        <v>1149</v>
      </c>
      <c r="E466" s="19">
        <f>VLOOKUP(C466,'[2]Instappers Syntus'!$B$2:$F$1794,5,FALSE)</f>
        <v>76.909090909090907</v>
      </c>
      <c r="F466" s="19">
        <v>0</v>
      </c>
      <c r="G466" s="19">
        <f t="shared" si="7"/>
        <v>76.909090909090907</v>
      </c>
    </row>
    <row r="467" spans="1:7" hidden="1" x14ac:dyDescent="0.3">
      <c r="A467" t="s">
        <v>843</v>
      </c>
      <c r="B467" t="s">
        <v>1507</v>
      </c>
      <c r="C467" s="20">
        <v>50510200</v>
      </c>
      <c r="D467" t="s">
        <v>1508</v>
      </c>
      <c r="E467" s="19">
        <f>VLOOKUP(C467,'[2]Instappers Syntus'!$B$2:$F$1794,5,FALSE)</f>
        <v>76.86363636363636</v>
      </c>
      <c r="F467" s="19">
        <v>0</v>
      </c>
      <c r="G467" s="19">
        <f t="shared" si="7"/>
        <v>76.86363636363636</v>
      </c>
    </row>
    <row r="468" spans="1:7" hidden="1" x14ac:dyDescent="0.3">
      <c r="A468" t="s">
        <v>843</v>
      </c>
      <c r="B468" t="s">
        <v>3727</v>
      </c>
      <c r="C468" s="20">
        <v>59150330</v>
      </c>
      <c r="D468" t="s">
        <v>3728</v>
      </c>
      <c r="E468" s="19">
        <f>VLOOKUP(C468,'[2]Instappers Syntus'!$B$2:$F$1794,5,FALSE)</f>
        <v>30.227272727272727</v>
      </c>
      <c r="F468" s="19">
        <f>VLOOKUP(C468,'[2]instappers U-OV'!$A$4:$G$1453,7,FALSE)</f>
        <v>46.636363636363633</v>
      </c>
      <c r="G468" s="19">
        <f t="shared" si="7"/>
        <v>76.86363636363636</v>
      </c>
    </row>
    <row r="469" spans="1:7" hidden="1" x14ac:dyDescent="0.3">
      <c r="A469" t="s">
        <v>843</v>
      </c>
      <c r="B469" t="s">
        <v>1287</v>
      </c>
      <c r="C469" s="20">
        <v>50421690</v>
      </c>
      <c r="D469" t="s">
        <v>1288</v>
      </c>
      <c r="E469" s="19">
        <f>VLOOKUP(C469,'[2]Instappers Syntus'!$B$2:$F$1794,5,FALSE)</f>
        <v>76.227272727272734</v>
      </c>
      <c r="F469" s="19">
        <v>0</v>
      </c>
      <c r="G469" s="19">
        <f t="shared" si="7"/>
        <v>76.227272727272734</v>
      </c>
    </row>
    <row r="470" spans="1:7" hidden="1" x14ac:dyDescent="0.3">
      <c r="A470" t="s">
        <v>843</v>
      </c>
      <c r="B470" t="s">
        <v>2499</v>
      </c>
      <c r="C470" s="20">
        <v>59542010</v>
      </c>
      <c r="D470" t="s">
        <v>2302</v>
      </c>
      <c r="E470" s="19">
        <f>VLOOKUP(C470,'[2]Instappers Syntus'!$B$2:$F$1794,5,FALSE)</f>
        <v>76.13636363636364</v>
      </c>
      <c r="F470" s="19">
        <v>0</v>
      </c>
      <c r="G470" s="19">
        <f t="shared" si="7"/>
        <v>76.13636363636364</v>
      </c>
    </row>
    <row r="471" spans="1:7" hidden="1" x14ac:dyDescent="0.3">
      <c r="A471" t="s">
        <v>843</v>
      </c>
      <c r="B471" t="s">
        <v>4624</v>
      </c>
      <c r="C471" s="20">
        <v>50450661</v>
      </c>
      <c r="D471" t="s">
        <v>1477</v>
      </c>
      <c r="E471" s="19">
        <f>VLOOKUP(C471,'[2]Instappers Syntus'!$B$2:$F$1794,5,FALSE)</f>
        <v>76.13636363636364</v>
      </c>
      <c r="F471" s="19">
        <v>0</v>
      </c>
      <c r="G471" s="19">
        <f t="shared" si="7"/>
        <v>76.13636363636364</v>
      </c>
    </row>
    <row r="472" spans="1:7" hidden="1" x14ac:dyDescent="0.3">
      <c r="A472" t="s">
        <v>843</v>
      </c>
      <c r="B472" t="s">
        <v>1286</v>
      </c>
      <c r="C472" s="20">
        <v>50421640</v>
      </c>
      <c r="D472" t="s">
        <v>1285</v>
      </c>
      <c r="E472" s="19">
        <f>VLOOKUP(C472,'[2]Instappers Syntus'!$B$2:$F$1794,5,FALSE)</f>
        <v>75.954545454545453</v>
      </c>
      <c r="F472" s="19">
        <v>0</v>
      </c>
      <c r="G472" s="19">
        <f t="shared" si="7"/>
        <v>75.954545454545453</v>
      </c>
    </row>
    <row r="473" spans="1:7" hidden="1" x14ac:dyDescent="0.3">
      <c r="A473" t="s">
        <v>843</v>
      </c>
      <c r="B473" t="s">
        <v>1019</v>
      </c>
      <c r="C473" s="20">
        <v>50300040</v>
      </c>
      <c r="D473" t="s">
        <v>1020</v>
      </c>
      <c r="E473" s="19">
        <f>VLOOKUP(C473,'[2]Instappers Syntus'!$B$2:$F$1794,5,FALSE)</f>
        <v>63.727272727272727</v>
      </c>
      <c r="F473" s="19">
        <f>VLOOKUP(C473,'[2]instappers U-OV'!$A$4:$G$1453,7,FALSE)</f>
        <v>12.136363636363637</v>
      </c>
      <c r="G473" s="19">
        <f t="shared" si="7"/>
        <v>75.86363636363636</v>
      </c>
    </row>
    <row r="474" spans="1:7" hidden="1" x14ac:dyDescent="0.3">
      <c r="A474" t="s">
        <v>843</v>
      </c>
      <c r="B474" t="s">
        <v>4196</v>
      </c>
      <c r="C474" s="20">
        <v>51225050</v>
      </c>
      <c r="D474" t="s">
        <v>4192</v>
      </c>
      <c r="E474" s="19">
        <v>0</v>
      </c>
      <c r="F474" s="19">
        <f>VLOOKUP(C474,'[2]instappers U-OV'!$A$4:$G$1453,7,FALSE)</f>
        <v>75.818181818181813</v>
      </c>
      <c r="G474" s="19">
        <f t="shared" si="7"/>
        <v>75.818181818181813</v>
      </c>
    </row>
    <row r="475" spans="1:7" hidden="1" x14ac:dyDescent="0.3">
      <c r="A475" t="s">
        <v>843</v>
      </c>
      <c r="B475" t="s">
        <v>1746</v>
      </c>
      <c r="C475" s="20">
        <v>50720040</v>
      </c>
      <c r="D475" t="s">
        <v>55</v>
      </c>
      <c r="E475" s="19">
        <f>VLOOKUP(C475,'[2]Instappers Syntus'!$B$2:$F$1794,5,FALSE)</f>
        <v>75.772727272727266</v>
      </c>
      <c r="F475" s="19">
        <v>0</v>
      </c>
      <c r="G475" s="19">
        <f t="shared" si="7"/>
        <v>75.772727272727266</v>
      </c>
    </row>
    <row r="476" spans="1:7" hidden="1" x14ac:dyDescent="0.3">
      <c r="A476" t="s">
        <v>843</v>
      </c>
      <c r="B476" t="s">
        <v>1082</v>
      </c>
      <c r="C476" s="20">
        <v>50320350</v>
      </c>
      <c r="D476" t="s">
        <v>1070</v>
      </c>
      <c r="E476" s="19">
        <f>VLOOKUP(C476,'[2]Instappers Syntus'!$B$2:$F$1794,5,FALSE)</f>
        <v>47.409090909090907</v>
      </c>
      <c r="F476" s="19">
        <f>VLOOKUP(C476,'[2]instappers U-OV'!$A$4:$G$1453,7,FALSE)</f>
        <v>28.09090909090909</v>
      </c>
      <c r="G476" s="19">
        <f t="shared" si="7"/>
        <v>75.5</v>
      </c>
    </row>
    <row r="477" spans="1:7" hidden="1" x14ac:dyDescent="0.3">
      <c r="A477" t="s">
        <v>843</v>
      </c>
      <c r="B477" t="s">
        <v>1500</v>
      </c>
      <c r="C477" s="20">
        <v>50510040</v>
      </c>
      <c r="D477" t="s">
        <v>1501</v>
      </c>
      <c r="E477" s="19">
        <f>VLOOKUP(C477,'[2]Instappers Syntus'!$B$2:$F$1794,5,FALSE)</f>
        <v>75.454545454545453</v>
      </c>
      <c r="F477" s="19">
        <v>0</v>
      </c>
      <c r="G477" s="19">
        <f t="shared" si="7"/>
        <v>75.454545454545453</v>
      </c>
    </row>
    <row r="478" spans="1:7" hidden="1" x14ac:dyDescent="0.3">
      <c r="A478" t="s">
        <v>843</v>
      </c>
      <c r="B478" t="s">
        <v>4149</v>
      </c>
      <c r="C478" s="20">
        <v>50001282</v>
      </c>
      <c r="D478" t="s">
        <v>4148</v>
      </c>
      <c r="E478" s="19">
        <v>0</v>
      </c>
      <c r="F478" s="19">
        <f>VLOOKUP(C478,'[2]instappers U-OV'!$A$4:$G$1453,7,FALSE)</f>
        <v>75.090909090909093</v>
      </c>
      <c r="G478" s="19">
        <f t="shared" si="7"/>
        <v>75.090909090909093</v>
      </c>
    </row>
    <row r="479" spans="1:7" hidden="1" x14ac:dyDescent="0.3">
      <c r="A479" t="s">
        <v>843</v>
      </c>
      <c r="B479" t="s">
        <v>2933</v>
      </c>
      <c r="C479" s="20">
        <v>50200110</v>
      </c>
      <c r="D479" t="s">
        <v>2932</v>
      </c>
      <c r="E479" s="19">
        <v>0</v>
      </c>
      <c r="F479" s="19">
        <f>VLOOKUP(C479,'[2]instappers U-OV'!$A$4:$G$1453,7,FALSE)</f>
        <v>75</v>
      </c>
      <c r="G479" s="19">
        <f t="shared" si="7"/>
        <v>75</v>
      </c>
    </row>
    <row r="480" spans="1:7" hidden="1" x14ac:dyDescent="0.3">
      <c r="A480" t="s">
        <v>843</v>
      </c>
      <c r="B480" t="s">
        <v>2115</v>
      </c>
      <c r="C480" s="20">
        <v>51611050</v>
      </c>
      <c r="D480" t="s">
        <v>37</v>
      </c>
      <c r="E480" s="19">
        <f>VLOOKUP(C480,'[2]Instappers Syntus'!$B$2:$F$1794,5,FALSE)</f>
        <v>74.909090909090907</v>
      </c>
      <c r="F480" s="19">
        <v>0</v>
      </c>
      <c r="G480" s="19">
        <f t="shared" si="7"/>
        <v>74.909090909090907</v>
      </c>
    </row>
    <row r="481" spans="1:7" hidden="1" x14ac:dyDescent="0.3">
      <c r="A481" t="s">
        <v>843</v>
      </c>
      <c r="B481" t="s">
        <v>4696</v>
      </c>
      <c r="C481" s="19">
        <v>50450780</v>
      </c>
      <c r="D481" t="s">
        <v>956</v>
      </c>
      <c r="E481" s="19">
        <f>VLOOKUP(C481,'[2]Instappers Syntus'!$B$2:$F$1794,5,FALSE)</f>
        <v>74.5</v>
      </c>
      <c r="F481" s="19">
        <v>0</v>
      </c>
      <c r="G481" s="19">
        <f t="shared" si="7"/>
        <v>74.5</v>
      </c>
    </row>
    <row r="482" spans="1:7" hidden="1" x14ac:dyDescent="0.3">
      <c r="A482" t="s">
        <v>843</v>
      </c>
      <c r="B482" t="s">
        <v>2853</v>
      </c>
      <c r="C482" s="20">
        <v>50290040</v>
      </c>
      <c r="D482" t="s">
        <v>1003</v>
      </c>
      <c r="E482" s="19">
        <v>0</v>
      </c>
      <c r="F482" s="19">
        <f>VLOOKUP(C482,'[2]instappers U-OV'!$A$4:$G$1453,7,FALSE)</f>
        <v>74.13636363636364</v>
      </c>
      <c r="G482" s="19">
        <f t="shared" si="7"/>
        <v>74.13636363636364</v>
      </c>
    </row>
    <row r="483" spans="1:7" hidden="1" x14ac:dyDescent="0.3">
      <c r="A483" t="s">
        <v>843</v>
      </c>
      <c r="B483" t="s">
        <v>2907</v>
      </c>
      <c r="C483" s="20">
        <v>51200130</v>
      </c>
      <c r="D483" t="s">
        <v>2906</v>
      </c>
      <c r="E483" s="19">
        <f>VLOOKUP(C483,'[2]Instappers Syntus'!$B$2:$F$1794,5,FALSE)</f>
        <v>46.090909090909093</v>
      </c>
      <c r="F483" s="19">
        <f>VLOOKUP(C483,'[2]instappers U-OV'!$A$4:$G$1453,7,FALSE)</f>
        <v>27.954545454545453</v>
      </c>
      <c r="G483" s="19">
        <f t="shared" si="7"/>
        <v>74.045454545454547</v>
      </c>
    </row>
    <row r="484" spans="1:7" hidden="1" x14ac:dyDescent="0.3">
      <c r="A484" t="s">
        <v>843</v>
      </c>
      <c r="B484" t="s">
        <v>105</v>
      </c>
      <c r="C484" s="20">
        <v>58552210</v>
      </c>
      <c r="D484" t="s">
        <v>106</v>
      </c>
      <c r="E484" s="19">
        <f>VLOOKUP(C484,'[2]Instappers Syntus'!$B$2:$F$1794,5,FALSE)</f>
        <v>73.818181818181813</v>
      </c>
      <c r="F484" s="19">
        <v>0</v>
      </c>
      <c r="G484" s="19">
        <f t="shared" si="7"/>
        <v>73.818181818181813</v>
      </c>
    </row>
    <row r="485" spans="1:7" hidden="1" x14ac:dyDescent="0.3">
      <c r="A485" t="s">
        <v>843</v>
      </c>
      <c r="B485" t="s">
        <v>3335</v>
      </c>
      <c r="C485" s="20">
        <v>50200290</v>
      </c>
      <c r="D485" t="s">
        <v>1400</v>
      </c>
      <c r="E485" s="19">
        <f>VLOOKUP(C485,'[2]Instappers Syntus'!$B$2:$F$1794,5,FALSE)</f>
        <v>30.272727272727273</v>
      </c>
      <c r="F485" s="19">
        <f>VLOOKUP(C485,'[2]instappers U-OV'!$A$4:$G$1453,7,FALSE)</f>
        <v>43.454545454545453</v>
      </c>
      <c r="G485" s="19">
        <f t="shared" si="7"/>
        <v>73.72727272727272</v>
      </c>
    </row>
    <row r="486" spans="1:7" hidden="1" x14ac:dyDescent="0.3">
      <c r="A486" t="s">
        <v>843</v>
      </c>
      <c r="B486" t="s">
        <v>2403</v>
      </c>
      <c r="C486" s="20">
        <v>59520060</v>
      </c>
      <c r="D486" t="s">
        <v>2399</v>
      </c>
      <c r="E486" s="19">
        <f>VLOOKUP(C486,'[2]Instappers Syntus'!$B$2:$F$1794,5,FALSE)</f>
        <v>73.63636363636364</v>
      </c>
      <c r="F486" s="19">
        <v>0</v>
      </c>
      <c r="G486" s="19">
        <f t="shared" si="7"/>
        <v>73.63636363636364</v>
      </c>
    </row>
    <row r="487" spans="1:7" hidden="1" x14ac:dyDescent="0.3">
      <c r="A487" t="s">
        <v>843</v>
      </c>
      <c r="B487" t="s">
        <v>1586</v>
      </c>
      <c r="C487" s="20">
        <v>50520610</v>
      </c>
      <c r="D487" t="s">
        <v>1587</v>
      </c>
      <c r="E487" s="19">
        <f>VLOOKUP(C487,'[2]Instappers Syntus'!$B$2:$F$1794,5,FALSE)</f>
        <v>73.545454545454547</v>
      </c>
      <c r="F487" s="19">
        <v>0</v>
      </c>
      <c r="G487" s="19">
        <f t="shared" si="7"/>
        <v>73.545454545454547</v>
      </c>
    </row>
    <row r="488" spans="1:7" hidden="1" x14ac:dyDescent="0.3">
      <c r="A488" t="s">
        <v>843</v>
      </c>
      <c r="B488" t="s">
        <v>3924</v>
      </c>
      <c r="C488" s="20">
        <v>50002300</v>
      </c>
      <c r="D488" t="s">
        <v>3923</v>
      </c>
      <c r="E488" s="19">
        <v>0</v>
      </c>
      <c r="F488" s="19">
        <f>VLOOKUP(C488,'[2]instappers U-OV'!$A$4:$G$1453,7,FALSE)</f>
        <v>72.818181818181813</v>
      </c>
      <c r="G488" s="19">
        <f t="shared" si="7"/>
        <v>72.818181818181813</v>
      </c>
    </row>
    <row r="489" spans="1:7" hidden="1" x14ac:dyDescent="0.3">
      <c r="A489" t="s">
        <v>843</v>
      </c>
      <c r="B489" t="s">
        <v>1022</v>
      </c>
      <c r="C489" s="20">
        <v>50300060</v>
      </c>
      <c r="D489" t="s">
        <v>1023</v>
      </c>
      <c r="E489" s="19">
        <f>VLOOKUP(C489,'[2]Instappers Syntus'!$B$2:$F$1794,5,FALSE)</f>
        <v>62.409090909090907</v>
      </c>
      <c r="F489" s="19">
        <f>VLOOKUP(C489,'[2]instappers U-OV'!$A$4:$G$1453,7,FALSE)</f>
        <v>10</v>
      </c>
      <c r="G489" s="19">
        <f t="shared" si="7"/>
        <v>72.409090909090907</v>
      </c>
    </row>
    <row r="490" spans="1:7" hidden="1" x14ac:dyDescent="0.3">
      <c r="A490" t="s">
        <v>843</v>
      </c>
      <c r="B490" t="s">
        <v>126</v>
      </c>
      <c r="C490" s="20">
        <v>59450100</v>
      </c>
      <c r="D490" t="s">
        <v>57</v>
      </c>
      <c r="E490" s="19">
        <f>VLOOKUP(C490,'[2]Instappers Syntus'!$B$2:$F$1794,5,FALSE)</f>
        <v>72.36363636363636</v>
      </c>
      <c r="F490" s="19">
        <v>0</v>
      </c>
      <c r="G490" s="19">
        <f t="shared" si="7"/>
        <v>72.36363636363636</v>
      </c>
    </row>
    <row r="491" spans="1:7" hidden="1" x14ac:dyDescent="0.3">
      <c r="A491" t="s">
        <v>843</v>
      </c>
      <c r="B491" t="s">
        <v>2340</v>
      </c>
      <c r="C491" s="20">
        <v>58552090</v>
      </c>
      <c r="D491" t="s">
        <v>76</v>
      </c>
      <c r="E491" s="19">
        <f>VLOOKUP(C491,'[2]Instappers Syntus'!$B$2:$F$1794,5,FALSE)</f>
        <v>72.181818181818187</v>
      </c>
      <c r="F491" s="19">
        <v>0</v>
      </c>
      <c r="G491" s="19">
        <f t="shared" si="7"/>
        <v>72.181818181818187</v>
      </c>
    </row>
    <row r="492" spans="1:7" hidden="1" x14ac:dyDescent="0.3">
      <c r="A492" t="s">
        <v>843</v>
      </c>
      <c r="B492" t="s">
        <v>3247</v>
      </c>
      <c r="C492" s="20">
        <v>50200060</v>
      </c>
      <c r="D492" t="s">
        <v>3248</v>
      </c>
      <c r="E492" s="19">
        <v>0</v>
      </c>
      <c r="F492" s="19">
        <f>VLOOKUP(C492,'[2]instappers U-OV'!$A$4:$G$1453,7,FALSE)</f>
        <v>72.181818181818187</v>
      </c>
      <c r="G492" s="19">
        <f t="shared" si="7"/>
        <v>72.181818181818187</v>
      </c>
    </row>
    <row r="493" spans="1:7" hidden="1" x14ac:dyDescent="0.3">
      <c r="A493" t="s">
        <v>843</v>
      </c>
      <c r="B493" t="s">
        <v>143</v>
      </c>
      <c r="C493" s="20">
        <v>50523010</v>
      </c>
      <c r="D493" t="s">
        <v>144</v>
      </c>
      <c r="E493" s="19">
        <f>VLOOKUP(C493,'[2]Instappers Syntus'!$B$2:$F$1794,5,FALSE)</f>
        <v>72</v>
      </c>
      <c r="F493" s="19">
        <v>0</v>
      </c>
      <c r="G493" s="19">
        <f t="shared" si="7"/>
        <v>72</v>
      </c>
    </row>
    <row r="494" spans="1:7" hidden="1" x14ac:dyDescent="0.3">
      <c r="A494" t="s">
        <v>843</v>
      </c>
      <c r="B494" t="s">
        <v>3451</v>
      </c>
      <c r="C494" s="20">
        <v>59350240</v>
      </c>
      <c r="D494" t="s">
        <v>3450</v>
      </c>
      <c r="E494" s="19">
        <f>VLOOKUP(C494,'[2]Instappers Syntus'!$B$2:$F$1794,5,FALSE)</f>
        <v>71.727272727272734</v>
      </c>
      <c r="F494" s="19">
        <v>0</v>
      </c>
      <c r="G494" s="19">
        <f t="shared" si="7"/>
        <v>71.727272727272734</v>
      </c>
    </row>
    <row r="495" spans="1:7" hidden="1" x14ac:dyDescent="0.3">
      <c r="A495" t="s">
        <v>843</v>
      </c>
      <c r="B495" t="s">
        <v>3664</v>
      </c>
      <c r="C495" s="20">
        <v>59150150</v>
      </c>
      <c r="D495" t="s">
        <v>3662</v>
      </c>
      <c r="E495" s="19">
        <f>VLOOKUP(C495,'[2]Instappers Syntus'!$B$2:$F$1794,5,FALSE)</f>
        <v>29.59090909090909</v>
      </c>
      <c r="F495" s="19">
        <f>VLOOKUP(C495,'[2]instappers U-OV'!$A$4:$G$1453,7,FALSE)</f>
        <v>42.136363636363633</v>
      </c>
      <c r="G495" s="19">
        <f t="shared" si="7"/>
        <v>71.72727272727272</v>
      </c>
    </row>
    <row r="496" spans="1:7" hidden="1" x14ac:dyDescent="0.3">
      <c r="A496" t="s">
        <v>843</v>
      </c>
      <c r="B496" t="s">
        <v>4094</v>
      </c>
      <c r="C496" s="20">
        <v>59152150</v>
      </c>
      <c r="D496" t="s">
        <v>4095</v>
      </c>
      <c r="E496" s="19">
        <v>0</v>
      </c>
      <c r="F496" s="19">
        <f>VLOOKUP(C496,'[2]instappers U-OV'!$A$4:$G$1453,7,FALSE)</f>
        <v>71.454545454545453</v>
      </c>
      <c r="G496" s="19">
        <f t="shared" si="7"/>
        <v>71.454545454545453</v>
      </c>
    </row>
    <row r="497" spans="1:7" hidden="1" x14ac:dyDescent="0.3">
      <c r="A497" t="s">
        <v>843</v>
      </c>
      <c r="B497" t="s">
        <v>3375</v>
      </c>
      <c r="C497" s="20">
        <v>51111020</v>
      </c>
      <c r="D497" t="s">
        <v>3376</v>
      </c>
      <c r="E497" s="19">
        <v>0</v>
      </c>
      <c r="F497" s="19">
        <f>VLOOKUP(C497,'[2]instappers U-OV'!$A$4:$G$1453,7,FALSE)</f>
        <v>71.36363636363636</v>
      </c>
      <c r="G497" s="19">
        <f t="shared" si="7"/>
        <v>71.36363636363636</v>
      </c>
    </row>
    <row r="498" spans="1:7" hidden="1" x14ac:dyDescent="0.3">
      <c r="A498" t="s">
        <v>843</v>
      </c>
      <c r="B498" t="s">
        <v>121</v>
      </c>
      <c r="C498" s="20">
        <v>51531120</v>
      </c>
      <c r="D498" t="s">
        <v>122</v>
      </c>
      <c r="E498" s="19">
        <f>VLOOKUP(C498,'[2]Instappers Syntus'!$B$2:$F$1794,5,FALSE)</f>
        <v>71.045454545454547</v>
      </c>
      <c r="F498" s="19">
        <v>0</v>
      </c>
      <c r="G498" s="19">
        <f t="shared" si="7"/>
        <v>71.045454545454547</v>
      </c>
    </row>
    <row r="499" spans="1:7" hidden="1" x14ac:dyDescent="0.3">
      <c r="A499" t="s">
        <v>843</v>
      </c>
      <c r="B499" t="s">
        <v>2936</v>
      </c>
      <c r="C499" s="20">
        <v>51280810</v>
      </c>
      <c r="D499" t="s">
        <v>2935</v>
      </c>
      <c r="E499" s="19">
        <f>VLOOKUP(C499,'[2]Instappers Syntus'!$B$2:$F$1794,5,FALSE)</f>
        <v>5.5909090909090908</v>
      </c>
      <c r="F499" s="19">
        <f>VLOOKUP(C499,'[2]instappers U-OV'!$A$4:$G$1453,7,FALSE)</f>
        <v>65.272727272727266</v>
      </c>
      <c r="G499" s="19">
        <f t="shared" si="7"/>
        <v>70.86363636363636</v>
      </c>
    </row>
    <row r="500" spans="1:7" hidden="1" x14ac:dyDescent="0.3">
      <c r="A500" t="s">
        <v>843</v>
      </c>
      <c r="B500" t="s">
        <v>110</v>
      </c>
      <c r="C500" s="20">
        <v>50500060</v>
      </c>
      <c r="D500" t="s">
        <v>111</v>
      </c>
      <c r="E500" s="19">
        <f>VLOOKUP(C500,'[2]Instappers Syntus'!$B$2:$F$1794,5,FALSE)</f>
        <v>70.454545454545453</v>
      </c>
      <c r="F500" s="19">
        <f>VLOOKUP(C500,'[2]instappers U-OV'!$A$4:$G$1453,7,FALSE)</f>
        <v>0.36363636363636365</v>
      </c>
      <c r="G500" s="19">
        <f t="shared" si="7"/>
        <v>70.818181818181813</v>
      </c>
    </row>
    <row r="501" spans="1:7" hidden="1" x14ac:dyDescent="0.3">
      <c r="A501" t="s">
        <v>843</v>
      </c>
      <c r="B501" t="s">
        <v>1755</v>
      </c>
      <c r="C501" s="20">
        <v>50720090</v>
      </c>
      <c r="D501" t="s">
        <v>1756</v>
      </c>
      <c r="E501" s="19">
        <f>VLOOKUP(C501,'[2]Instappers Syntus'!$B$2:$F$1794,5,FALSE)</f>
        <v>70.681818181818187</v>
      </c>
      <c r="F501" s="19">
        <v>0</v>
      </c>
      <c r="G501" s="19">
        <f t="shared" si="7"/>
        <v>70.681818181818187</v>
      </c>
    </row>
    <row r="502" spans="1:7" hidden="1" x14ac:dyDescent="0.3">
      <c r="A502" t="s">
        <v>843</v>
      </c>
      <c r="B502" t="s">
        <v>3460</v>
      </c>
      <c r="C502" s="20">
        <v>50001690</v>
      </c>
      <c r="D502" t="s">
        <v>3461</v>
      </c>
      <c r="E502" s="19">
        <v>0</v>
      </c>
      <c r="F502" s="19">
        <f>VLOOKUP(C502,'[2]instappers U-OV'!$A$4:$G$1453,7,FALSE)</f>
        <v>70.681818181818187</v>
      </c>
      <c r="G502" s="19">
        <f t="shared" si="7"/>
        <v>70.681818181818187</v>
      </c>
    </row>
    <row r="503" spans="1:7" hidden="1" x14ac:dyDescent="0.3">
      <c r="A503" t="s">
        <v>843</v>
      </c>
      <c r="B503" t="s">
        <v>1525</v>
      </c>
      <c r="C503" s="20">
        <v>50520140</v>
      </c>
      <c r="D503" t="s">
        <v>1526</v>
      </c>
      <c r="E503" s="19">
        <f>VLOOKUP(C503,'[2]Instappers Syntus'!$B$2:$F$1794,5,FALSE)</f>
        <v>70.63636363636364</v>
      </c>
      <c r="F503" s="19">
        <v>0</v>
      </c>
      <c r="G503" s="19">
        <f t="shared" si="7"/>
        <v>70.63636363636364</v>
      </c>
    </row>
    <row r="504" spans="1:7" hidden="1" x14ac:dyDescent="0.3">
      <c r="A504" t="s">
        <v>843</v>
      </c>
      <c r="B504" t="s">
        <v>3214</v>
      </c>
      <c r="C504" s="20">
        <v>50000040</v>
      </c>
      <c r="D504" t="s">
        <v>3213</v>
      </c>
      <c r="E504" s="19">
        <v>0</v>
      </c>
      <c r="F504" s="19">
        <f>VLOOKUP(C504,'[2]instappers U-OV'!$A$4:$G$1453,7,FALSE)</f>
        <v>70.454545454545453</v>
      </c>
      <c r="G504" s="19">
        <f t="shared" si="7"/>
        <v>70.454545454545453</v>
      </c>
    </row>
    <row r="505" spans="1:7" hidden="1" x14ac:dyDescent="0.3">
      <c r="A505" t="s">
        <v>843</v>
      </c>
      <c r="B505" t="s">
        <v>3552</v>
      </c>
      <c r="C505" s="20">
        <v>50200080</v>
      </c>
      <c r="D505" t="s">
        <v>3553</v>
      </c>
      <c r="E505" s="19">
        <v>0</v>
      </c>
      <c r="F505" s="19">
        <f>VLOOKUP(C505,'[2]instappers U-OV'!$A$4:$G$1453,7,FALSE)</f>
        <v>70.409090909090907</v>
      </c>
      <c r="G505" s="19">
        <f t="shared" si="7"/>
        <v>70.409090909090907</v>
      </c>
    </row>
    <row r="506" spans="1:7" hidden="1" x14ac:dyDescent="0.3">
      <c r="A506" t="s">
        <v>843</v>
      </c>
      <c r="B506" t="s">
        <v>2673</v>
      </c>
      <c r="C506" s="20">
        <v>50002131</v>
      </c>
      <c r="D506" t="s">
        <v>2674</v>
      </c>
      <c r="E506" s="19">
        <v>0</v>
      </c>
      <c r="F506" s="19">
        <f>VLOOKUP(C506,'[2]instappers U-OV'!$A$4:$G$1453,7,FALSE)</f>
        <v>70</v>
      </c>
      <c r="G506" s="19">
        <f t="shared" si="7"/>
        <v>70</v>
      </c>
    </row>
    <row r="507" spans="1:7" hidden="1" x14ac:dyDescent="0.3">
      <c r="A507" t="s">
        <v>843</v>
      </c>
      <c r="B507" t="s">
        <v>3522</v>
      </c>
      <c r="C507" s="20">
        <v>59152130</v>
      </c>
      <c r="D507" t="s">
        <v>3523</v>
      </c>
      <c r="E507" s="19">
        <v>0</v>
      </c>
      <c r="F507" s="19">
        <f>VLOOKUP(C507,'[2]instappers U-OV'!$A$4:$G$1453,7,FALSE)</f>
        <v>69.681818181818187</v>
      </c>
      <c r="G507" s="19">
        <f t="shared" si="7"/>
        <v>69.681818181818187</v>
      </c>
    </row>
    <row r="508" spans="1:7" hidden="1" x14ac:dyDescent="0.3">
      <c r="A508" t="s">
        <v>843</v>
      </c>
      <c r="B508" t="s">
        <v>2879</v>
      </c>
      <c r="C508" s="20">
        <v>50001400</v>
      </c>
      <c r="D508" t="s">
        <v>2878</v>
      </c>
      <c r="E508" s="19">
        <v>0</v>
      </c>
      <c r="F508" s="19">
        <f>VLOOKUP(C508,'[2]instappers U-OV'!$A$4:$G$1453,7,FALSE)</f>
        <v>69.590909090909093</v>
      </c>
      <c r="G508" s="19">
        <f t="shared" si="7"/>
        <v>69.590909090909093</v>
      </c>
    </row>
    <row r="509" spans="1:7" hidden="1" x14ac:dyDescent="0.3">
      <c r="A509" t="s">
        <v>843</v>
      </c>
      <c r="B509" t="s">
        <v>1631</v>
      </c>
      <c r="C509" s="20">
        <v>50529010</v>
      </c>
      <c r="D509" t="s">
        <v>1632</v>
      </c>
      <c r="E509" s="19">
        <f>VLOOKUP(C509,'[2]Instappers Syntus'!$B$2:$F$1794,5,FALSE)</f>
        <v>69.545454545454547</v>
      </c>
      <c r="F509" s="19">
        <v>0</v>
      </c>
      <c r="G509" s="19">
        <f t="shared" si="7"/>
        <v>69.545454545454547</v>
      </c>
    </row>
    <row r="510" spans="1:7" hidden="1" x14ac:dyDescent="0.3">
      <c r="A510" t="s">
        <v>843</v>
      </c>
      <c r="B510" t="s">
        <v>1633</v>
      </c>
      <c r="C510" s="20">
        <v>50529010</v>
      </c>
      <c r="D510" t="s">
        <v>1634</v>
      </c>
      <c r="E510" s="19">
        <f>VLOOKUP(C510,'[2]Instappers Syntus'!$B$2:$F$1794,5,FALSE)</f>
        <v>69.545454545454547</v>
      </c>
      <c r="F510" s="19">
        <v>0</v>
      </c>
      <c r="G510" s="19">
        <f t="shared" si="7"/>
        <v>69.545454545454547</v>
      </c>
    </row>
    <row r="511" spans="1:7" hidden="1" x14ac:dyDescent="0.3">
      <c r="A511" t="s">
        <v>843</v>
      </c>
      <c r="B511" t="s">
        <v>4619</v>
      </c>
      <c r="C511">
        <v>50450760</v>
      </c>
      <c r="D511" t="s">
        <v>4618</v>
      </c>
      <c r="E511" s="19">
        <f>VLOOKUP(C511,'[2]Instappers Syntus'!$B$2:$F$1794,5,FALSE)</f>
        <v>69.454545454545453</v>
      </c>
      <c r="F511" s="19">
        <v>0</v>
      </c>
      <c r="G511" s="19">
        <f t="shared" si="7"/>
        <v>69.454545454545453</v>
      </c>
    </row>
    <row r="512" spans="1:7" hidden="1" x14ac:dyDescent="0.3">
      <c r="A512" t="s">
        <v>843</v>
      </c>
      <c r="B512" t="s">
        <v>3065</v>
      </c>
      <c r="C512" s="20">
        <v>59250120</v>
      </c>
      <c r="D512" t="s">
        <v>3066</v>
      </c>
      <c r="E512" s="19">
        <v>0</v>
      </c>
      <c r="F512" s="19">
        <f>VLOOKUP(C512,'[2]instappers U-OV'!$A$4:$G$1453,7,FALSE)</f>
        <v>69.318181818181813</v>
      </c>
      <c r="G512" s="19">
        <f t="shared" si="7"/>
        <v>69.318181818181813</v>
      </c>
    </row>
    <row r="513" spans="1:7" hidden="1" x14ac:dyDescent="0.3">
      <c r="A513" t="s">
        <v>843</v>
      </c>
      <c r="B513" t="s">
        <v>1762</v>
      </c>
      <c r="C513" s="20">
        <v>50720120</v>
      </c>
      <c r="D513" t="s">
        <v>1763</v>
      </c>
      <c r="E513" s="19">
        <f>VLOOKUP(C513,'[2]Instappers Syntus'!$B$2:$F$1794,5,FALSE)</f>
        <v>69.272727272727266</v>
      </c>
      <c r="F513" s="19">
        <v>0</v>
      </c>
      <c r="G513" s="19">
        <f t="shared" si="7"/>
        <v>69.272727272727266</v>
      </c>
    </row>
    <row r="514" spans="1:7" hidden="1" x14ac:dyDescent="0.3">
      <c r="A514" t="s">
        <v>843</v>
      </c>
      <c r="B514" t="s">
        <v>1801</v>
      </c>
      <c r="C514" s="20">
        <v>51300080</v>
      </c>
      <c r="D514" t="s">
        <v>1802</v>
      </c>
      <c r="E514" s="19">
        <f>VLOOKUP(C514,'[2]Instappers Syntus'!$B$2:$F$1794,5,FALSE)</f>
        <v>69.227272727272734</v>
      </c>
      <c r="F514" s="19">
        <v>0</v>
      </c>
      <c r="G514" s="19">
        <f t="shared" ref="G514:G577" si="8">E514+F514</f>
        <v>69.227272727272734</v>
      </c>
    </row>
    <row r="515" spans="1:7" hidden="1" x14ac:dyDescent="0.3">
      <c r="A515" t="s">
        <v>843</v>
      </c>
      <c r="B515" t="s">
        <v>133</v>
      </c>
      <c r="C515" s="20">
        <v>50390090</v>
      </c>
      <c r="D515" t="s">
        <v>50</v>
      </c>
      <c r="E515" s="19">
        <v>0</v>
      </c>
      <c r="F515" s="19">
        <f>VLOOKUP(C515,'[2]instappers U-OV'!$A$4:$G$1453,7,FALSE)</f>
        <v>68.954545454545453</v>
      </c>
      <c r="G515" s="19">
        <f t="shared" si="8"/>
        <v>68.954545454545453</v>
      </c>
    </row>
    <row r="516" spans="1:7" hidden="1" x14ac:dyDescent="0.3">
      <c r="A516" t="s">
        <v>843</v>
      </c>
      <c r="B516" t="s">
        <v>4420</v>
      </c>
      <c r="C516" s="20">
        <v>51209110</v>
      </c>
      <c r="D516" t="s">
        <v>4421</v>
      </c>
      <c r="E516" s="19">
        <v>0</v>
      </c>
      <c r="F516" s="19">
        <f>VLOOKUP(C516,'[2]instappers U-OV'!$A$4:$G$1453,7,FALSE)</f>
        <v>68.909090909090907</v>
      </c>
      <c r="G516" s="19">
        <f t="shared" si="8"/>
        <v>68.909090909090907</v>
      </c>
    </row>
    <row r="517" spans="1:7" hidden="1" x14ac:dyDescent="0.3">
      <c r="A517" t="s">
        <v>843</v>
      </c>
      <c r="B517" t="s">
        <v>2267</v>
      </c>
      <c r="C517" s="20">
        <v>58542060</v>
      </c>
      <c r="D517" t="s">
        <v>2268</v>
      </c>
      <c r="E517" s="19">
        <f>VLOOKUP(C517,'[2]Instappers Syntus'!$B$2:$F$1794,5,FALSE)</f>
        <v>68.681818181818187</v>
      </c>
      <c r="F517" s="19">
        <v>0</v>
      </c>
      <c r="G517" s="19">
        <f t="shared" si="8"/>
        <v>68.681818181818187</v>
      </c>
    </row>
    <row r="518" spans="1:7" hidden="1" x14ac:dyDescent="0.3">
      <c r="A518" t="s">
        <v>843</v>
      </c>
      <c r="B518" t="s">
        <v>2899</v>
      </c>
      <c r="C518" s="20">
        <v>50008030</v>
      </c>
      <c r="D518" t="s">
        <v>2900</v>
      </c>
      <c r="E518" s="19">
        <v>0</v>
      </c>
      <c r="F518" s="19">
        <f>VLOOKUP(C518,'[2]instappers U-OV'!$A$4:$G$1453,7,FALSE)</f>
        <v>68.227272727272734</v>
      </c>
      <c r="G518" s="19">
        <f t="shared" si="8"/>
        <v>68.227272727272734</v>
      </c>
    </row>
    <row r="519" spans="1:7" hidden="1" x14ac:dyDescent="0.3">
      <c r="A519" t="s">
        <v>843</v>
      </c>
      <c r="B519" t="s">
        <v>3399</v>
      </c>
      <c r="C519" s="20">
        <v>51112506</v>
      </c>
      <c r="D519" t="s">
        <v>3398</v>
      </c>
      <c r="E519" s="19">
        <v>0</v>
      </c>
      <c r="F519" s="19">
        <f>VLOOKUP(C519,'[2]instappers U-OV'!$A$4:$G$1453,7,FALSE)</f>
        <v>68.090909090909093</v>
      </c>
      <c r="G519" s="19">
        <f t="shared" si="8"/>
        <v>68.090909090909093</v>
      </c>
    </row>
    <row r="520" spans="1:7" hidden="1" x14ac:dyDescent="0.3">
      <c r="A520" t="s">
        <v>843</v>
      </c>
      <c r="B520" t="s">
        <v>81</v>
      </c>
      <c r="C520" s="20">
        <v>50190080</v>
      </c>
      <c r="D520" t="s">
        <v>82</v>
      </c>
      <c r="E520" s="19">
        <v>0</v>
      </c>
      <c r="F520" s="19">
        <f>VLOOKUP(C520,'[2]instappers U-OV'!$A$4:$G$1453,7,FALSE)</f>
        <v>67.909090909090907</v>
      </c>
      <c r="G520" s="19">
        <f t="shared" si="8"/>
        <v>67.909090909090907</v>
      </c>
    </row>
    <row r="521" spans="1:7" hidden="1" x14ac:dyDescent="0.3">
      <c r="A521" t="s">
        <v>843</v>
      </c>
      <c r="B521" t="s">
        <v>1635</v>
      </c>
      <c r="C521" s="20">
        <v>50529060</v>
      </c>
      <c r="D521" t="s">
        <v>1636</v>
      </c>
      <c r="E521" s="19">
        <f>VLOOKUP(C521,'[2]Instappers Syntus'!$B$2:$F$1794,5,FALSE)</f>
        <v>67.772727272727266</v>
      </c>
      <c r="F521" s="19">
        <v>0</v>
      </c>
      <c r="G521" s="19">
        <f t="shared" si="8"/>
        <v>67.772727272727266</v>
      </c>
    </row>
    <row r="522" spans="1:7" hidden="1" x14ac:dyDescent="0.3">
      <c r="A522" t="s">
        <v>843</v>
      </c>
      <c r="B522" t="s">
        <v>1609</v>
      </c>
      <c r="C522" s="20">
        <v>50521110</v>
      </c>
      <c r="D522" t="s">
        <v>1608</v>
      </c>
      <c r="E522" s="19">
        <f>VLOOKUP(C522,'[2]Instappers Syntus'!$B$2:$F$1794,5,FALSE)</f>
        <v>67.590909090909093</v>
      </c>
      <c r="F522" s="19">
        <v>0</v>
      </c>
      <c r="G522" s="19">
        <f t="shared" si="8"/>
        <v>67.590909090909093</v>
      </c>
    </row>
    <row r="523" spans="1:7" hidden="1" x14ac:dyDescent="0.3">
      <c r="A523" t="s">
        <v>843</v>
      </c>
      <c r="B523" t="s">
        <v>1429</v>
      </c>
      <c r="C523" s="20">
        <v>50450211</v>
      </c>
      <c r="D523" t="s">
        <v>1430</v>
      </c>
      <c r="E523" s="19">
        <f>VLOOKUP(C523,'[2]Instappers Syntus'!$B$2:$F$1794,5,FALSE)</f>
        <v>67.545454545454547</v>
      </c>
      <c r="F523" s="19">
        <v>0</v>
      </c>
      <c r="G523" s="19">
        <f t="shared" si="8"/>
        <v>67.545454545454547</v>
      </c>
    </row>
    <row r="524" spans="1:7" hidden="1" x14ac:dyDescent="0.3">
      <c r="A524" t="s">
        <v>843</v>
      </c>
      <c r="B524" t="s">
        <v>118</v>
      </c>
      <c r="C524" s="20">
        <v>50420210</v>
      </c>
      <c r="D524" t="s">
        <v>119</v>
      </c>
      <c r="E524" s="19">
        <f>VLOOKUP(C524,'[2]Instappers Syntus'!$B$2:$F$1794,5,FALSE)</f>
        <v>42.045454545454547</v>
      </c>
      <c r="F524" s="19">
        <f>VLOOKUP(C524,'[2]instappers U-OV'!$A$4:$G$1453,7,FALSE)</f>
        <v>25.272727272727273</v>
      </c>
      <c r="G524" s="19">
        <f t="shared" si="8"/>
        <v>67.318181818181813</v>
      </c>
    </row>
    <row r="525" spans="1:7" hidden="1" x14ac:dyDescent="0.3">
      <c r="A525" t="s">
        <v>843</v>
      </c>
      <c r="B525" t="s">
        <v>2795</v>
      </c>
      <c r="C525" s="20">
        <v>50003080</v>
      </c>
      <c r="D525" t="s">
        <v>2794</v>
      </c>
      <c r="E525" s="19">
        <v>0</v>
      </c>
      <c r="F525" s="19">
        <f>VLOOKUP(C525,'[2]instappers U-OV'!$A$4:$G$1453,7,FALSE)</f>
        <v>67.181818181818187</v>
      </c>
      <c r="G525" s="19">
        <f t="shared" si="8"/>
        <v>67.181818181818187</v>
      </c>
    </row>
    <row r="526" spans="1:7" hidden="1" x14ac:dyDescent="0.3">
      <c r="A526" t="s">
        <v>843</v>
      </c>
      <c r="B526" t="s">
        <v>113</v>
      </c>
      <c r="C526" s="20">
        <v>50620060</v>
      </c>
      <c r="D526" t="s">
        <v>114</v>
      </c>
      <c r="E526" s="19">
        <f>VLOOKUP(C526,'[2]Instappers Syntus'!$B$2:$F$1794,5,FALSE)</f>
        <v>66.727272727272734</v>
      </c>
      <c r="F526" s="19">
        <v>0</v>
      </c>
      <c r="G526" s="19">
        <f t="shared" si="8"/>
        <v>66.727272727272734</v>
      </c>
    </row>
    <row r="527" spans="1:7" hidden="1" x14ac:dyDescent="0.3">
      <c r="A527" t="s">
        <v>843</v>
      </c>
      <c r="B527" t="s">
        <v>1419</v>
      </c>
      <c r="C527" s="20">
        <v>50450131</v>
      </c>
      <c r="D527" t="s">
        <v>1420</v>
      </c>
      <c r="E527" s="19">
        <f>VLOOKUP(C527,'[2]Instappers Syntus'!$B$2:$F$1794,5,FALSE)</f>
        <v>66.681818181818187</v>
      </c>
      <c r="F527" s="19">
        <v>0</v>
      </c>
      <c r="G527" s="19">
        <f t="shared" si="8"/>
        <v>66.681818181818187</v>
      </c>
    </row>
    <row r="528" spans="1:7" hidden="1" x14ac:dyDescent="0.3">
      <c r="A528" t="s">
        <v>843</v>
      </c>
      <c r="B528" t="s">
        <v>4373</v>
      </c>
      <c r="C528" s="20">
        <v>50200951</v>
      </c>
      <c r="D528" t="s">
        <v>4372</v>
      </c>
      <c r="E528" s="19">
        <f>VLOOKUP(C528,'[2]Instappers Syntus'!$B$2:$F$1794,5,FALSE)</f>
        <v>44.136363636363633</v>
      </c>
      <c r="F528" s="19">
        <f>VLOOKUP(C528,'[2]instappers U-OV'!$A$4:$G$1453,7,FALSE)</f>
        <v>22.363636363636363</v>
      </c>
      <c r="G528" s="19">
        <f t="shared" si="8"/>
        <v>66.5</v>
      </c>
    </row>
    <row r="529" spans="1:7" hidden="1" x14ac:dyDescent="0.3">
      <c r="A529" t="s">
        <v>843</v>
      </c>
      <c r="B529" t="s">
        <v>1183</v>
      </c>
      <c r="C529" s="20">
        <v>50420680</v>
      </c>
      <c r="D529" t="s">
        <v>1182</v>
      </c>
      <c r="E529" s="19">
        <f>VLOOKUP(C529,'[2]Instappers Syntus'!$B$2:$F$1794,5,FALSE)</f>
        <v>66.36363636363636</v>
      </c>
      <c r="F529" s="19">
        <v>0</v>
      </c>
      <c r="G529" s="19">
        <f t="shared" si="8"/>
        <v>66.36363636363636</v>
      </c>
    </row>
    <row r="530" spans="1:7" hidden="1" x14ac:dyDescent="0.3">
      <c r="A530" t="s">
        <v>843</v>
      </c>
      <c r="B530" t="s">
        <v>3770</v>
      </c>
      <c r="C530" s="20">
        <v>50000540</v>
      </c>
      <c r="D530" t="s">
        <v>3769</v>
      </c>
      <c r="E530" s="19">
        <v>0</v>
      </c>
      <c r="F530" s="19">
        <f>VLOOKUP(C530,'[2]instappers U-OV'!$A$4:$G$1453,7,FALSE)</f>
        <v>66.227272727272734</v>
      </c>
      <c r="G530" s="19">
        <f t="shared" si="8"/>
        <v>66.227272727272734</v>
      </c>
    </row>
    <row r="531" spans="1:7" hidden="1" x14ac:dyDescent="0.3">
      <c r="A531" t="s">
        <v>843</v>
      </c>
      <c r="B531" t="s">
        <v>1644</v>
      </c>
      <c r="C531" s="20">
        <v>50529140</v>
      </c>
      <c r="D531" t="s">
        <v>1645</v>
      </c>
      <c r="E531" s="19">
        <f>VLOOKUP(C531,'[2]Instappers Syntus'!$B$2:$F$1794,5,FALSE)</f>
        <v>65.590909090909093</v>
      </c>
      <c r="F531" s="19">
        <v>0</v>
      </c>
      <c r="G531" s="19">
        <f t="shared" si="8"/>
        <v>65.590909090909093</v>
      </c>
    </row>
    <row r="532" spans="1:7" hidden="1" x14ac:dyDescent="0.3">
      <c r="A532" t="s">
        <v>843</v>
      </c>
      <c r="B532" t="s">
        <v>3658</v>
      </c>
      <c r="C532" s="20">
        <v>59350080</v>
      </c>
      <c r="D532" t="s">
        <v>3659</v>
      </c>
      <c r="E532" s="19">
        <f>VLOOKUP(C532,'[2]Instappers Syntus'!$B$2:$F$1794,5,FALSE)</f>
        <v>65.545454545454547</v>
      </c>
      <c r="F532" s="19">
        <v>0</v>
      </c>
      <c r="G532" s="19">
        <f t="shared" si="8"/>
        <v>65.545454545454547</v>
      </c>
    </row>
    <row r="533" spans="1:7" hidden="1" x14ac:dyDescent="0.3">
      <c r="A533" t="s">
        <v>843</v>
      </c>
      <c r="B533" t="s">
        <v>2851</v>
      </c>
      <c r="C533" s="20">
        <v>50006710</v>
      </c>
      <c r="D533" t="s">
        <v>2852</v>
      </c>
      <c r="E533" s="19">
        <v>0</v>
      </c>
      <c r="F533" s="19">
        <f>VLOOKUP(C533,'[2]instappers U-OV'!$A$4:$G$1453,7,FALSE)</f>
        <v>65.272727272727266</v>
      </c>
      <c r="G533" s="19">
        <f t="shared" si="8"/>
        <v>65.272727272727266</v>
      </c>
    </row>
    <row r="534" spans="1:7" hidden="1" x14ac:dyDescent="0.3">
      <c r="A534" t="s">
        <v>843</v>
      </c>
      <c r="B534" t="s">
        <v>3605</v>
      </c>
      <c r="C534" s="20">
        <v>50100170</v>
      </c>
      <c r="D534" t="s">
        <v>3606</v>
      </c>
      <c r="E534" s="19">
        <v>0</v>
      </c>
      <c r="F534" s="19">
        <f>VLOOKUP(C534,'[2]instappers U-OV'!$A$4:$G$1453,7,FALSE)</f>
        <v>64.86363636363636</v>
      </c>
      <c r="G534" s="19">
        <f t="shared" si="8"/>
        <v>64.86363636363636</v>
      </c>
    </row>
    <row r="535" spans="1:7" hidden="1" x14ac:dyDescent="0.3">
      <c r="A535" t="s">
        <v>843</v>
      </c>
      <c r="B535" t="s">
        <v>1576</v>
      </c>
      <c r="C535" s="20">
        <v>50520521</v>
      </c>
      <c r="D535" t="s">
        <v>1577</v>
      </c>
      <c r="E535" s="19">
        <f>VLOOKUP(C535,'[2]Instappers Syntus'!$B$2:$F$1794,5,FALSE)</f>
        <v>64.772727272727266</v>
      </c>
      <c r="F535" s="19">
        <v>0</v>
      </c>
      <c r="G535" s="19">
        <f t="shared" si="8"/>
        <v>64.772727272727266</v>
      </c>
    </row>
    <row r="536" spans="1:7" hidden="1" x14ac:dyDescent="0.3">
      <c r="A536" t="s">
        <v>843</v>
      </c>
      <c r="B536" t="s">
        <v>3304</v>
      </c>
      <c r="C536" s="20">
        <v>50100160</v>
      </c>
      <c r="D536" t="s">
        <v>3303</v>
      </c>
      <c r="E536" s="19">
        <v>0</v>
      </c>
      <c r="F536" s="19">
        <f>VLOOKUP(C536,'[2]instappers U-OV'!$A$4:$G$1453,7,FALSE)</f>
        <v>64.727272727272734</v>
      </c>
      <c r="G536" s="19">
        <f t="shared" si="8"/>
        <v>64.727272727272734</v>
      </c>
    </row>
    <row r="537" spans="1:7" hidden="1" x14ac:dyDescent="0.3">
      <c r="A537" t="s">
        <v>843</v>
      </c>
      <c r="B537" t="s">
        <v>2957</v>
      </c>
      <c r="C537" s="20">
        <v>51220120</v>
      </c>
      <c r="D537" t="s">
        <v>2958</v>
      </c>
      <c r="E537" s="19">
        <v>0</v>
      </c>
      <c r="F537" s="19">
        <f>VLOOKUP(C537,'[2]instappers U-OV'!$A$4:$G$1453,7,FALSE)</f>
        <v>64.590909090909093</v>
      </c>
      <c r="G537" s="19">
        <f t="shared" si="8"/>
        <v>64.590909090909093</v>
      </c>
    </row>
    <row r="538" spans="1:7" hidden="1" x14ac:dyDescent="0.3">
      <c r="A538" t="s">
        <v>843</v>
      </c>
      <c r="B538" t="s">
        <v>1795</v>
      </c>
      <c r="C538" s="20">
        <v>51300040</v>
      </c>
      <c r="D538" t="s">
        <v>1796</v>
      </c>
      <c r="E538" s="19">
        <f>VLOOKUP(C538,'[2]Instappers Syntus'!$B$2:$F$1794,5,FALSE)</f>
        <v>64.181818181818187</v>
      </c>
      <c r="F538" s="19">
        <v>0</v>
      </c>
      <c r="G538" s="19">
        <f t="shared" si="8"/>
        <v>64.181818181818187</v>
      </c>
    </row>
    <row r="539" spans="1:7" x14ac:dyDescent="0.3">
      <c r="A539" t="s">
        <v>843</v>
      </c>
      <c r="B539" t="s">
        <v>1010</v>
      </c>
      <c r="C539" s="20">
        <v>40805120</v>
      </c>
      <c r="D539" t="s">
        <v>1011</v>
      </c>
      <c r="E539" s="19">
        <f>VLOOKUP(C539,'[2]Instappers Syntus'!$B$2:$F$1794,5,FALSE)</f>
        <v>64</v>
      </c>
      <c r="F539" s="19">
        <v>0</v>
      </c>
      <c r="G539" s="19">
        <f t="shared" si="8"/>
        <v>64</v>
      </c>
    </row>
    <row r="540" spans="1:7" hidden="1" x14ac:dyDescent="0.3">
      <c r="A540" t="s">
        <v>843</v>
      </c>
      <c r="B540" t="s">
        <v>902</v>
      </c>
      <c r="C540" s="20">
        <v>40800322</v>
      </c>
      <c r="D540" t="s">
        <v>901</v>
      </c>
      <c r="E540" s="19">
        <f>VLOOKUP(C540,'[2]Instappers Syntus'!$B$2:$F$1794,5,FALSE)</f>
        <v>63.954545454545453</v>
      </c>
      <c r="F540" s="19">
        <v>0</v>
      </c>
      <c r="G540" s="19">
        <f t="shared" si="8"/>
        <v>63.954545454545453</v>
      </c>
    </row>
    <row r="541" spans="1:7" hidden="1" x14ac:dyDescent="0.3">
      <c r="A541" t="s">
        <v>843</v>
      </c>
      <c r="B541" t="s">
        <v>4365</v>
      </c>
      <c r="C541" s="20">
        <v>50000870</v>
      </c>
      <c r="D541" t="s">
        <v>4366</v>
      </c>
      <c r="E541" s="19">
        <v>0</v>
      </c>
      <c r="F541" s="19">
        <f>VLOOKUP(C541,'[2]instappers U-OV'!$A$4:$G$1453,7,FALSE)</f>
        <v>63.954545454545453</v>
      </c>
      <c r="G541" s="19">
        <f t="shared" si="8"/>
        <v>63.954545454545453</v>
      </c>
    </row>
    <row r="542" spans="1:7" hidden="1" x14ac:dyDescent="0.3">
      <c r="A542" t="s">
        <v>843</v>
      </c>
      <c r="B542" t="s">
        <v>1324</v>
      </c>
      <c r="C542" s="20">
        <v>50422030</v>
      </c>
      <c r="D542" t="s">
        <v>1325</v>
      </c>
      <c r="E542" s="19">
        <f>VLOOKUP(C542,'[2]Instappers Syntus'!$B$2:$F$1794,5,FALSE)</f>
        <v>63.81818181818182</v>
      </c>
      <c r="F542" s="19">
        <v>0</v>
      </c>
      <c r="G542" s="19">
        <f t="shared" si="8"/>
        <v>63.81818181818182</v>
      </c>
    </row>
    <row r="543" spans="1:7" hidden="1" x14ac:dyDescent="0.3">
      <c r="A543" t="s">
        <v>843</v>
      </c>
      <c r="B543" t="s">
        <v>3444</v>
      </c>
      <c r="C543" s="20">
        <v>50000781</v>
      </c>
      <c r="D543" t="s">
        <v>3445</v>
      </c>
      <c r="E543" s="19">
        <v>0</v>
      </c>
      <c r="F543" s="19">
        <f>VLOOKUP(C543,'[2]instappers U-OV'!$A$4:$G$1453,7,FALSE)</f>
        <v>63.81818181818182</v>
      </c>
      <c r="G543" s="19">
        <f t="shared" si="8"/>
        <v>63.81818181818182</v>
      </c>
    </row>
    <row r="544" spans="1:7" hidden="1" x14ac:dyDescent="0.3">
      <c r="A544" t="s">
        <v>843</v>
      </c>
      <c r="B544" t="s">
        <v>3061</v>
      </c>
      <c r="C544" s="20">
        <v>51220900</v>
      </c>
      <c r="D544" t="s">
        <v>3060</v>
      </c>
      <c r="E544" s="19">
        <v>0</v>
      </c>
      <c r="F544" s="19">
        <f>VLOOKUP(C544,'[2]instappers U-OV'!$A$4:$G$1453,7,FALSE)</f>
        <v>63.727272727272727</v>
      </c>
      <c r="G544" s="19">
        <f t="shared" si="8"/>
        <v>63.727272727272727</v>
      </c>
    </row>
    <row r="545" spans="1:7" hidden="1" x14ac:dyDescent="0.3">
      <c r="A545" t="s">
        <v>843</v>
      </c>
      <c r="B545" t="s">
        <v>1729</v>
      </c>
      <c r="C545" s="20">
        <v>50690210</v>
      </c>
      <c r="D545" t="s">
        <v>1728</v>
      </c>
      <c r="E545" s="19">
        <f>VLOOKUP(C545,'[2]Instappers Syntus'!$B$2:$F$1794,5,FALSE)</f>
        <v>8.7272727272727266</v>
      </c>
      <c r="F545" s="19">
        <f>VLOOKUP(C545,'[2]instappers U-OV'!$A$4:$G$1453,7,FALSE)</f>
        <v>54.727272727272727</v>
      </c>
      <c r="G545" s="19">
        <f t="shared" si="8"/>
        <v>63.454545454545453</v>
      </c>
    </row>
    <row r="546" spans="1:7" hidden="1" x14ac:dyDescent="0.3">
      <c r="A546" t="s">
        <v>843</v>
      </c>
      <c r="B546" t="s">
        <v>4419</v>
      </c>
      <c r="C546" s="20">
        <v>51280090</v>
      </c>
      <c r="D546" t="s">
        <v>4418</v>
      </c>
      <c r="E546" s="19">
        <v>0</v>
      </c>
      <c r="F546" s="19">
        <f>VLOOKUP(C546,'[2]instappers U-OV'!$A$4:$G$1453,7,FALSE)</f>
        <v>63.454545454545453</v>
      </c>
      <c r="G546" s="19">
        <f t="shared" si="8"/>
        <v>63.454545454545453</v>
      </c>
    </row>
    <row r="547" spans="1:7" hidden="1" x14ac:dyDescent="0.3">
      <c r="A547" t="s">
        <v>843</v>
      </c>
      <c r="B547" t="s">
        <v>1852</v>
      </c>
      <c r="C547" s="20">
        <v>51400380</v>
      </c>
      <c r="D547" t="s">
        <v>1853</v>
      </c>
      <c r="E547" s="19">
        <f>VLOOKUP(C547,'[2]Instappers Syntus'!$B$2:$F$1794,5,FALSE)</f>
        <v>63.363636363636367</v>
      </c>
      <c r="F547" s="19">
        <v>0</v>
      </c>
      <c r="G547" s="19">
        <f t="shared" si="8"/>
        <v>63.363636363636367</v>
      </c>
    </row>
    <row r="548" spans="1:7" hidden="1" x14ac:dyDescent="0.3">
      <c r="A548" t="s">
        <v>843</v>
      </c>
      <c r="B548" t="s">
        <v>1299</v>
      </c>
      <c r="C548" s="20">
        <v>50421830</v>
      </c>
      <c r="D548" t="s">
        <v>1300</v>
      </c>
      <c r="E548" s="19">
        <f>VLOOKUP(C548,'[2]Instappers Syntus'!$B$2:$F$1794,5,FALSE)</f>
        <v>63.090909090909093</v>
      </c>
      <c r="F548" s="19">
        <v>0</v>
      </c>
      <c r="G548" s="19">
        <f t="shared" si="8"/>
        <v>63.090909090909093</v>
      </c>
    </row>
    <row r="549" spans="1:7" hidden="1" x14ac:dyDescent="0.3">
      <c r="A549" t="s">
        <v>843</v>
      </c>
      <c r="B549" t="s">
        <v>4478</v>
      </c>
      <c r="C549" s="20">
        <v>50000470</v>
      </c>
      <c r="D549" t="s">
        <v>4479</v>
      </c>
      <c r="E549" s="19">
        <f>VLOOKUP(C549,'[2]Instappers Syntus'!$B$2:$F$1794,5,FALSE)</f>
        <v>12.5</v>
      </c>
      <c r="F549" s="19">
        <f>VLOOKUP(C549,'[2]instappers U-OV'!$A$4:$G$1453,7,FALSE)</f>
        <v>50.454545454545453</v>
      </c>
      <c r="G549" s="19">
        <f t="shared" si="8"/>
        <v>62.954545454545453</v>
      </c>
    </row>
    <row r="550" spans="1:7" hidden="1" x14ac:dyDescent="0.3">
      <c r="A550" t="s">
        <v>843</v>
      </c>
      <c r="B550" t="s">
        <v>4725</v>
      </c>
      <c r="C550" s="20">
        <v>51112260</v>
      </c>
      <c r="D550" t="s">
        <v>4724</v>
      </c>
      <c r="E550" s="19">
        <v>0</v>
      </c>
      <c r="F550" s="19">
        <f>VLOOKUP(C550,'[2]instappers U-OV'!$A$4:$G$1453,7,FALSE)</f>
        <v>62.909090909090907</v>
      </c>
      <c r="G550" s="19">
        <f t="shared" si="8"/>
        <v>62.909090909090907</v>
      </c>
    </row>
    <row r="551" spans="1:7" hidden="1" x14ac:dyDescent="0.3">
      <c r="A551" t="s">
        <v>843</v>
      </c>
      <c r="B551" t="s">
        <v>1193</v>
      </c>
      <c r="C551" s="20">
        <v>50420810</v>
      </c>
      <c r="D551" t="s">
        <v>1194</v>
      </c>
      <c r="E551" s="19">
        <f>VLOOKUP(C551,'[2]Instappers Syntus'!$B$2:$F$1794,5,FALSE)</f>
        <v>62.81818181818182</v>
      </c>
      <c r="F551" s="19">
        <v>0</v>
      </c>
      <c r="G551" s="19">
        <f t="shared" si="8"/>
        <v>62.81818181818182</v>
      </c>
    </row>
    <row r="552" spans="1:7" hidden="1" x14ac:dyDescent="0.3">
      <c r="A552" t="s">
        <v>843</v>
      </c>
      <c r="B552" t="s">
        <v>135</v>
      </c>
      <c r="C552" s="20">
        <v>50420190</v>
      </c>
      <c r="D552" t="s">
        <v>136</v>
      </c>
      <c r="E552" s="19">
        <f>VLOOKUP(C552,'[2]Instappers Syntus'!$B$2:$F$1794,5,FALSE)</f>
        <v>42.727272727272727</v>
      </c>
      <c r="F552" s="19">
        <f>VLOOKUP(C552,'[2]instappers U-OV'!$A$4:$G$1453,7,FALSE)</f>
        <v>19.954545454545453</v>
      </c>
      <c r="G552" s="19">
        <f t="shared" si="8"/>
        <v>62.68181818181818</v>
      </c>
    </row>
    <row r="553" spans="1:7" hidden="1" x14ac:dyDescent="0.3">
      <c r="A553" t="s">
        <v>843</v>
      </c>
      <c r="B553" t="s">
        <v>2910</v>
      </c>
      <c r="C553" s="20">
        <v>51220212</v>
      </c>
      <c r="D553" t="s">
        <v>2909</v>
      </c>
      <c r="E553" s="19">
        <v>0</v>
      </c>
      <c r="F553" s="19">
        <f>VLOOKUP(C553,'[2]instappers U-OV'!$A$4:$G$1453,7,FALSE)</f>
        <v>61.590909090909093</v>
      </c>
      <c r="G553" s="19">
        <f t="shared" si="8"/>
        <v>61.590909090909093</v>
      </c>
    </row>
    <row r="554" spans="1:7" hidden="1" x14ac:dyDescent="0.3">
      <c r="A554" t="s">
        <v>843</v>
      </c>
      <c r="B554" t="s">
        <v>4657</v>
      </c>
      <c r="C554" s="20">
        <v>50001001</v>
      </c>
      <c r="D554" t="s">
        <v>4254</v>
      </c>
      <c r="E554" s="19">
        <v>0</v>
      </c>
      <c r="F554" s="19">
        <f>VLOOKUP(C554,'[2]instappers U-OV'!$A$4:$G$1453,7,FALSE)</f>
        <v>61.590909090909093</v>
      </c>
      <c r="G554" s="19">
        <f t="shared" si="8"/>
        <v>61.590909090909093</v>
      </c>
    </row>
    <row r="555" spans="1:7" hidden="1" x14ac:dyDescent="0.3">
      <c r="A555" t="s">
        <v>843</v>
      </c>
      <c r="B555" t="s">
        <v>4330</v>
      </c>
      <c r="C555" s="20">
        <v>59140080</v>
      </c>
      <c r="D555" t="s">
        <v>4329</v>
      </c>
      <c r="E555" s="19">
        <v>0</v>
      </c>
      <c r="F555" s="19">
        <f>VLOOKUP(C555,'[2]instappers U-OV'!$A$4:$G$1453,7,FALSE)</f>
        <v>61.31818181818182</v>
      </c>
      <c r="G555" s="19">
        <f t="shared" si="8"/>
        <v>61.31818181818182</v>
      </c>
    </row>
    <row r="556" spans="1:7" hidden="1" x14ac:dyDescent="0.3">
      <c r="A556" t="s">
        <v>843</v>
      </c>
      <c r="B556" t="s">
        <v>4105</v>
      </c>
      <c r="C556" s="20">
        <v>50000701</v>
      </c>
      <c r="D556" t="s">
        <v>4104</v>
      </c>
      <c r="E556" s="19">
        <v>0</v>
      </c>
      <c r="F556" s="19">
        <f>VLOOKUP(C556,'[2]instappers U-OV'!$A$4:$G$1453,7,FALSE)</f>
        <v>61.18181818181818</v>
      </c>
      <c r="G556" s="19">
        <f t="shared" si="8"/>
        <v>61.18181818181818</v>
      </c>
    </row>
    <row r="557" spans="1:7" hidden="1" x14ac:dyDescent="0.3">
      <c r="A557" t="s">
        <v>843</v>
      </c>
      <c r="B557" t="s">
        <v>2708</v>
      </c>
      <c r="C557" s="20">
        <v>50000960</v>
      </c>
      <c r="D557" t="s">
        <v>2707</v>
      </c>
      <c r="E557" s="19">
        <v>0</v>
      </c>
      <c r="F557" s="19">
        <f>VLOOKUP(C557,'[2]instappers U-OV'!$A$4:$G$1453,7,FALSE)</f>
        <v>61.136363636363633</v>
      </c>
      <c r="G557" s="19">
        <f t="shared" si="8"/>
        <v>61.136363636363633</v>
      </c>
    </row>
    <row r="558" spans="1:7" hidden="1" x14ac:dyDescent="0.3">
      <c r="A558" t="s">
        <v>843</v>
      </c>
      <c r="B558" t="s">
        <v>3916</v>
      </c>
      <c r="C558" s="20">
        <v>50001650</v>
      </c>
      <c r="D558" t="s">
        <v>3917</v>
      </c>
      <c r="E558" s="19">
        <v>0</v>
      </c>
      <c r="F558" s="19">
        <f>VLOOKUP(C558,'[2]instappers U-OV'!$A$4:$G$1453,7,FALSE)</f>
        <v>60.81818181818182</v>
      </c>
      <c r="G558" s="19">
        <f t="shared" si="8"/>
        <v>60.81818181818182</v>
      </c>
    </row>
    <row r="559" spans="1:7" hidden="1" x14ac:dyDescent="0.3">
      <c r="A559" t="s">
        <v>843</v>
      </c>
      <c r="B559" t="s">
        <v>1216</v>
      </c>
      <c r="C559" s="20">
        <v>50421030</v>
      </c>
      <c r="D559" t="s">
        <v>1217</v>
      </c>
      <c r="E559" s="19">
        <f>VLOOKUP(C559,'[2]Instappers Syntus'!$B$2:$F$1794,5,FALSE)</f>
        <v>60.636363636363633</v>
      </c>
      <c r="F559" s="19">
        <v>0</v>
      </c>
      <c r="G559" s="19">
        <f t="shared" si="8"/>
        <v>60.636363636363633</v>
      </c>
    </row>
    <row r="560" spans="1:7" hidden="1" x14ac:dyDescent="0.3">
      <c r="A560" t="s">
        <v>843</v>
      </c>
      <c r="B560" t="s">
        <v>3320</v>
      </c>
      <c r="C560" s="20">
        <v>51111240</v>
      </c>
      <c r="D560" t="s">
        <v>3319</v>
      </c>
      <c r="E560" s="19">
        <v>0</v>
      </c>
      <c r="F560" s="19">
        <f>VLOOKUP(C560,'[2]instappers U-OV'!$A$4:$G$1453,7,FALSE)</f>
        <v>60.409090909090907</v>
      </c>
      <c r="G560" s="19">
        <f t="shared" si="8"/>
        <v>60.409090909090907</v>
      </c>
    </row>
    <row r="561" spans="1:7" hidden="1" x14ac:dyDescent="0.3">
      <c r="A561" t="s">
        <v>843</v>
      </c>
      <c r="B561" t="s">
        <v>3048</v>
      </c>
      <c r="C561" s="20">
        <v>59250310</v>
      </c>
      <c r="D561" t="s">
        <v>57</v>
      </c>
      <c r="E561" s="19">
        <f>VLOOKUP(C561,'[2]Instappers Syntus'!$B$2:$F$1794,5,FALSE)</f>
        <v>60.31818181818182</v>
      </c>
      <c r="F561" s="19">
        <v>0</v>
      </c>
      <c r="G561" s="19">
        <f t="shared" si="8"/>
        <v>60.31818181818182</v>
      </c>
    </row>
    <row r="562" spans="1:7" hidden="1" x14ac:dyDescent="0.3">
      <c r="A562" t="s">
        <v>843</v>
      </c>
      <c r="B562" t="s">
        <v>3334</v>
      </c>
      <c r="C562" s="20">
        <v>50200280</v>
      </c>
      <c r="D562" t="s">
        <v>1400</v>
      </c>
      <c r="E562" s="19">
        <f>VLOOKUP(C562,'[2]Instappers Syntus'!$B$2:$F$1794,5,FALSE)</f>
        <v>53.954545454545453</v>
      </c>
      <c r="F562" s="19">
        <f>VLOOKUP(C562,'[2]instappers U-OV'!$A$4:$G$1453,7,FALSE)</f>
        <v>5.8181818181818183</v>
      </c>
      <c r="G562" s="19">
        <f t="shared" si="8"/>
        <v>59.772727272727273</v>
      </c>
    </row>
    <row r="563" spans="1:7" hidden="1" x14ac:dyDescent="0.3">
      <c r="A563" t="s">
        <v>843</v>
      </c>
      <c r="B563" t="s">
        <v>2706</v>
      </c>
      <c r="C563" s="20">
        <v>50000950</v>
      </c>
      <c r="D563" t="s">
        <v>2707</v>
      </c>
      <c r="E563" s="19">
        <v>0</v>
      </c>
      <c r="F563" s="19">
        <f>VLOOKUP(C563,'[2]instappers U-OV'!$A$4:$G$1453,7,FALSE)</f>
        <v>59.227272727272727</v>
      </c>
      <c r="G563" s="19">
        <f t="shared" si="8"/>
        <v>59.227272727272727</v>
      </c>
    </row>
    <row r="564" spans="1:7" hidden="1" x14ac:dyDescent="0.3">
      <c r="A564" t="s">
        <v>843</v>
      </c>
      <c r="B564" t="s">
        <v>4200</v>
      </c>
      <c r="C564" s="20">
        <v>51220021</v>
      </c>
      <c r="D564" t="s">
        <v>4201</v>
      </c>
      <c r="E564" s="19">
        <v>0</v>
      </c>
      <c r="F564" s="19">
        <f>VLOOKUP(C564,'[2]instappers U-OV'!$A$4:$G$1453,7,FALSE)</f>
        <v>59.227272727272727</v>
      </c>
      <c r="G564" s="19">
        <f t="shared" si="8"/>
        <v>59.227272727272727</v>
      </c>
    </row>
    <row r="565" spans="1:7" hidden="1" x14ac:dyDescent="0.3">
      <c r="A565" t="s">
        <v>843</v>
      </c>
      <c r="B565" t="s">
        <v>2856</v>
      </c>
      <c r="C565" s="20">
        <v>51340300</v>
      </c>
      <c r="D565" t="s">
        <v>1003</v>
      </c>
      <c r="E565" s="19">
        <v>0</v>
      </c>
      <c r="F565" s="19">
        <f>VLOOKUP(C565,'[2]instappers U-OV'!$A$4:$G$1453,7,FALSE)</f>
        <v>59.045454545454547</v>
      </c>
      <c r="G565" s="19">
        <f t="shared" si="8"/>
        <v>59.045454545454547</v>
      </c>
    </row>
    <row r="566" spans="1:7" hidden="1" x14ac:dyDescent="0.3">
      <c r="A566" t="s">
        <v>843</v>
      </c>
      <c r="B566" t="s">
        <v>2609</v>
      </c>
      <c r="C566" s="20">
        <v>50100720</v>
      </c>
      <c r="D566" t="s">
        <v>2610</v>
      </c>
      <c r="E566" s="19">
        <v>0</v>
      </c>
      <c r="F566" s="19">
        <f>VLOOKUP(C566,'[2]instappers U-OV'!$A$4:$G$1453,7,FALSE)</f>
        <v>58.31818181818182</v>
      </c>
      <c r="G566" s="19">
        <f t="shared" si="8"/>
        <v>58.31818181818182</v>
      </c>
    </row>
    <row r="567" spans="1:7" hidden="1" x14ac:dyDescent="0.3">
      <c r="A567" t="s">
        <v>843</v>
      </c>
      <c r="B567" t="s">
        <v>1202</v>
      </c>
      <c r="C567" s="20">
        <v>50420900</v>
      </c>
      <c r="D567" t="s">
        <v>1199</v>
      </c>
      <c r="E567" s="19">
        <f>VLOOKUP(C567,'[2]Instappers Syntus'!$B$2:$F$1794,5,FALSE)</f>
        <v>58.227272727272727</v>
      </c>
      <c r="F567" s="19">
        <v>0</v>
      </c>
      <c r="G567" s="19">
        <f t="shared" si="8"/>
        <v>58.227272727272727</v>
      </c>
    </row>
    <row r="568" spans="1:7" hidden="1" x14ac:dyDescent="0.3">
      <c r="A568" t="s">
        <v>843</v>
      </c>
      <c r="B568" t="s">
        <v>4543</v>
      </c>
      <c r="C568" s="20">
        <v>59250100</v>
      </c>
      <c r="D568" t="s">
        <v>2337</v>
      </c>
      <c r="E568" s="19">
        <v>0</v>
      </c>
      <c r="F568" s="19">
        <f>VLOOKUP(C568,'[2]instappers U-OV'!$A$4:$G$1453,7,FALSE)</f>
        <v>58.18181818181818</v>
      </c>
      <c r="G568" s="19">
        <f t="shared" si="8"/>
        <v>58.18181818181818</v>
      </c>
    </row>
    <row r="569" spans="1:7" hidden="1" x14ac:dyDescent="0.3">
      <c r="A569" t="s">
        <v>843</v>
      </c>
      <c r="B569" t="s">
        <v>138</v>
      </c>
      <c r="C569" s="20">
        <v>50710050</v>
      </c>
      <c r="D569" t="s">
        <v>139</v>
      </c>
      <c r="E569" s="19">
        <f>VLOOKUP(C569,'[2]Instappers Syntus'!$B$2:$F$1794,5,FALSE)</f>
        <v>58.090909090909093</v>
      </c>
      <c r="F569" s="19">
        <v>0</v>
      </c>
      <c r="G569" s="19">
        <f t="shared" si="8"/>
        <v>58.090909090909093</v>
      </c>
    </row>
    <row r="570" spans="1:7" hidden="1" x14ac:dyDescent="0.3">
      <c r="A570" t="s">
        <v>843</v>
      </c>
      <c r="B570" t="s">
        <v>2412</v>
      </c>
      <c r="C570" s="20">
        <v>59520140</v>
      </c>
      <c r="D570" t="s">
        <v>2411</v>
      </c>
      <c r="E570" s="19">
        <f>VLOOKUP(C570,'[2]Instappers Syntus'!$B$2:$F$1794,5,FALSE)</f>
        <v>58</v>
      </c>
      <c r="F570" s="19">
        <v>0</v>
      </c>
      <c r="G570" s="19">
        <f t="shared" si="8"/>
        <v>58</v>
      </c>
    </row>
    <row r="571" spans="1:7" hidden="1" x14ac:dyDescent="0.3">
      <c r="A571" t="s">
        <v>843</v>
      </c>
      <c r="B571" t="s">
        <v>942</v>
      </c>
      <c r="C571">
        <v>40800830</v>
      </c>
      <c r="D571" t="s">
        <v>941</v>
      </c>
      <c r="E571" s="19">
        <f>VLOOKUP(C571,'[2]Instappers Syntus'!$B$2:$F$1794,5,FALSE)</f>
        <v>57.81818181818182</v>
      </c>
      <c r="F571" s="19">
        <v>0</v>
      </c>
      <c r="G571" s="19">
        <f t="shared" si="8"/>
        <v>57.81818181818182</v>
      </c>
    </row>
    <row r="572" spans="1:7" hidden="1" x14ac:dyDescent="0.3">
      <c r="A572" t="s">
        <v>843</v>
      </c>
      <c r="B572" t="s">
        <v>3151</v>
      </c>
      <c r="C572" s="20">
        <v>59200230</v>
      </c>
      <c r="D572" t="s">
        <v>3150</v>
      </c>
      <c r="E572" s="19">
        <v>0</v>
      </c>
      <c r="F572" s="19">
        <f>VLOOKUP(C572,'[2]instappers U-OV'!$A$4:$G$1453,7,FALSE)</f>
        <v>57.5</v>
      </c>
      <c r="G572" s="19">
        <f t="shared" si="8"/>
        <v>57.5</v>
      </c>
    </row>
    <row r="573" spans="1:7" hidden="1" x14ac:dyDescent="0.3">
      <c r="A573" t="s">
        <v>843</v>
      </c>
      <c r="B573" t="s">
        <v>2336</v>
      </c>
      <c r="C573" s="20">
        <v>58552060</v>
      </c>
      <c r="D573" t="s">
        <v>2337</v>
      </c>
      <c r="E573" s="19">
        <f>VLOOKUP(C573,'[2]Instappers Syntus'!$B$2:$F$1794,5,FALSE)</f>
        <v>57.363636363636367</v>
      </c>
      <c r="F573" s="19">
        <v>0</v>
      </c>
      <c r="G573" s="19">
        <f t="shared" si="8"/>
        <v>57.363636363636367</v>
      </c>
    </row>
    <row r="574" spans="1:7" hidden="1" x14ac:dyDescent="0.3">
      <c r="A574" t="s">
        <v>843</v>
      </c>
      <c r="B574" t="s">
        <v>4440</v>
      </c>
      <c r="C574" s="20">
        <v>50008070</v>
      </c>
      <c r="D574" t="s">
        <v>4441</v>
      </c>
      <c r="E574" s="19">
        <v>0</v>
      </c>
      <c r="F574" s="19">
        <f>VLOOKUP(C574,'[2]instappers U-OV'!$A$4:$G$1453,7,FALSE)</f>
        <v>57.363636363636367</v>
      </c>
      <c r="G574" s="19">
        <f t="shared" si="8"/>
        <v>57.363636363636367</v>
      </c>
    </row>
    <row r="575" spans="1:7" x14ac:dyDescent="0.3">
      <c r="A575" t="s">
        <v>843</v>
      </c>
      <c r="B575" t="s">
        <v>2575</v>
      </c>
      <c r="C575" s="20">
        <v>59620222</v>
      </c>
      <c r="D575" t="s">
        <v>788</v>
      </c>
      <c r="E575" s="19">
        <f>VLOOKUP(C575,'[2]Instappers Syntus'!$B$2:$F$1794,5,FALSE)</f>
        <v>57.227272727272727</v>
      </c>
      <c r="F575" s="19">
        <v>0</v>
      </c>
      <c r="G575" s="19">
        <f t="shared" si="8"/>
        <v>57.227272727272727</v>
      </c>
    </row>
    <row r="576" spans="1:7" hidden="1" x14ac:dyDescent="0.3">
      <c r="A576" t="s">
        <v>843</v>
      </c>
      <c r="B576" t="s">
        <v>1764</v>
      </c>
      <c r="C576" s="20">
        <v>50720130</v>
      </c>
      <c r="D576" t="s">
        <v>1765</v>
      </c>
      <c r="E576" s="19">
        <f>VLOOKUP(C576,'[2]Instappers Syntus'!$B$2:$F$1794,5,FALSE)</f>
        <v>56.772727272727273</v>
      </c>
      <c r="F576" s="19">
        <v>0</v>
      </c>
      <c r="G576" s="19">
        <f t="shared" si="8"/>
        <v>56.772727272727273</v>
      </c>
    </row>
    <row r="577" spans="1:7" hidden="1" x14ac:dyDescent="0.3">
      <c r="A577" t="s">
        <v>843</v>
      </c>
      <c r="B577" t="s">
        <v>2889</v>
      </c>
      <c r="C577" s="20">
        <v>59250720</v>
      </c>
      <c r="D577" t="s">
        <v>2890</v>
      </c>
      <c r="E577" s="19">
        <v>0</v>
      </c>
      <c r="F577" s="19">
        <f>VLOOKUP(C577,'[2]instappers U-OV'!$A$4:$G$1453,7,FALSE)</f>
        <v>56.18181818181818</v>
      </c>
      <c r="G577" s="19">
        <f t="shared" si="8"/>
        <v>56.18181818181818</v>
      </c>
    </row>
    <row r="578" spans="1:7" hidden="1" x14ac:dyDescent="0.3">
      <c r="A578" t="s">
        <v>843</v>
      </c>
      <c r="B578" t="s">
        <v>151</v>
      </c>
      <c r="C578" s="20">
        <v>50320230</v>
      </c>
      <c r="D578" t="s">
        <v>152</v>
      </c>
      <c r="E578" s="19">
        <f>VLOOKUP(C578,'[2]Instappers Syntus'!$B$2:$F$1794,5,FALSE)</f>
        <v>39.363636363636367</v>
      </c>
      <c r="F578" s="19">
        <f>VLOOKUP(C578,'[2]instappers U-OV'!$A$4:$G$1453,7,FALSE)</f>
        <v>16.727272727272727</v>
      </c>
      <c r="G578" s="19">
        <f t="shared" ref="G578:G641" si="9">E578+F578</f>
        <v>56.090909090909093</v>
      </c>
    </row>
    <row r="579" spans="1:7" hidden="1" x14ac:dyDescent="0.3">
      <c r="A579" t="s">
        <v>843</v>
      </c>
      <c r="B579" t="s">
        <v>1578</v>
      </c>
      <c r="C579" s="20">
        <v>50520541</v>
      </c>
      <c r="D579" t="s">
        <v>1579</v>
      </c>
      <c r="E579" s="19">
        <f>VLOOKUP(C579,'[2]Instappers Syntus'!$B$2:$F$1794,5,FALSE)</f>
        <v>56</v>
      </c>
      <c r="F579" s="19">
        <v>0</v>
      </c>
      <c r="G579" s="19">
        <f t="shared" si="9"/>
        <v>56</v>
      </c>
    </row>
    <row r="580" spans="1:7" hidden="1" x14ac:dyDescent="0.3">
      <c r="A580" t="s">
        <v>843</v>
      </c>
      <c r="B580" t="s">
        <v>4469</v>
      </c>
      <c r="C580" s="20">
        <v>51220991</v>
      </c>
      <c r="D580" t="s">
        <v>4470</v>
      </c>
      <c r="E580" s="19">
        <v>0</v>
      </c>
      <c r="F580" s="19">
        <f>VLOOKUP(C580,'[2]instappers U-OV'!$A$4:$G$1453,7,FALSE)</f>
        <v>55.863636363636367</v>
      </c>
      <c r="G580" s="19">
        <f t="shared" si="9"/>
        <v>55.863636363636367</v>
      </c>
    </row>
    <row r="581" spans="1:7" hidden="1" x14ac:dyDescent="0.3">
      <c r="A581" t="s">
        <v>843</v>
      </c>
      <c r="B581" t="s">
        <v>4030</v>
      </c>
      <c r="C581" s="20">
        <v>51220791</v>
      </c>
      <c r="D581" t="s">
        <v>4031</v>
      </c>
      <c r="E581" s="19">
        <v>0</v>
      </c>
      <c r="F581" s="19">
        <f>VLOOKUP(C581,'[2]instappers U-OV'!$A$4:$G$1453,7,FALSE)</f>
        <v>55.31818181818182</v>
      </c>
      <c r="G581" s="19">
        <f t="shared" si="9"/>
        <v>55.31818181818182</v>
      </c>
    </row>
    <row r="582" spans="1:7" hidden="1" x14ac:dyDescent="0.3">
      <c r="A582" t="s">
        <v>843</v>
      </c>
      <c r="B582" t="s">
        <v>2332</v>
      </c>
      <c r="C582" s="20">
        <v>58552030</v>
      </c>
      <c r="D582" t="s">
        <v>2331</v>
      </c>
      <c r="E582" s="19">
        <f>VLOOKUP(C582,'[2]Instappers Syntus'!$B$2:$F$1794,5,FALSE)</f>
        <v>55.272727272727273</v>
      </c>
      <c r="F582" s="19">
        <v>0</v>
      </c>
      <c r="G582" s="19">
        <f t="shared" si="9"/>
        <v>55.272727272727273</v>
      </c>
    </row>
    <row r="583" spans="1:7" x14ac:dyDescent="0.3">
      <c r="A583" t="s">
        <v>843</v>
      </c>
      <c r="B583" t="s">
        <v>4844</v>
      </c>
      <c r="C583" s="20">
        <v>51200510</v>
      </c>
      <c r="D583" t="s">
        <v>4243</v>
      </c>
      <c r="E583" s="19">
        <v>0</v>
      </c>
      <c r="F583" s="19">
        <f>VLOOKUP(C583,'[2]instappers U-OV'!$A$4:$G$1453,7,FALSE)</f>
        <v>55.18181818181818</v>
      </c>
      <c r="G583" s="19">
        <f t="shared" si="9"/>
        <v>55.18181818181818</v>
      </c>
    </row>
    <row r="584" spans="1:7" hidden="1" x14ac:dyDescent="0.3">
      <c r="A584" t="s">
        <v>843</v>
      </c>
      <c r="B584" t="s">
        <v>4601</v>
      </c>
      <c r="C584" s="20">
        <v>59150040</v>
      </c>
      <c r="D584" t="s">
        <v>4602</v>
      </c>
      <c r="E584" s="19">
        <f>VLOOKUP(C584,'[2]Instappers Syntus'!$B$2:$F$1794,5,FALSE)</f>
        <v>55.045454545454547</v>
      </c>
      <c r="F584" s="19">
        <v>0</v>
      </c>
      <c r="G584" s="19">
        <f t="shared" si="9"/>
        <v>55.045454545454547</v>
      </c>
    </row>
    <row r="585" spans="1:7" hidden="1" x14ac:dyDescent="0.3">
      <c r="A585" t="s">
        <v>843</v>
      </c>
      <c r="B585" t="s">
        <v>4534</v>
      </c>
      <c r="C585" s="20">
        <v>50001820</v>
      </c>
      <c r="D585" t="s">
        <v>4533</v>
      </c>
      <c r="E585" s="19">
        <v>0</v>
      </c>
      <c r="F585" s="19">
        <f>VLOOKUP(C585,'[2]instappers U-OV'!$A$4:$G$1453,7,FALSE)</f>
        <v>54.863636363636367</v>
      </c>
      <c r="G585" s="19">
        <f t="shared" si="9"/>
        <v>54.863636363636367</v>
      </c>
    </row>
    <row r="586" spans="1:7" hidden="1" x14ac:dyDescent="0.3">
      <c r="A586" t="s">
        <v>843</v>
      </c>
      <c r="B586" t="s">
        <v>2472</v>
      </c>
      <c r="C586" s="20">
        <v>59520660</v>
      </c>
      <c r="D586" t="s">
        <v>2471</v>
      </c>
      <c r="E586" s="19">
        <f>VLOOKUP(C586,'[2]Instappers Syntus'!$B$2:$F$1794,5,FALSE)</f>
        <v>54.590909090909093</v>
      </c>
      <c r="F586" s="19">
        <v>0</v>
      </c>
      <c r="G586" s="19">
        <f t="shared" si="9"/>
        <v>54.590909090909093</v>
      </c>
    </row>
    <row r="587" spans="1:7" hidden="1" x14ac:dyDescent="0.3">
      <c r="A587" t="s">
        <v>843</v>
      </c>
      <c r="B587" t="s">
        <v>4628</v>
      </c>
      <c r="C587" s="20">
        <v>40806010</v>
      </c>
      <c r="D587" t="s">
        <v>4629</v>
      </c>
      <c r="E587" s="19">
        <f>VLOOKUP(C587,'[2]Instappers Syntus'!$B$2:$F$1794,5,FALSE)</f>
        <v>54.545454545454547</v>
      </c>
      <c r="F587" s="19">
        <v>0</v>
      </c>
      <c r="G587" s="19">
        <f t="shared" si="9"/>
        <v>54.545454545454547</v>
      </c>
    </row>
    <row r="588" spans="1:7" hidden="1" x14ac:dyDescent="0.3">
      <c r="A588" t="s">
        <v>843</v>
      </c>
      <c r="B588" t="s">
        <v>3044</v>
      </c>
      <c r="C588" s="20">
        <v>51220872</v>
      </c>
      <c r="D588" t="s">
        <v>3043</v>
      </c>
      <c r="E588" s="19">
        <v>0</v>
      </c>
      <c r="F588" s="19">
        <f>VLOOKUP(C588,'[2]instappers U-OV'!$A$4:$G$1453,7,FALSE)</f>
        <v>54.409090909090907</v>
      </c>
      <c r="G588" s="19">
        <f t="shared" si="9"/>
        <v>54.409090909090907</v>
      </c>
    </row>
    <row r="589" spans="1:7" hidden="1" x14ac:dyDescent="0.3">
      <c r="A589" t="s">
        <v>843</v>
      </c>
      <c r="B589" t="s">
        <v>1760</v>
      </c>
      <c r="C589" s="20">
        <v>50720110</v>
      </c>
      <c r="D589" t="s">
        <v>1761</v>
      </c>
      <c r="E589" s="19">
        <f>VLOOKUP(C589,'[2]Instappers Syntus'!$B$2:$F$1794,5,FALSE)</f>
        <v>54.136363636363633</v>
      </c>
      <c r="F589" s="19">
        <v>0</v>
      </c>
      <c r="G589" s="19">
        <f t="shared" si="9"/>
        <v>54.136363636363633</v>
      </c>
    </row>
    <row r="590" spans="1:7" hidden="1" x14ac:dyDescent="0.3">
      <c r="A590" t="s">
        <v>843</v>
      </c>
      <c r="B590" t="s">
        <v>2990</v>
      </c>
      <c r="C590" s="20">
        <v>50200340</v>
      </c>
      <c r="D590" t="s">
        <v>2991</v>
      </c>
      <c r="E590" s="19">
        <f>VLOOKUP(C590,'[2]Instappers Syntus'!$B$2:$F$1794,5,FALSE)</f>
        <v>18.5</v>
      </c>
      <c r="F590" s="19">
        <f>VLOOKUP(C590,'[2]instappers U-OV'!$A$4:$G$1453,7,FALSE)</f>
        <v>35.545454545454547</v>
      </c>
      <c r="G590" s="19">
        <f t="shared" si="9"/>
        <v>54.045454545454547</v>
      </c>
    </row>
    <row r="591" spans="1:7" hidden="1" x14ac:dyDescent="0.3">
      <c r="A591" t="s">
        <v>843</v>
      </c>
      <c r="B591" t="s">
        <v>3989</v>
      </c>
      <c r="C591" s="20">
        <v>50200380</v>
      </c>
      <c r="D591" t="s">
        <v>2290</v>
      </c>
      <c r="E591" s="19">
        <f>VLOOKUP(C591,'[2]Instappers Syntus'!$B$2:$F$1794,5,FALSE)</f>
        <v>19.09090909090909</v>
      </c>
      <c r="F591" s="19">
        <f>VLOOKUP(C591,'[2]instappers U-OV'!$A$4:$G$1453,7,FALSE)</f>
        <v>34.863636363636367</v>
      </c>
      <c r="G591" s="19">
        <f t="shared" si="9"/>
        <v>53.954545454545453</v>
      </c>
    </row>
    <row r="592" spans="1:7" hidden="1" x14ac:dyDescent="0.3">
      <c r="A592" t="s">
        <v>843</v>
      </c>
      <c r="B592" t="s">
        <v>4064</v>
      </c>
      <c r="C592" s="20">
        <v>51200200</v>
      </c>
      <c r="D592" t="s">
        <v>4063</v>
      </c>
      <c r="E592" s="19">
        <v>0</v>
      </c>
      <c r="F592" s="19">
        <f>VLOOKUP(C592,'[2]instappers U-OV'!$A$4:$G$1453,7,FALSE)</f>
        <v>53.954545454545453</v>
      </c>
      <c r="G592" s="19">
        <f t="shared" si="9"/>
        <v>53.954545454545453</v>
      </c>
    </row>
    <row r="593" spans="1:7" hidden="1" x14ac:dyDescent="0.3">
      <c r="A593" t="s">
        <v>843</v>
      </c>
      <c r="B593" t="s">
        <v>3030</v>
      </c>
      <c r="C593" s="20">
        <v>50007450</v>
      </c>
      <c r="D593" t="s">
        <v>3031</v>
      </c>
      <c r="E593" s="19">
        <v>0</v>
      </c>
      <c r="F593" s="19">
        <f>VLOOKUP(C593,'[2]instappers U-OV'!$A$4:$G$1453,7,FALSE)</f>
        <v>53.409090909090907</v>
      </c>
      <c r="G593" s="19">
        <f t="shared" si="9"/>
        <v>53.409090909090907</v>
      </c>
    </row>
    <row r="594" spans="1:7" x14ac:dyDescent="0.3">
      <c r="A594" t="s">
        <v>843</v>
      </c>
      <c r="B594" t="s">
        <v>4857</v>
      </c>
      <c r="C594" s="20">
        <v>51112301</v>
      </c>
      <c r="D594" t="s">
        <v>4727</v>
      </c>
      <c r="E594" s="19">
        <v>0</v>
      </c>
      <c r="F594" s="19">
        <f>VLOOKUP(C594,'[2]instappers U-OV'!$A$4:$G$1453,7,FALSE)</f>
        <v>53.363636363636367</v>
      </c>
      <c r="G594" s="19">
        <f t="shared" si="9"/>
        <v>53.363636363636367</v>
      </c>
    </row>
    <row r="595" spans="1:7" hidden="1" x14ac:dyDescent="0.3">
      <c r="A595" t="s">
        <v>843</v>
      </c>
      <c r="B595" t="s">
        <v>2904</v>
      </c>
      <c r="C595" s="20">
        <v>50001500</v>
      </c>
      <c r="D595" t="s">
        <v>2902</v>
      </c>
      <c r="E595" s="19">
        <v>0</v>
      </c>
      <c r="F595" s="19">
        <f>VLOOKUP(C595,'[2]instappers U-OV'!$A$4:$G$1453,7,FALSE)</f>
        <v>53.045454545454547</v>
      </c>
      <c r="G595" s="19">
        <f t="shared" si="9"/>
        <v>53.045454545454547</v>
      </c>
    </row>
    <row r="596" spans="1:7" hidden="1" x14ac:dyDescent="0.3">
      <c r="A596" t="s">
        <v>843</v>
      </c>
      <c r="B596" t="s">
        <v>2401</v>
      </c>
      <c r="C596" s="20">
        <v>59520055</v>
      </c>
      <c r="D596" t="s">
        <v>2399</v>
      </c>
      <c r="E596" s="19">
        <f>VLOOKUP(C596,'[2]Instappers Syntus'!$B$2:$F$1794,5,FALSE)</f>
        <v>53</v>
      </c>
      <c r="F596" s="19">
        <v>0</v>
      </c>
      <c r="G596" s="19">
        <f t="shared" si="9"/>
        <v>53</v>
      </c>
    </row>
    <row r="597" spans="1:7" hidden="1" x14ac:dyDescent="0.3">
      <c r="A597" t="s">
        <v>843</v>
      </c>
      <c r="B597" t="s">
        <v>2402</v>
      </c>
      <c r="C597" s="20">
        <v>59520055</v>
      </c>
      <c r="D597" t="s">
        <v>2399</v>
      </c>
      <c r="E597" s="19">
        <f>VLOOKUP(C597,'[2]Instappers Syntus'!$B$2:$F$1794,5,FALSE)</f>
        <v>53</v>
      </c>
      <c r="F597" s="19">
        <v>0</v>
      </c>
      <c r="G597" s="19">
        <f t="shared" si="9"/>
        <v>53</v>
      </c>
    </row>
    <row r="598" spans="1:7" hidden="1" x14ac:dyDescent="0.3">
      <c r="A598" t="s">
        <v>843</v>
      </c>
      <c r="B598" t="s">
        <v>3047</v>
      </c>
      <c r="C598" s="20">
        <v>59250300</v>
      </c>
      <c r="D598" t="s">
        <v>57</v>
      </c>
      <c r="E598" s="19">
        <f>VLOOKUP(C598,'[2]Instappers Syntus'!$B$2:$F$1794,5,FALSE)</f>
        <v>53</v>
      </c>
      <c r="F598" s="19">
        <v>0</v>
      </c>
      <c r="G598" s="19">
        <f t="shared" si="9"/>
        <v>53</v>
      </c>
    </row>
    <row r="599" spans="1:7" hidden="1" x14ac:dyDescent="0.3">
      <c r="A599" t="s">
        <v>843</v>
      </c>
      <c r="B599" t="s">
        <v>3077</v>
      </c>
      <c r="C599" s="20">
        <v>59250280</v>
      </c>
      <c r="D599" t="s">
        <v>981</v>
      </c>
      <c r="E599" s="19">
        <f>VLOOKUP(C599,'[2]Instappers Syntus'!$B$2:$F$1794,5,FALSE)</f>
        <v>52.909090909090907</v>
      </c>
      <c r="F599" s="19">
        <v>0</v>
      </c>
      <c r="G599" s="19">
        <f t="shared" si="9"/>
        <v>52.909090909090907</v>
      </c>
    </row>
    <row r="600" spans="1:7" hidden="1" x14ac:dyDescent="0.3">
      <c r="A600" t="s">
        <v>843</v>
      </c>
      <c r="B600" t="s">
        <v>3578</v>
      </c>
      <c r="C600" s="20">
        <v>59151270</v>
      </c>
      <c r="D600" t="s">
        <v>3579</v>
      </c>
      <c r="E600" s="19">
        <v>0</v>
      </c>
      <c r="F600" s="19">
        <f>VLOOKUP(C600,'[2]instappers U-OV'!$A$4:$G$1453,7,FALSE)</f>
        <v>52.5</v>
      </c>
      <c r="G600" s="19">
        <f t="shared" si="9"/>
        <v>52.5</v>
      </c>
    </row>
    <row r="601" spans="1:7" hidden="1" x14ac:dyDescent="0.3">
      <c r="A601" t="s">
        <v>843</v>
      </c>
      <c r="B601" t="s">
        <v>3533</v>
      </c>
      <c r="C601" s="20">
        <v>50290060</v>
      </c>
      <c r="D601" t="s">
        <v>3534</v>
      </c>
      <c r="E601" s="19">
        <v>0</v>
      </c>
      <c r="F601" s="19">
        <f>VLOOKUP(C601,'[2]instappers U-OV'!$A$4:$G$1453,7,FALSE)</f>
        <v>52.227272727272727</v>
      </c>
      <c r="G601" s="19">
        <f t="shared" si="9"/>
        <v>52.227272727272727</v>
      </c>
    </row>
    <row r="602" spans="1:7" hidden="1" x14ac:dyDescent="0.3">
      <c r="A602" t="s">
        <v>843</v>
      </c>
      <c r="B602" t="s">
        <v>1413</v>
      </c>
      <c r="C602" s="20">
        <v>50429170</v>
      </c>
      <c r="D602" t="s">
        <v>1140</v>
      </c>
      <c r="E602" s="19">
        <f>VLOOKUP(C602,'[2]Instappers Syntus'!$B$2:$F$1794,5,FALSE)</f>
        <v>52.18181818181818</v>
      </c>
      <c r="F602" s="19">
        <v>0</v>
      </c>
      <c r="G602" s="19">
        <f t="shared" si="9"/>
        <v>52.18181818181818</v>
      </c>
    </row>
    <row r="603" spans="1:7" hidden="1" x14ac:dyDescent="0.3">
      <c r="A603" t="s">
        <v>843</v>
      </c>
      <c r="B603" t="s">
        <v>2669</v>
      </c>
      <c r="C603" s="20">
        <v>59250820</v>
      </c>
      <c r="D603" t="s">
        <v>2668</v>
      </c>
      <c r="E603" s="19">
        <v>0</v>
      </c>
      <c r="F603" s="19">
        <f>VLOOKUP(C603,'[2]instappers U-OV'!$A$4:$G$1453,7,FALSE)</f>
        <v>52.18181818181818</v>
      </c>
      <c r="G603" s="19">
        <f t="shared" si="9"/>
        <v>52.18181818181818</v>
      </c>
    </row>
    <row r="604" spans="1:7" hidden="1" x14ac:dyDescent="0.3">
      <c r="A604" t="s">
        <v>843</v>
      </c>
      <c r="B604" t="s">
        <v>1568</v>
      </c>
      <c r="C604" s="20">
        <v>50520480</v>
      </c>
      <c r="D604" t="s">
        <v>1569</v>
      </c>
      <c r="E604" s="19">
        <f>VLOOKUP(C604,'[2]Instappers Syntus'!$B$2:$F$1794,5,FALSE)</f>
        <v>52.136363636363633</v>
      </c>
      <c r="F604" s="19">
        <v>0</v>
      </c>
      <c r="G604" s="19">
        <f t="shared" si="9"/>
        <v>52.136363636363633</v>
      </c>
    </row>
    <row r="605" spans="1:7" hidden="1" x14ac:dyDescent="0.3">
      <c r="A605" t="s">
        <v>843</v>
      </c>
      <c r="B605" t="s">
        <v>3928</v>
      </c>
      <c r="C605" s="20">
        <v>50007520</v>
      </c>
      <c r="D605" t="s">
        <v>2627</v>
      </c>
      <c r="E605" s="19">
        <v>0</v>
      </c>
      <c r="F605" s="19">
        <f>VLOOKUP(C605,'[2]instappers U-OV'!$A$4:$G$1453,7,FALSE)</f>
        <v>51.863636363636367</v>
      </c>
      <c r="G605" s="19">
        <f t="shared" si="9"/>
        <v>51.863636363636367</v>
      </c>
    </row>
    <row r="606" spans="1:7" hidden="1" x14ac:dyDescent="0.3">
      <c r="A606" t="s">
        <v>843</v>
      </c>
      <c r="B606" t="s">
        <v>1153</v>
      </c>
      <c r="C606" s="20">
        <v>50420300</v>
      </c>
      <c r="D606" t="s">
        <v>1152</v>
      </c>
      <c r="E606" s="19">
        <f>VLOOKUP(C606,'[2]Instappers Syntus'!$B$2:$F$1794,5,FALSE)</f>
        <v>51.81818181818182</v>
      </c>
      <c r="F606" s="19">
        <v>0</v>
      </c>
      <c r="G606" s="19">
        <f t="shared" si="9"/>
        <v>51.81818181818182</v>
      </c>
    </row>
    <row r="607" spans="1:7" hidden="1" x14ac:dyDescent="0.3">
      <c r="A607" t="s">
        <v>843</v>
      </c>
      <c r="B607" t="s">
        <v>2230</v>
      </c>
      <c r="C607" s="20">
        <v>57452000</v>
      </c>
      <c r="D607" t="s">
        <v>2194</v>
      </c>
      <c r="E607" s="19">
        <f>VLOOKUP(C607,'[2]Instappers Syntus'!$B$2:$F$1794,5,FALSE)</f>
        <v>51.68181818181818</v>
      </c>
      <c r="F607" s="19">
        <v>0</v>
      </c>
      <c r="G607" s="19">
        <f t="shared" si="9"/>
        <v>51.68181818181818</v>
      </c>
    </row>
    <row r="608" spans="1:7" hidden="1" x14ac:dyDescent="0.3">
      <c r="A608" t="s">
        <v>843</v>
      </c>
      <c r="B608" t="s">
        <v>2653</v>
      </c>
      <c r="C608" s="20">
        <v>59140220</v>
      </c>
      <c r="D608" t="s">
        <v>2654</v>
      </c>
      <c r="E608" s="19">
        <v>0</v>
      </c>
      <c r="F608" s="19">
        <f>VLOOKUP(C608,'[2]instappers U-OV'!$A$4:$G$1453,7,FALSE)</f>
        <v>51.545454545454547</v>
      </c>
      <c r="G608" s="19">
        <f t="shared" si="9"/>
        <v>51.545454545454547</v>
      </c>
    </row>
    <row r="609" spans="1:7" hidden="1" x14ac:dyDescent="0.3">
      <c r="A609" t="s">
        <v>843</v>
      </c>
      <c r="B609" t="s">
        <v>3620</v>
      </c>
      <c r="C609" s="20">
        <v>59250081</v>
      </c>
      <c r="D609" t="s">
        <v>3621</v>
      </c>
      <c r="E609" s="19">
        <v>0</v>
      </c>
      <c r="F609" s="19">
        <f>VLOOKUP(C609,'[2]instappers U-OV'!$A$4:$G$1453,7,FALSE)</f>
        <v>51.363636363636367</v>
      </c>
      <c r="G609" s="19">
        <f t="shared" si="9"/>
        <v>51.363636363636367</v>
      </c>
    </row>
    <row r="610" spans="1:7" hidden="1" x14ac:dyDescent="0.3">
      <c r="A610" t="s">
        <v>843</v>
      </c>
      <c r="B610" t="s">
        <v>155</v>
      </c>
      <c r="C610" s="20">
        <v>50510030</v>
      </c>
      <c r="D610" t="s">
        <v>156</v>
      </c>
      <c r="E610" s="19">
        <f>VLOOKUP(C610,'[2]Instappers Syntus'!$B$2:$F$1794,5,FALSE)</f>
        <v>51.227272727272727</v>
      </c>
      <c r="F610" s="19">
        <v>0</v>
      </c>
      <c r="G610" s="19">
        <f t="shared" si="9"/>
        <v>51.227272727272727</v>
      </c>
    </row>
    <row r="611" spans="1:7" hidden="1" x14ac:dyDescent="0.3">
      <c r="A611" t="s">
        <v>843</v>
      </c>
      <c r="B611" t="s">
        <v>4406</v>
      </c>
      <c r="C611" s="20">
        <v>50000430</v>
      </c>
      <c r="D611" t="s">
        <v>106</v>
      </c>
      <c r="E611" s="19">
        <f>VLOOKUP(C611,'[2]Instappers Syntus'!$B$2:$F$1794,5,FALSE)</f>
        <v>16.954545454545453</v>
      </c>
      <c r="F611" s="19">
        <f>VLOOKUP(C611,'[2]instappers U-OV'!$A$4:$G$1453,7,FALSE)</f>
        <v>34.272727272727273</v>
      </c>
      <c r="G611" s="19">
        <f t="shared" si="9"/>
        <v>51.227272727272727</v>
      </c>
    </row>
    <row r="612" spans="1:7" hidden="1" x14ac:dyDescent="0.3">
      <c r="A612" t="s">
        <v>843</v>
      </c>
      <c r="B612" t="s">
        <v>3844</v>
      </c>
      <c r="C612" s="20">
        <v>51111450</v>
      </c>
      <c r="D612" t="s">
        <v>3845</v>
      </c>
      <c r="E612" s="19">
        <f>VLOOKUP(C612,'[2]Instappers Syntus'!$B$2:$F$1794,5,FALSE)</f>
        <v>21.954545454545453</v>
      </c>
      <c r="F612" s="19">
        <f>VLOOKUP(C612,'[2]instappers U-OV'!$A$4:$G$1453,7,FALSE)</f>
        <v>28.818181818181817</v>
      </c>
      <c r="G612" s="19">
        <f t="shared" si="9"/>
        <v>50.772727272727266</v>
      </c>
    </row>
    <row r="613" spans="1:7" hidden="1" x14ac:dyDescent="0.3">
      <c r="A613" t="s">
        <v>843</v>
      </c>
      <c r="B613" t="s">
        <v>2421</v>
      </c>
      <c r="C613" s="20">
        <v>59520200</v>
      </c>
      <c r="D613" t="s">
        <v>2397</v>
      </c>
      <c r="E613" s="19">
        <f>VLOOKUP(C613,'[2]Instappers Syntus'!$B$2:$F$1794,5,FALSE)</f>
        <v>50.590909090909093</v>
      </c>
      <c r="F613" s="19">
        <v>0</v>
      </c>
      <c r="G613" s="19">
        <f t="shared" si="9"/>
        <v>50.590909090909093</v>
      </c>
    </row>
    <row r="614" spans="1:7" hidden="1" x14ac:dyDescent="0.3">
      <c r="A614" t="s">
        <v>843</v>
      </c>
      <c r="B614" t="s">
        <v>167</v>
      </c>
      <c r="C614" s="20">
        <v>51531100</v>
      </c>
      <c r="D614" t="s">
        <v>55</v>
      </c>
      <c r="E614" s="19">
        <f>VLOOKUP(C614,'[2]Instappers Syntus'!$B$2:$F$1794,5,FALSE)</f>
        <v>50.5</v>
      </c>
      <c r="F614" s="19">
        <v>0</v>
      </c>
      <c r="G614" s="19">
        <f t="shared" si="9"/>
        <v>50.5</v>
      </c>
    </row>
    <row r="615" spans="1:7" hidden="1" x14ac:dyDescent="0.3">
      <c r="A615" t="s">
        <v>843</v>
      </c>
      <c r="B615" t="s">
        <v>3118</v>
      </c>
      <c r="C615" s="20">
        <v>59350330</v>
      </c>
      <c r="D615" t="s">
        <v>3117</v>
      </c>
      <c r="E615" s="19">
        <f>VLOOKUP(C615,'[2]Instappers Syntus'!$B$2:$F$1794,5,FALSE)</f>
        <v>50.363636363636367</v>
      </c>
      <c r="F615" s="19">
        <v>0</v>
      </c>
      <c r="G615" s="19">
        <f t="shared" si="9"/>
        <v>50.363636363636367</v>
      </c>
    </row>
    <row r="616" spans="1:7" hidden="1" x14ac:dyDescent="0.3">
      <c r="A616" t="s">
        <v>843</v>
      </c>
      <c r="B616" t="s">
        <v>1002</v>
      </c>
      <c r="C616" s="20">
        <v>40805027</v>
      </c>
      <c r="D616" t="s">
        <v>1003</v>
      </c>
      <c r="E616" s="19">
        <f>VLOOKUP(C616,'[2]Instappers Syntus'!$B$2:$F$1794,5,FALSE)</f>
        <v>50.31818181818182</v>
      </c>
      <c r="F616" s="19">
        <v>0</v>
      </c>
      <c r="G616" s="19">
        <f t="shared" si="9"/>
        <v>50.31818181818182</v>
      </c>
    </row>
    <row r="617" spans="1:7" hidden="1" x14ac:dyDescent="0.3">
      <c r="A617" t="s">
        <v>843</v>
      </c>
      <c r="B617" t="s">
        <v>3846</v>
      </c>
      <c r="C617" s="20">
        <v>51111471</v>
      </c>
      <c r="D617" t="s">
        <v>3845</v>
      </c>
      <c r="E617" s="19">
        <v>0</v>
      </c>
      <c r="F617" s="19">
        <f>VLOOKUP(C617,'[2]instappers U-OV'!$A$4:$G$1453,7,FALSE)</f>
        <v>50.31818181818182</v>
      </c>
      <c r="G617" s="19">
        <f t="shared" si="9"/>
        <v>50.31818181818182</v>
      </c>
    </row>
    <row r="618" spans="1:7" hidden="1" x14ac:dyDescent="0.3">
      <c r="A618" t="s">
        <v>843</v>
      </c>
      <c r="B618" t="s">
        <v>1123</v>
      </c>
      <c r="C618" s="20">
        <v>50420040</v>
      </c>
      <c r="D618" t="s">
        <v>1122</v>
      </c>
      <c r="E618" s="19">
        <f>VLOOKUP(C618,'[2]Instappers Syntus'!$B$2:$F$1794,5,FALSE)</f>
        <v>50.136363636363633</v>
      </c>
      <c r="F618" s="19">
        <v>0</v>
      </c>
      <c r="G618" s="19">
        <f t="shared" si="9"/>
        <v>50.136363636363633</v>
      </c>
    </row>
    <row r="619" spans="1:7" hidden="1" x14ac:dyDescent="0.3">
      <c r="A619" t="s">
        <v>843</v>
      </c>
      <c r="B619" t="s">
        <v>3886</v>
      </c>
      <c r="C619" s="20">
        <v>50101090</v>
      </c>
      <c r="D619" t="s">
        <v>3887</v>
      </c>
      <c r="E619" s="19">
        <v>0</v>
      </c>
      <c r="F619" s="19">
        <f>VLOOKUP(C619,'[2]instappers U-OV'!$A$4:$G$1453,7,FALSE)</f>
        <v>50.136363636363633</v>
      </c>
      <c r="G619" s="19">
        <f t="shared" si="9"/>
        <v>50.136363636363633</v>
      </c>
    </row>
    <row r="620" spans="1:7" hidden="1" x14ac:dyDescent="0.3">
      <c r="A620" t="s">
        <v>843</v>
      </c>
      <c r="B620" t="s">
        <v>3424</v>
      </c>
      <c r="C620" s="20">
        <v>50003310</v>
      </c>
      <c r="D620" t="s">
        <v>3425</v>
      </c>
      <c r="E620" s="19">
        <v>0</v>
      </c>
      <c r="F620" s="19">
        <f>VLOOKUP(C620,'[2]instappers U-OV'!$A$4:$G$1453,7,FALSE)</f>
        <v>50.090909090909093</v>
      </c>
      <c r="G620" s="19">
        <f t="shared" si="9"/>
        <v>50.090909090909093</v>
      </c>
    </row>
    <row r="621" spans="1:7" hidden="1" x14ac:dyDescent="0.3">
      <c r="A621" t="s">
        <v>843</v>
      </c>
      <c r="B621" t="s">
        <v>4144</v>
      </c>
      <c r="C621" s="20">
        <v>50008100</v>
      </c>
      <c r="D621" t="s">
        <v>4141</v>
      </c>
      <c r="E621" s="19">
        <v>0</v>
      </c>
      <c r="F621" s="19">
        <f>VLOOKUP(C621,'[2]instappers U-OV'!$A$4:$G$1453,7,FALSE)</f>
        <v>50.045454545454547</v>
      </c>
      <c r="G621" s="19">
        <f t="shared" si="9"/>
        <v>50.045454545454547</v>
      </c>
    </row>
    <row r="622" spans="1:7" hidden="1" x14ac:dyDescent="0.3">
      <c r="A622" t="s">
        <v>843</v>
      </c>
      <c r="B622" t="s">
        <v>1307</v>
      </c>
      <c r="C622" s="20">
        <v>50421890</v>
      </c>
      <c r="D622" t="s">
        <v>1308</v>
      </c>
      <c r="E622" s="19">
        <f>VLOOKUP(C622,'[2]Instappers Syntus'!$B$2:$F$1794,5,FALSE)</f>
        <v>49.81818181818182</v>
      </c>
      <c r="F622" s="19">
        <v>0</v>
      </c>
      <c r="G622" s="19">
        <f t="shared" si="9"/>
        <v>49.81818181818182</v>
      </c>
    </row>
    <row r="623" spans="1:7" x14ac:dyDescent="0.3">
      <c r="A623" t="s">
        <v>843</v>
      </c>
      <c r="B623" t="s">
        <v>4670</v>
      </c>
      <c r="C623" s="20">
        <v>50006542</v>
      </c>
      <c r="D623" t="s">
        <v>4228</v>
      </c>
      <c r="E623" s="19">
        <v>0</v>
      </c>
      <c r="F623" s="19">
        <f>VLOOKUP(C623,'[2]instappers U-OV'!$A$4:$G$1453,7,FALSE)</f>
        <v>49.136363636363633</v>
      </c>
      <c r="G623" s="19">
        <f t="shared" si="9"/>
        <v>49.136363636363633</v>
      </c>
    </row>
    <row r="624" spans="1:7" hidden="1" x14ac:dyDescent="0.3">
      <c r="A624" t="s">
        <v>843</v>
      </c>
      <c r="B624" t="s">
        <v>3733</v>
      </c>
      <c r="C624" s="20">
        <v>59151870</v>
      </c>
      <c r="D624" t="s">
        <v>3734</v>
      </c>
      <c r="E624" s="19">
        <v>0</v>
      </c>
      <c r="F624" s="19">
        <f>VLOOKUP(C624,'[2]instappers U-OV'!$A$4:$G$1453,7,FALSE)</f>
        <v>49.090909090909093</v>
      </c>
      <c r="G624" s="19">
        <f t="shared" si="9"/>
        <v>49.090909090909093</v>
      </c>
    </row>
    <row r="625" spans="1:7" hidden="1" x14ac:dyDescent="0.3">
      <c r="A625" t="s">
        <v>843</v>
      </c>
      <c r="B625" t="s">
        <v>3358</v>
      </c>
      <c r="C625" s="20">
        <v>51111080</v>
      </c>
      <c r="D625" t="s">
        <v>3359</v>
      </c>
      <c r="E625" s="19">
        <v>0</v>
      </c>
      <c r="F625" s="19">
        <f>VLOOKUP(C625,'[2]instappers U-OV'!$A$4:$G$1453,7,FALSE)</f>
        <v>48.545454545454547</v>
      </c>
      <c r="G625" s="19">
        <f t="shared" si="9"/>
        <v>48.545454545454547</v>
      </c>
    </row>
    <row r="626" spans="1:7" hidden="1" x14ac:dyDescent="0.3">
      <c r="A626" t="s">
        <v>843</v>
      </c>
      <c r="B626" t="s">
        <v>3512</v>
      </c>
      <c r="C626" s="20">
        <v>51220940</v>
      </c>
      <c r="D626" t="s">
        <v>3511</v>
      </c>
      <c r="E626" s="19">
        <v>0</v>
      </c>
      <c r="F626" s="19">
        <f>VLOOKUP(C626,'[2]instappers U-OV'!$A$4:$G$1453,7,FALSE)</f>
        <v>48.272727272727273</v>
      </c>
      <c r="G626" s="19">
        <f t="shared" si="9"/>
        <v>48.272727272727273</v>
      </c>
    </row>
    <row r="627" spans="1:7" hidden="1" x14ac:dyDescent="0.3">
      <c r="A627" t="s">
        <v>843</v>
      </c>
      <c r="B627" t="s">
        <v>1543</v>
      </c>
      <c r="C627" s="20">
        <v>50520280</v>
      </c>
      <c r="D627" t="s">
        <v>1544</v>
      </c>
      <c r="E627" s="19">
        <f>VLOOKUP(C627,'[2]Instappers Syntus'!$B$2:$F$1794,5,FALSE)</f>
        <v>48</v>
      </c>
      <c r="F627" s="19">
        <v>0</v>
      </c>
      <c r="G627" s="19">
        <f t="shared" si="9"/>
        <v>48</v>
      </c>
    </row>
    <row r="628" spans="1:7" hidden="1" x14ac:dyDescent="0.3">
      <c r="A628" t="s">
        <v>843</v>
      </c>
      <c r="B628" t="s">
        <v>3503</v>
      </c>
      <c r="C628" s="20">
        <v>50100300</v>
      </c>
      <c r="D628" t="s">
        <v>3502</v>
      </c>
      <c r="E628" s="19">
        <v>0</v>
      </c>
      <c r="F628" s="19">
        <f>VLOOKUP(C628,'[2]instappers U-OV'!$A$4:$G$1453,7,FALSE)</f>
        <v>48</v>
      </c>
      <c r="G628" s="19">
        <f t="shared" si="9"/>
        <v>48</v>
      </c>
    </row>
    <row r="629" spans="1:7" hidden="1" x14ac:dyDescent="0.3">
      <c r="A629" t="s">
        <v>843</v>
      </c>
      <c r="B629" t="s">
        <v>1311</v>
      </c>
      <c r="C629" s="20">
        <v>50421930</v>
      </c>
      <c r="D629" t="s">
        <v>1312</v>
      </c>
      <c r="E629" s="19">
        <f>VLOOKUP(C629,'[2]Instappers Syntus'!$B$2:$F$1794,5,FALSE)</f>
        <v>47.727272727272727</v>
      </c>
      <c r="F629" s="19">
        <v>0</v>
      </c>
      <c r="G629" s="19">
        <f t="shared" si="9"/>
        <v>47.727272727272727</v>
      </c>
    </row>
    <row r="630" spans="1:7" hidden="1" x14ac:dyDescent="0.3">
      <c r="A630" t="s">
        <v>843</v>
      </c>
      <c r="B630" t="s">
        <v>4096</v>
      </c>
      <c r="C630" s="20">
        <v>59152160</v>
      </c>
      <c r="D630" t="s">
        <v>4095</v>
      </c>
      <c r="E630" s="19">
        <v>0</v>
      </c>
      <c r="F630" s="19">
        <f>VLOOKUP(C630,'[2]instappers U-OV'!$A$4:$G$1453,7,FALSE)</f>
        <v>47.727272727272727</v>
      </c>
      <c r="G630" s="19">
        <f t="shared" si="9"/>
        <v>47.727272727272727</v>
      </c>
    </row>
    <row r="631" spans="1:7" hidden="1" x14ac:dyDescent="0.3">
      <c r="A631" t="s">
        <v>843</v>
      </c>
      <c r="B631" t="s">
        <v>4207</v>
      </c>
      <c r="C631" s="20">
        <v>50006810</v>
      </c>
      <c r="D631" t="s">
        <v>4205</v>
      </c>
      <c r="E631" s="19">
        <v>0</v>
      </c>
      <c r="F631" s="19">
        <f>VLOOKUP(C631,'[2]instappers U-OV'!$A$4:$G$1453,7,FALSE)</f>
        <v>47.590909090909093</v>
      </c>
      <c r="G631" s="19">
        <f t="shared" si="9"/>
        <v>47.590909090909093</v>
      </c>
    </row>
    <row r="632" spans="1:7" hidden="1" x14ac:dyDescent="0.3">
      <c r="A632" t="s">
        <v>843</v>
      </c>
      <c r="B632" t="s">
        <v>3146</v>
      </c>
      <c r="C632" s="20">
        <v>51220621</v>
      </c>
      <c r="D632" t="s">
        <v>3147</v>
      </c>
      <c r="E632" s="19">
        <v>0</v>
      </c>
      <c r="F632" s="19">
        <f>VLOOKUP(C632,'[2]instappers U-OV'!$A$4:$G$1453,7,FALSE)</f>
        <v>47.272727272727273</v>
      </c>
      <c r="G632" s="19">
        <f t="shared" si="9"/>
        <v>47.272727272727273</v>
      </c>
    </row>
    <row r="633" spans="1:7" hidden="1" x14ac:dyDescent="0.3">
      <c r="A633" t="s">
        <v>843</v>
      </c>
      <c r="B633" t="s">
        <v>4630</v>
      </c>
      <c r="C633" s="20">
        <v>40806020</v>
      </c>
      <c r="D633" t="s">
        <v>4629</v>
      </c>
      <c r="E633" s="19">
        <f>VLOOKUP(C633,'[2]Instappers Syntus'!$B$2:$F$1794,5,FALSE)</f>
        <v>47.045454545454547</v>
      </c>
      <c r="F633" s="19">
        <v>0</v>
      </c>
      <c r="G633" s="19">
        <f t="shared" si="9"/>
        <v>47.045454545454547</v>
      </c>
    </row>
    <row r="634" spans="1:7" hidden="1" x14ac:dyDescent="0.3">
      <c r="A634" t="s">
        <v>843</v>
      </c>
      <c r="B634" t="s">
        <v>2335</v>
      </c>
      <c r="C634" s="20">
        <v>58552050</v>
      </c>
      <c r="D634" t="s">
        <v>2334</v>
      </c>
      <c r="E634" s="19">
        <f>VLOOKUP(C634,'[2]Instappers Syntus'!$B$2:$F$1794,5,FALSE)</f>
        <v>46.954545454545453</v>
      </c>
      <c r="F634" s="19">
        <v>0</v>
      </c>
      <c r="G634" s="19">
        <f t="shared" si="9"/>
        <v>46.954545454545453</v>
      </c>
    </row>
    <row r="635" spans="1:7" hidden="1" x14ac:dyDescent="0.3">
      <c r="A635" t="s">
        <v>843</v>
      </c>
      <c r="B635" t="s">
        <v>849</v>
      </c>
      <c r="C635" s="20">
        <v>40600050</v>
      </c>
      <c r="D635" t="s">
        <v>848</v>
      </c>
      <c r="E635" s="19">
        <f>VLOOKUP(C635,'[2]Instappers Syntus'!$B$2:$F$1794,5,FALSE)</f>
        <v>46.863636363636367</v>
      </c>
      <c r="F635" s="19">
        <v>0</v>
      </c>
      <c r="G635" s="19">
        <f t="shared" si="9"/>
        <v>46.863636363636367</v>
      </c>
    </row>
    <row r="636" spans="1:7" hidden="1" x14ac:dyDescent="0.3">
      <c r="A636" t="s">
        <v>843</v>
      </c>
      <c r="B636" t="s">
        <v>3409</v>
      </c>
      <c r="C636" s="20">
        <v>59151200</v>
      </c>
      <c r="D636" t="s">
        <v>1734</v>
      </c>
      <c r="E636" s="19">
        <v>0</v>
      </c>
      <c r="F636" s="19">
        <f>VLOOKUP(C636,'[2]instappers U-OV'!$A$4:$G$1453,7,FALSE)</f>
        <v>46.863636363636367</v>
      </c>
      <c r="G636" s="19">
        <f t="shared" si="9"/>
        <v>46.863636363636367</v>
      </c>
    </row>
    <row r="637" spans="1:7" hidden="1" x14ac:dyDescent="0.3">
      <c r="A637" t="s">
        <v>843</v>
      </c>
      <c r="B637" t="s">
        <v>865</v>
      </c>
      <c r="C637" s="20">
        <v>40600240</v>
      </c>
      <c r="D637" t="s">
        <v>866</v>
      </c>
      <c r="E637" s="19">
        <f>VLOOKUP(C637,'[2]Instappers Syntus'!$B$2:$F$1794,5,FALSE)</f>
        <v>46.727272727272727</v>
      </c>
      <c r="F637" s="19">
        <v>0</v>
      </c>
      <c r="G637" s="19">
        <f t="shared" si="9"/>
        <v>46.727272727272727</v>
      </c>
    </row>
    <row r="638" spans="1:7" hidden="1" x14ac:dyDescent="0.3">
      <c r="A638" t="s">
        <v>843</v>
      </c>
      <c r="B638" t="s">
        <v>3240</v>
      </c>
      <c r="C638" s="20">
        <v>51220581</v>
      </c>
      <c r="D638" t="s">
        <v>3239</v>
      </c>
      <c r="E638" s="19">
        <v>0</v>
      </c>
      <c r="F638" s="19">
        <f>VLOOKUP(C638,'[2]instappers U-OV'!$A$4:$G$1453,7,FALSE)</f>
        <v>46.590909090909093</v>
      </c>
      <c r="G638" s="19">
        <f t="shared" si="9"/>
        <v>46.590909090909093</v>
      </c>
    </row>
    <row r="639" spans="1:7" hidden="1" x14ac:dyDescent="0.3">
      <c r="A639" t="s">
        <v>843</v>
      </c>
      <c r="B639" t="s">
        <v>172</v>
      </c>
      <c r="C639" s="20">
        <v>50600020</v>
      </c>
      <c r="D639" t="s">
        <v>173</v>
      </c>
      <c r="E639" s="19">
        <f>VLOOKUP(C639,'[2]Instappers Syntus'!$B$2:$F$1794,5,FALSE)</f>
        <v>43.136363636363633</v>
      </c>
      <c r="F639" s="19">
        <f>VLOOKUP(C639,'[2]instappers U-OV'!$A$4:$G$1453,7,FALSE)</f>
        <v>3.3636363636363638</v>
      </c>
      <c r="G639" s="19">
        <f t="shared" si="9"/>
        <v>46.5</v>
      </c>
    </row>
    <row r="640" spans="1:7" hidden="1" x14ac:dyDescent="0.3">
      <c r="A640" t="s">
        <v>843</v>
      </c>
      <c r="B640" t="s">
        <v>4019</v>
      </c>
      <c r="C640" s="20">
        <v>59250700</v>
      </c>
      <c r="D640" t="s">
        <v>4020</v>
      </c>
      <c r="E640" s="19">
        <v>0</v>
      </c>
      <c r="F640" s="19">
        <f>VLOOKUP(C640,'[2]instappers U-OV'!$A$4:$G$1453,7,FALSE)</f>
        <v>46.454545454545453</v>
      </c>
      <c r="G640" s="19">
        <f t="shared" si="9"/>
        <v>46.454545454545453</v>
      </c>
    </row>
    <row r="641" spans="1:7" hidden="1" x14ac:dyDescent="0.3">
      <c r="A641" t="s">
        <v>843</v>
      </c>
      <c r="B641" t="s">
        <v>160</v>
      </c>
      <c r="C641" s="20">
        <v>50710070</v>
      </c>
      <c r="D641" t="s">
        <v>161</v>
      </c>
      <c r="E641" s="19">
        <f>VLOOKUP(C641,'[2]Instappers Syntus'!$B$2:$F$1794,5,FALSE)</f>
        <v>46.31818181818182</v>
      </c>
      <c r="F641" s="19">
        <v>0</v>
      </c>
      <c r="G641" s="19">
        <f t="shared" si="9"/>
        <v>46.31818181818182</v>
      </c>
    </row>
    <row r="642" spans="1:7" hidden="1" x14ac:dyDescent="0.3">
      <c r="A642" t="s">
        <v>843</v>
      </c>
      <c r="B642" t="s">
        <v>910</v>
      </c>
      <c r="C642" s="20">
        <v>40800390</v>
      </c>
      <c r="D642" t="s">
        <v>911</v>
      </c>
      <c r="E642" s="19">
        <f>VLOOKUP(C642,'[2]Instappers Syntus'!$B$2:$F$1794,5,FALSE)</f>
        <v>46.045454545454547</v>
      </c>
      <c r="F642" s="19">
        <v>0</v>
      </c>
      <c r="G642" s="19">
        <f t="shared" ref="G642:G705" si="10">E642+F642</f>
        <v>46.045454545454547</v>
      </c>
    </row>
    <row r="643" spans="1:7" hidden="1" x14ac:dyDescent="0.3">
      <c r="A643" t="s">
        <v>843</v>
      </c>
      <c r="B643" t="s">
        <v>1572</v>
      </c>
      <c r="C643" s="20">
        <v>50520501</v>
      </c>
      <c r="D643" t="s">
        <v>1573</v>
      </c>
      <c r="E643" s="19">
        <f>VLOOKUP(C643,'[2]Instappers Syntus'!$B$2:$F$1794,5,FALSE)</f>
        <v>46.045454545454547</v>
      </c>
      <c r="F643" s="19">
        <v>0</v>
      </c>
      <c r="G643" s="19">
        <f t="shared" si="10"/>
        <v>46.045454545454547</v>
      </c>
    </row>
    <row r="644" spans="1:7" hidden="1" x14ac:dyDescent="0.3">
      <c r="A644" t="s">
        <v>843</v>
      </c>
      <c r="B644" t="s">
        <v>4323</v>
      </c>
      <c r="C644" s="20">
        <v>51111220</v>
      </c>
      <c r="D644" t="s">
        <v>4322</v>
      </c>
      <c r="E644" s="19">
        <v>0</v>
      </c>
      <c r="F644" s="19">
        <f>VLOOKUP(C644,'[2]instappers U-OV'!$A$4:$G$1453,7,FALSE)</f>
        <v>45.954545454545453</v>
      </c>
      <c r="G644" s="19">
        <f t="shared" si="10"/>
        <v>45.954545454545453</v>
      </c>
    </row>
    <row r="645" spans="1:7" hidden="1" x14ac:dyDescent="0.3">
      <c r="A645" t="s">
        <v>843</v>
      </c>
      <c r="B645" t="s">
        <v>2750</v>
      </c>
      <c r="C645" s="20">
        <v>51220650</v>
      </c>
      <c r="D645" t="s">
        <v>2749</v>
      </c>
      <c r="E645" s="19">
        <v>0</v>
      </c>
      <c r="F645" s="19">
        <f>VLOOKUP(C645,'[2]instappers U-OV'!$A$4:$G$1453,7,FALSE)</f>
        <v>45.727272727272727</v>
      </c>
      <c r="G645" s="19">
        <f t="shared" si="10"/>
        <v>45.727272727272727</v>
      </c>
    </row>
    <row r="646" spans="1:7" hidden="1" x14ac:dyDescent="0.3">
      <c r="A646" t="s">
        <v>843</v>
      </c>
      <c r="B646" t="s">
        <v>1315</v>
      </c>
      <c r="C646" s="20">
        <v>50421960</v>
      </c>
      <c r="D646" t="s">
        <v>1314</v>
      </c>
      <c r="E646" s="19">
        <f>VLOOKUP(C646,'[2]Instappers Syntus'!$B$2:$F$1794,5,FALSE)</f>
        <v>45.68181818181818</v>
      </c>
      <c r="F646" s="19">
        <v>0</v>
      </c>
      <c r="G646" s="19">
        <f t="shared" si="10"/>
        <v>45.68181818181818</v>
      </c>
    </row>
    <row r="647" spans="1:7" hidden="1" x14ac:dyDescent="0.3">
      <c r="A647" t="s">
        <v>843</v>
      </c>
      <c r="B647" t="s">
        <v>2506</v>
      </c>
      <c r="C647" s="20">
        <v>59542130</v>
      </c>
      <c r="D647" t="s">
        <v>2507</v>
      </c>
      <c r="E647" s="19">
        <f>VLOOKUP(C647,'[2]Instappers Syntus'!$B$2:$F$1794,5,FALSE)</f>
        <v>45.68181818181818</v>
      </c>
      <c r="F647" s="19">
        <v>0</v>
      </c>
      <c r="G647" s="19">
        <f t="shared" si="10"/>
        <v>45.68181818181818</v>
      </c>
    </row>
    <row r="648" spans="1:7" hidden="1" x14ac:dyDescent="0.3">
      <c r="A648" t="s">
        <v>843</v>
      </c>
      <c r="B648" t="s">
        <v>2181</v>
      </c>
      <c r="C648" s="20">
        <v>57352050</v>
      </c>
      <c r="D648" t="s">
        <v>2182</v>
      </c>
      <c r="E648" s="19">
        <f>VLOOKUP(C648,'[2]Instappers Syntus'!$B$2:$F$1794,5,FALSE)</f>
        <v>45.454545454545453</v>
      </c>
      <c r="F648" s="19">
        <v>0</v>
      </c>
      <c r="G648" s="19">
        <f t="shared" si="10"/>
        <v>45.454545454545453</v>
      </c>
    </row>
    <row r="649" spans="1:7" hidden="1" x14ac:dyDescent="0.3">
      <c r="A649" t="s">
        <v>843</v>
      </c>
      <c r="B649" t="s">
        <v>4550</v>
      </c>
      <c r="C649" s="20">
        <v>50000240</v>
      </c>
      <c r="D649" t="s">
        <v>4549</v>
      </c>
      <c r="E649" s="19">
        <v>0</v>
      </c>
      <c r="F649" s="19">
        <f>VLOOKUP(C649,'[2]instappers U-OV'!$A$4:$G$1453,7,FALSE)</f>
        <v>45.454545454545453</v>
      </c>
      <c r="G649" s="19">
        <f t="shared" si="10"/>
        <v>45.454545454545453</v>
      </c>
    </row>
    <row r="650" spans="1:7" hidden="1" x14ac:dyDescent="0.3">
      <c r="A650" t="s">
        <v>843</v>
      </c>
      <c r="B650" t="s">
        <v>3130</v>
      </c>
      <c r="C650" s="20">
        <v>51200127</v>
      </c>
      <c r="D650" t="s">
        <v>1508</v>
      </c>
      <c r="E650" s="19">
        <f>VLOOKUP(C650,'[2]Instappers Syntus'!$B$2:$F$1794,5,FALSE)</f>
        <v>20.636363636363637</v>
      </c>
      <c r="F650" s="19">
        <f>VLOOKUP(C650,'[2]instappers U-OV'!$A$4:$G$1453,7,FALSE)</f>
        <v>24.363636363636363</v>
      </c>
      <c r="G650" s="19">
        <f t="shared" si="10"/>
        <v>45</v>
      </c>
    </row>
    <row r="651" spans="1:7" hidden="1" x14ac:dyDescent="0.3">
      <c r="A651" t="s">
        <v>843</v>
      </c>
      <c r="B651" t="s">
        <v>3834</v>
      </c>
      <c r="C651" s="20">
        <v>59150800</v>
      </c>
      <c r="D651" t="s">
        <v>3833</v>
      </c>
      <c r="E651" s="19">
        <v>0</v>
      </c>
      <c r="F651" s="19">
        <f>VLOOKUP(C651,'[2]instappers U-OV'!$A$4:$G$1453,7,FALSE)</f>
        <v>45</v>
      </c>
      <c r="G651" s="19">
        <f t="shared" si="10"/>
        <v>45</v>
      </c>
    </row>
    <row r="652" spans="1:7" hidden="1" x14ac:dyDescent="0.3">
      <c r="A652" t="s">
        <v>843</v>
      </c>
      <c r="B652" t="s">
        <v>4279</v>
      </c>
      <c r="C652" s="20">
        <v>59151302</v>
      </c>
      <c r="D652" t="s">
        <v>4280</v>
      </c>
      <c r="E652" s="19">
        <v>0</v>
      </c>
      <c r="F652" s="19">
        <f>VLOOKUP(C652,'[2]instappers U-OV'!$A$4:$G$1453,7,FALSE)</f>
        <v>44.772727272727273</v>
      </c>
      <c r="G652" s="19">
        <f t="shared" si="10"/>
        <v>44.772727272727273</v>
      </c>
    </row>
    <row r="653" spans="1:7" hidden="1" x14ac:dyDescent="0.3">
      <c r="A653" t="s">
        <v>843</v>
      </c>
      <c r="B653" t="s">
        <v>2675</v>
      </c>
      <c r="C653" s="20">
        <v>50002142</v>
      </c>
      <c r="D653" t="s">
        <v>2674</v>
      </c>
      <c r="E653" s="19">
        <v>0</v>
      </c>
      <c r="F653" s="19">
        <f>VLOOKUP(C653,'[2]instappers U-OV'!$A$4:$G$1453,7,FALSE)</f>
        <v>44.545454545454547</v>
      </c>
      <c r="G653" s="19">
        <f t="shared" si="10"/>
        <v>44.545454545454547</v>
      </c>
    </row>
    <row r="654" spans="1:7" hidden="1" x14ac:dyDescent="0.3">
      <c r="A654" t="s">
        <v>843</v>
      </c>
      <c r="B654" t="s">
        <v>3234</v>
      </c>
      <c r="C654" s="20">
        <v>59200010</v>
      </c>
      <c r="D654" t="s">
        <v>3235</v>
      </c>
      <c r="E654" s="19">
        <v>0</v>
      </c>
      <c r="F654" s="19">
        <f>VLOOKUP(C654,'[2]instappers U-OV'!$A$4:$G$1453,7,FALSE)</f>
        <v>44.454545454545453</v>
      </c>
      <c r="G654" s="19">
        <f t="shared" si="10"/>
        <v>44.454545454545453</v>
      </c>
    </row>
    <row r="655" spans="1:7" hidden="1" x14ac:dyDescent="0.3">
      <c r="A655" t="s">
        <v>843</v>
      </c>
      <c r="B655" t="s">
        <v>4547</v>
      </c>
      <c r="C655" s="20">
        <v>50200050</v>
      </c>
      <c r="D655" t="s">
        <v>4546</v>
      </c>
      <c r="E655" s="19">
        <v>0</v>
      </c>
      <c r="F655" s="19">
        <f>VLOOKUP(C655,'[2]instappers U-OV'!$A$4:$G$1453,7,FALSE)</f>
        <v>44.454545454545453</v>
      </c>
      <c r="G655" s="19">
        <f t="shared" si="10"/>
        <v>44.454545454545453</v>
      </c>
    </row>
    <row r="656" spans="1:7" hidden="1" x14ac:dyDescent="0.3">
      <c r="A656" t="s">
        <v>843</v>
      </c>
      <c r="B656" t="s">
        <v>4016</v>
      </c>
      <c r="C656" s="20">
        <v>51220800</v>
      </c>
      <c r="D656" t="s">
        <v>4017</v>
      </c>
      <c r="E656" s="19">
        <v>0</v>
      </c>
      <c r="F656" s="19">
        <f>VLOOKUP(C656,'[2]instappers U-OV'!$A$4:$G$1453,7,FALSE)</f>
        <v>44.363636363636367</v>
      </c>
      <c r="G656" s="19">
        <f t="shared" si="10"/>
        <v>44.363636363636367</v>
      </c>
    </row>
    <row r="657" spans="1:7" hidden="1" x14ac:dyDescent="0.3">
      <c r="A657" t="s">
        <v>843</v>
      </c>
      <c r="B657" t="s">
        <v>1069</v>
      </c>
      <c r="C657" s="20">
        <v>50320080</v>
      </c>
      <c r="D657" t="s">
        <v>1070</v>
      </c>
      <c r="E657" s="19">
        <f>VLOOKUP(C657,'[2]Instappers Syntus'!$B$2:$F$1794,5,FALSE)</f>
        <v>22.136363636363637</v>
      </c>
      <c r="F657" s="19">
        <f>VLOOKUP(C657,'[2]instappers U-OV'!$A$4:$G$1453,7,FALSE)</f>
        <v>22.227272727272727</v>
      </c>
      <c r="G657" s="19">
        <f t="shared" si="10"/>
        <v>44.36363636363636</v>
      </c>
    </row>
    <row r="658" spans="1:7" hidden="1" x14ac:dyDescent="0.3">
      <c r="A658" t="s">
        <v>843</v>
      </c>
      <c r="B658" t="s">
        <v>2849</v>
      </c>
      <c r="C658" s="20">
        <v>50006670</v>
      </c>
      <c r="D658" t="s">
        <v>2850</v>
      </c>
      <c r="E658" s="19">
        <v>0</v>
      </c>
      <c r="F658" s="19">
        <f>VLOOKUP(C658,'[2]instappers U-OV'!$A$4:$G$1453,7,FALSE)</f>
        <v>44.272727272727273</v>
      </c>
      <c r="G658" s="19">
        <f t="shared" si="10"/>
        <v>44.272727272727273</v>
      </c>
    </row>
    <row r="659" spans="1:7" hidden="1" x14ac:dyDescent="0.3">
      <c r="A659" t="s">
        <v>843</v>
      </c>
      <c r="B659" t="s">
        <v>2511</v>
      </c>
      <c r="C659" s="20">
        <v>59542160</v>
      </c>
      <c r="D659" t="s">
        <v>2510</v>
      </c>
      <c r="E659" s="19">
        <f>VLOOKUP(C659,'[2]Instappers Syntus'!$B$2:$F$1794,5,FALSE)</f>
        <v>44</v>
      </c>
      <c r="F659" s="19">
        <v>0</v>
      </c>
      <c r="G659" s="19">
        <f t="shared" si="10"/>
        <v>44</v>
      </c>
    </row>
    <row r="660" spans="1:7" hidden="1" x14ac:dyDescent="0.3">
      <c r="A660" t="s">
        <v>843</v>
      </c>
      <c r="B660" t="s">
        <v>3712</v>
      </c>
      <c r="C660" s="20">
        <v>50200990</v>
      </c>
      <c r="D660" t="s">
        <v>1510</v>
      </c>
      <c r="E660" s="19">
        <f>VLOOKUP(C660,'[2]Instappers Syntus'!$B$2:$F$1794,5,FALSE)</f>
        <v>33.454545454545453</v>
      </c>
      <c r="F660" s="19">
        <f>VLOOKUP(C660,'[2]instappers U-OV'!$A$4:$G$1453,7,FALSE)</f>
        <v>10.454545454545455</v>
      </c>
      <c r="G660" s="19">
        <f t="shared" si="10"/>
        <v>43.909090909090907</v>
      </c>
    </row>
    <row r="661" spans="1:7" x14ac:dyDescent="0.3">
      <c r="A661" t="s">
        <v>843</v>
      </c>
      <c r="B661" t="s">
        <v>4728</v>
      </c>
      <c r="C661" s="20">
        <v>51112303</v>
      </c>
      <c r="D661" t="s">
        <v>4727</v>
      </c>
      <c r="E661" s="19">
        <v>0</v>
      </c>
      <c r="F661" s="19">
        <f>VLOOKUP(C661,'[2]instappers U-OV'!$A$4:$G$1453,7,FALSE)</f>
        <v>43.863636363636367</v>
      </c>
      <c r="G661" s="19">
        <f t="shared" si="10"/>
        <v>43.863636363636367</v>
      </c>
    </row>
    <row r="662" spans="1:7" hidden="1" x14ac:dyDescent="0.3">
      <c r="A662" t="s">
        <v>843</v>
      </c>
      <c r="B662" t="s">
        <v>1512</v>
      </c>
      <c r="C662" s="20">
        <v>50520060</v>
      </c>
      <c r="D662" t="s">
        <v>1513</v>
      </c>
      <c r="E662" s="19">
        <f>VLOOKUP(C662,'[2]Instappers Syntus'!$B$2:$F$1794,5,FALSE)</f>
        <v>43.636363636363633</v>
      </c>
      <c r="F662" s="19">
        <v>0</v>
      </c>
      <c r="G662" s="19">
        <f t="shared" si="10"/>
        <v>43.636363636363633</v>
      </c>
    </row>
    <row r="663" spans="1:7" hidden="1" x14ac:dyDescent="0.3">
      <c r="A663" t="s">
        <v>843</v>
      </c>
      <c r="B663" t="s">
        <v>3723</v>
      </c>
      <c r="C663" s="20">
        <v>51220920</v>
      </c>
      <c r="D663" t="s">
        <v>3722</v>
      </c>
      <c r="E663" s="19">
        <v>0</v>
      </c>
      <c r="F663" s="19">
        <f>VLOOKUP(C663,'[2]instappers U-OV'!$A$4:$G$1453,7,FALSE)</f>
        <v>43.454545454545453</v>
      </c>
      <c r="G663" s="19">
        <f t="shared" si="10"/>
        <v>43.454545454545453</v>
      </c>
    </row>
    <row r="664" spans="1:7" hidden="1" x14ac:dyDescent="0.3">
      <c r="A664" t="s">
        <v>843</v>
      </c>
      <c r="B664" t="s">
        <v>2760</v>
      </c>
      <c r="C664" s="20">
        <v>51110450</v>
      </c>
      <c r="D664" t="s">
        <v>2761</v>
      </c>
      <c r="E664" s="19">
        <f>VLOOKUP(C664,'[2]Instappers Syntus'!$B$2:$F$1794,5,FALSE)</f>
        <v>15.863636363636363</v>
      </c>
      <c r="F664" s="19">
        <f>VLOOKUP(C664,'[2]instappers U-OV'!$A$4:$G$1453,7,FALSE)</f>
        <v>27.5</v>
      </c>
      <c r="G664" s="19">
        <f t="shared" si="10"/>
        <v>43.36363636363636</v>
      </c>
    </row>
    <row r="665" spans="1:7" hidden="1" x14ac:dyDescent="0.3">
      <c r="A665" t="s">
        <v>843</v>
      </c>
      <c r="B665" t="s">
        <v>2297</v>
      </c>
      <c r="C665" s="20">
        <v>58542340</v>
      </c>
      <c r="D665" t="s">
        <v>2296</v>
      </c>
      <c r="E665" s="19">
        <f>VLOOKUP(C665,'[2]Instappers Syntus'!$B$2:$F$1794,5,FALSE)</f>
        <v>43.136363636363633</v>
      </c>
      <c r="F665" s="19">
        <v>0</v>
      </c>
      <c r="G665" s="19">
        <f t="shared" si="10"/>
        <v>43.136363636363633</v>
      </c>
    </row>
    <row r="666" spans="1:7" hidden="1" x14ac:dyDescent="0.3">
      <c r="A666" t="s">
        <v>843</v>
      </c>
      <c r="B666" t="s">
        <v>1303</v>
      </c>
      <c r="C666" s="20">
        <v>50421870</v>
      </c>
      <c r="D666" t="s">
        <v>1304</v>
      </c>
      <c r="E666" s="19">
        <f>VLOOKUP(C666,'[2]Instappers Syntus'!$B$2:$F$1794,5,FALSE)</f>
        <v>42.909090909090907</v>
      </c>
      <c r="F666" s="19">
        <v>0</v>
      </c>
      <c r="G666" s="19">
        <f t="shared" si="10"/>
        <v>42.909090909090907</v>
      </c>
    </row>
    <row r="667" spans="1:7" hidden="1" x14ac:dyDescent="0.3">
      <c r="A667" t="s">
        <v>843</v>
      </c>
      <c r="B667" t="s">
        <v>1313</v>
      </c>
      <c r="C667" s="20">
        <v>50421950</v>
      </c>
      <c r="D667" t="s">
        <v>1314</v>
      </c>
      <c r="E667" s="19">
        <f>VLOOKUP(C667,'[2]Instappers Syntus'!$B$2:$F$1794,5,FALSE)</f>
        <v>42.863636363636367</v>
      </c>
      <c r="F667" s="19">
        <v>0</v>
      </c>
      <c r="G667" s="19">
        <f t="shared" si="10"/>
        <v>42.863636363636367</v>
      </c>
    </row>
    <row r="668" spans="1:7" hidden="1" x14ac:dyDescent="0.3">
      <c r="A668" t="s">
        <v>843</v>
      </c>
      <c r="B668" t="s">
        <v>3736</v>
      </c>
      <c r="C668" s="20">
        <v>59151290</v>
      </c>
      <c r="D668" t="s">
        <v>3737</v>
      </c>
      <c r="E668" s="19">
        <v>0</v>
      </c>
      <c r="F668" s="19">
        <f>VLOOKUP(C668,'[2]instappers U-OV'!$A$4:$G$1453,7,FALSE)</f>
        <v>42.81818181818182</v>
      </c>
      <c r="G668" s="19">
        <f t="shared" si="10"/>
        <v>42.81818181818182</v>
      </c>
    </row>
    <row r="669" spans="1:7" hidden="1" x14ac:dyDescent="0.3">
      <c r="A669" t="s">
        <v>843</v>
      </c>
      <c r="B669" t="s">
        <v>200</v>
      </c>
      <c r="C669" s="20">
        <v>59350040</v>
      </c>
      <c r="D669" t="s">
        <v>201</v>
      </c>
      <c r="E669" s="19">
        <f>VLOOKUP(C669,'[2]Instappers Syntus'!$B$2:$F$1794,5,FALSE)</f>
        <v>42.636363636363633</v>
      </c>
      <c r="F669" s="19">
        <v>0</v>
      </c>
      <c r="G669" s="19">
        <f t="shared" si="10"/>
        <v>42.636363636363633</v>
      </c>
    </row>
    <row r="670" spans="1:7" hidden="1" x14ac:dyDescent="0.3">
      <c r="A670" t="s">
        <v>843</v>
      </c>
      <c r="B670" t="s">
        <v>2954</v>
      </c>
      <c r="C670" s="20">
        <v>50007470</v>
      </c>
      <c r="D670" t="s">
        <v>2955</v>
      </c>
      <c r="E670" s="19">
        <v>0</v>
      </c>
      <c r="F670" s="19">
        <f>VLOOKUP(C670,'[2]instappers U-OV'!$A$4:$G$1453,7,FALSE)</f>
        <v>42.545454545454547</v>
      </c>
      <c r="G670" s="19">
        <f t="shared" si="10"/>
        <v>42.545454545454547</v>
      </c>
    </row>
    <row r="671" spans="1:7" hidden="1" x14ac:dyDescent="0.3">
      <c r="A671" t="s">
        <v>843</v>
      </c>
      <c r="B671" t="s">
        <v>3483</v>
      </c>
      <c r="C671" s="20">
        <v>59150250</v>
      </c>
      <c r="D671" t="s">
        <v>3484</v>
      </c>
      <c r="E671" s="19">
        <v>0</v>
      </c>
      <c r="F671" s="19">
        <f>VLOOKUP(C671,'[2]instappers U-OV'!$A$4:$G$1453,7,FALSE)</f>
        <v>42.454545454545453</v>
      </c>
      <c r="G671" s="19">
        <f t="shared" si="10"/>
        <v>42.454545454545453</v>
      </c>
    </row>
    <row r="672" spans="1:7" hidden="1" x14ac:dyDescent="0.3">
      <c r="A672" t="s">
        <v>843</v>
      </c>
      <c r="B672" t="s">
        <v>4213</v>
      </c>
      <c r="C672" s="20">
        <v>50291000</v>
      </c>
      <c r="D672" t="s">
        <v>4214</v>
      </c>
      <c r="E672" s="19">
        <v>0</v>
      </c>
      <c r="F672" s="19">
        <f>VLOOKUP(C672,'[2]instappers U-OV'!$A$4:$G$1453,7,FALSE)</f>
        <v>42.363636363636367</v>
      </c>
      <c r="G672" s="19">
        <f t="shared" si="10"/>
        <v>42.363636363636367</v>
      </c>
    </row>
    <row r="673" spans="1:7" hidden="1" x14ac:dyDescent="0.3">
      <c r="A673" t="s">
        <v>843</v>
      </c>
      <c r="B673" t="s">
        <v>1606</v>
      </c>
      <c r="C673" s="20">
        <v>50521090</v>
      </c>
      <c r="D673" t="s">
        <v>1605</v>
      </c>
      <c r="E673" s="19">
        <f>VLOOKUP(C673,'[2]Instappers Syntus'!$B$2:$F$1794,5,FALSE)</f>
        <v>42.136363636363633</v>
      </c>
      <c r="F673" s="19">
        <v>0</v>
      </c>
      <c r="G673" s="19">
        <f t="shared" si="10"/>
        <v>42.136363636363633</v>
      </c>
    </row>
    <row r="674" spans="1:7" hidden="1" x14ac:dyDescent="0.3">
      <c r="A674" t="s">
        <v>843</v>
      </c>
      <c r="B674" t="s">
        <v>2670</v>
      </c>
      <c r="C674" s="20">
        <v>51220180</v>
      </c>
      <c r="D674" t="s">
        <v>2671</v>
      </c>
      <c r="E674" s="19">
        <v>0</v>
      </c>
      <c r="F674" s="19">
        <f>VLOOKUP(C674,'[2]instappers U-OV'!$A$4:$G$1453,7,FALSE)</f>
        <v>41.909090909090907</v>
      </c>
      <c r="G674" s="19">
        <f t="shared" si="10"/>
        <v>41.909090909090907</v>
      </c>
    </row>
    <row r="675" spans="1:7" hidden="1" x14ac:dyDescent="0.3">
      <c r="A675" t="s">
        <v>843</v>
      </c>
      <c r="B675" t="s">
        <v>3581</v>
      </c>
      <c r="C675" s="20">
        <v>51341570</v>
      </c>
      <c r="D675" t="s">
        <v>3582</v>
      </c>
      <c r="E675" s="19">
        <v>0</v>
      </c>
      <c r="F675" s="19">
        <f>VLOOKUP(C675,'[2]instappers U-OV'!$A$4:$G$1453,7,FALSE)</f>
        <v>41.454545454545453</v>
      </c>
      <c r="G675" s="19">
        <f t="shared" si="10"/>
        <v>41.454545454545453</v>
      </c>
    </row>
    <row r="676" spans="1:7" hidden="1" x14ac:dyDescent="0.3">
      <c r="A676" t="s">
        <v>843</v>
      </c>
      <c r="B676" t="s">
        <v>4529</v>
      </c>
      <c r="C676" s="20">
        <v>50000220</v>
      </c>
      <c r="D676" t="s">
        <v>4530</v>
      </c>
      <c r="E676" s="19">
        <v>0</v>
      </c>
      <c r="F676" s="19">
        <f>VLOOKUP(C676,'[2]instappers U-OV'!$A$4:$G$1453,7,FALSE)</f>
        <v>41.272727272727273</v>
      </c>
      <c r="G676" s="19">
        <f t="shared" si="10"/>
        <v>41.272727272727273</v>
      </c>
    </row>
    <row r="677" spans="1:7" hidden="1" x14ac:dyDescent="0.3">
      <c r="A677" t="s">
        <v>843</v>
      </c>
      <c r="B677" t="s">
        <v>1518</v>
      </c>
      <c r="C677" s="20">
        <v>50520100</v>
      </c>
      <c r="D677" t="s">
        <v>1510</v>
      </c>
      <c r="E677" s="19">
        <f>VLOOKUP(C677,'[2]Instappers Syntus'!$B$2:$F$1794,5,FALSE)</f>
        <v>41.227272727272727</v>
      </c>
      <c r="F677" s="19">
        <v>0</v>
      </c>
      <c r="G677" s="19">
        <f t="shared" si="10"/>
        <v>41.227272727272727</v>
      </c>
    </row>
    <row r="678" spans="1:7" hidden="1" x14ac:dyDescent="0.3">
      <c r="A678" t="s">
        <v>843</v>
      </c>
      <c r="B678" t="s">
        <v>1792</v>
      </c>
      <c r="C678" s="20">
        <v>51300020</v>
      </c>
      <c r="D678" t="s">
        <v>1793</v>
      </c>
      <c r="E678" s="19">
        <f>VLOOKUP(C678,'[2]Instappers Syntus'!$B$2:$F$1794,5,FALSE)</f>
        <v>41.227272727272727</v>
      </c>
      <c r="F678" s="19">
        <v>0</v>
      </c>
      <c r="G678" s="19">
        <f t="shared" si="10"/>
        <v>41.227272727272727</v>
      </c>
    </row>
    <row r="679" spans="1:7" hidden="1" x14ac:dyDescent="0.3">
      <c r="A679" t="s">
        <v>843</v>
      </c>
      <c r="B679" t="s">
        <v>1119</v>
      </c>
      <c r="C679" s="20">
        <v>50420020</v>
      </c>
      <c r="D679" t="s">
        <v>1120</v>
      </c>
      <c r="E679" s="19">
        <f>VLOOKUP(C679,'[2]Instappers Syntus'!$B$2:$F$1794,5,FALSE)</f>
        <v>41.090909090909093</v>
      </c>
      <c r="F679" s="19">
        <v>0</v>
      </c>
      <c r="G679" s="19">
        <f t="shared" si="10"/>
        <v>41.090909090909093</v>
      </c>
    </row>
    <row r="680" spans="1:7" hidden="1" x14ac:dyDescent="0.3">
      <c r="A680" t="s">
        <v>843</v>
      </c>
      <c r="B680" t="s">
        <v>2888</v>
      </c>
      <c r="C680" s="20">
        <v>50200560</v>
      </c>
      <c r="D680" t="s">
        <v>2887</v>
      </c>
      <c r="E680" s="19">
        <v>0</v>
      </c>
      <c r="F680" s="19">
        <f>VLOOKUP(C680,'[2]instappers U-OV'!$A$4:$G$1453,7,FALSE)</f>
        <v>41.090909090909093</v>
      </c>
      <c r="G680" s="19">
        <f t="shared" si="10"/>
        <v>41.090909090909093</v>
      </c>
    </row>
    <row r="681" spans="1:7" hidden="1" x14ac:dyDescent="0.3">
      <c r="A681" t="s">
        <v>843</v>
      </c>
      <c r="B681" t="s">
        <v>171</v>
      </c>
      <c r="C681" s="20">
        <v>50600230</v>
      </c>
      <c r="D681" t="s">
        <v>103</v>
      </c>
      <c r="E681" s="19">
        <f>VLOOKUP(C681,'[2]Instappers Syntus'!$B$2:$F$1794,5,FALSE)</f>
        <v>41</v>
      </c>
      <c r="F681" s="19">
        <v>0</v>
      </c>
      <c r="G681" s="19">
        <f t="shared" si="10"/>
        <v>41</v>
      </c>
    </row>
    <row r="682" spans="1:7" hidden="1" x14ac:dyDescent="0.3">
      <c r="A682" t="s">
        <v>843</v>
      </c>
      <c r="B682" t="s">
        <v>2790</v>
      </c>
      <c r="C682" s="20">
        <v>50006510</v>
      </c>
      <c r="D682" t="s">
        <v>2791</v>
      </c>
      <c r="E682" s="19">
        <v>0</v>
      </c>
      <c r="F682" s="19">
        <f>VLOOKUP(C682,'[2]instappers U-OV'!$A$4:$G$1453,7,FALSE)</f>
        <v>40.909090909090907</v>
      </c>
      <c r="G682" s="19">
        <f t="shared" si="10"/>
        <v>40.909090909090907</v>
      </c>
    </row>
    <row r="683" spans="1:7" hidden="1" x14ac:dyDescent="0.3">
      <c r="A683" t="s">
        <v>843</v>
      </c>
      <c r="B683" t="s">
        <v>3271</v>
      </c>
      <c r="C683" s="20">
        <v>50200370</v>
      </c>
      <c r="D683" t="s">
        <v>3270</v>
      </c>
      <c r="E683" s="19">
        <f>VLOOKUP(C683,'[2]Instappers Syntus'!$B$2:$F$1794,5,FALSE)</f>
        <v>30.136363636363637</v>
      </c>
      <c r="F683" s="19">
        <f>VLOOKUP(C683,'[2]instappers U-OV'!$A$4:$G$1453,7,FALSE)</f>
        <v>10.772727272727273</v>
      </c>
      <c r="G683" s="19">
        <f t="shared" si="10"/>
        <v>40.909090909090907</v>
      </c>
    </row>
    <row r="684" spans="1:7" hidden="1" x14ac:dyDescent="0.3">
      <c r="A684" t="s">
        <v>843</v>
      </c>
      <c r="B684" t="s">
        <v>2799</v>
      </c>
      <c r="C684" s="20">
        <v>59350060</v>
      </c>
      <c r="D684" t="s">
        <v>2800</v>
      </c>
      <c r="E684" s="19">
        <f>VLOOKUP(C684,'[2]Instappers Syntus'!$B$2:$F$1794,5,FALSE)</f>
        <v>40.81818181818182</v>
      </c>
      <c r="F684" s="19">
        <v>0</v>
      </c>
      <c r="G684" s="19">
        <f t="shared" si="10"/>
        <v>40.81818181818182</v>
      </c>
    </row>
    <row r="685" spans="1:7" hidden="1" x14ac:dyDescent="0.3">
      <c r="A685" t="s">
        <v>843</v>
      </c>
      <c r="B685" t="s">
        <v>3228</v>
      </c>
      <c r="C685" s="20">
        <v>50200931</v>
      </c>
      <c r="D685" t="s">
        <v>3227</v>
      </c>
      <c r="E685" s="19">
        <f>VLOOKUP(C685,'[2]Instappers Syntus'!$B$2:$F$1794,5,FALSE)</f>
        <v>23.636363636363637</v>
      </c>
      <c r="F685" s="19">
        <f>VLOOKUP(C685,'[2]instappers U-OV'!$A$4:$G$1453,7,FALSE)</f>
        <v>17.181818181818183</v>
      </c>
      <c r="G685" s="19">
        <f t="shared" si="10"/>
        <v>40.81818181818182</v>
      </c>
    </row>
    <row r="686" spans="1:7" hidden="1" x14ac:dyDescent="0.3">
      <c r="A686" t="s">
        <v>843</v>
      </c>
      <c r="B686" t="s">
        <v>1749</v>
      </c>
      <c r="C686" s="20">
        <v>50720070</v>
      </c>
      <c r="D686" t="s">
        <v>1750</v>
      </c>
      <c r="E686" s="19">
        <f>VLOOKUP(C686,'[2]Instappers Syntus'!$B$2:$F$1794,5,FALSE)</f>
        <v>40.5</v>
      </c>
      <c r="F686" s="19">
        <v>0</v>
      </c>
      <c r="G686" s="19">
        <f t="shared" si="10"/>
        <v>40.5</v>
      </c>
    </row>
    <row r="687" spans="1:7" hidden="1" x14ac:dyDescent="0.3">
      <c r="A687" t="s">
        <v>843</v>
      </c>
      <c r="B687" t="s">
        <v>4520</v>
      </c>
      <c r="C687" s="20">
        <v>51200160</v>
      </c>
      <c r="D687" t="s">
        <v>4519</v>
      </c>
      <c r="E687" s="19">
        <f>VLOOKUP(C687,'[2]Instappers Syntus'!$B$2:$F$1794,5,FALSE)</f>
        <v>23.09090909090909</v>
      </c>
      <c r="F687" s="19">
        <f>VLOOKUP(C687,'[2]instappers U-OV'!$A$4:$G$1453,7,FALSE)</f>
        <v>17.363636363636363</v>
      </c>
      <c r="G687" s="19">
        <f t="shared" si="10"/>
        <v>40.454545454545453</v>
      </c>
    </row>
    <row r="688" spans="1:7" hidden="1" x14ac:dyDescent="0.3">
      <c r="A688" t="s">
        <v>843</v>
      </c>
      <c r="B688" t="s">
        <v>2477</v>
      </c>
      <c r="C688" s="20">
        <v>59520720</v>
      </c>
      <c r="D688" t="s">
        <v>2420</v>
      </c>
      <c r="E688" s="19">
        <f>VLOOKUP(C688,'[2]Instappers Syntus'!$B$2:$F$1794,5,FALSE)</f>
        <v>40.31818181818182</v>
      </c>
      <c r="F688" s="19">
        <v>0</v>
      </c>
      <c r="G688" s="19">
        <f t="shared" si="10"/>
        <v>40.31818181818182</v>
      </c>
    </row>
    <row r="689" spans="1:7" hidden="1" x14ac:dyDescent="0.3">
      <c r="A689" t="s">
        <v>843</v>
      </c>
      <c r="B689" t="s">
        <v>1241</v>
      </c>
      <c r="C689" s="20">
        <v>50421240</v>
      </c>
      <c r="D689" t="s">
        <v>1240</v>
      </c>
      <c r="E689" s="19">
        <f>VLOOKUP(C689,'[2]Instappers Syntus'!$B$2:$F$1794,5,FALSE)</f>
        <v>40.136363636363633</v>
      </c>
      <c r="F689" s="19">
        <v>0</v>
      </c>
      <c r="G689" s="19">
        <f t="shared" si="10"/>
        <v>40.136363636363633</v>
      </c>
    </row>
    <row r="690" spans="1:7" hidden="1" x14ac:dyDescent="0.3">
      <c r="A690" t="s">
        <v>843</v>
      </c>
      <c r="B690" t="s">
        <v>3041</v>
      </c>
      <c r="C690" s="20">
        <v>59151360</v>
      </c>
      <c r="D690" t="s">
        <v>3040</v>
      </c>
      <c r="E690" s="19">
        <v>0</v>
      </c>
      <c r="F690" s="19">
        <f>VLOOKUP(C690,'[2]instappers U-OV'!$A$4:$G$1453,7,FALSE)</f>
        <v>39.954545454545453</v>
      </c>
      <c r="G690" s="19">
        <f t="shared" si="10"/>
        <v>39.954545454545453</v>
      </c>
    </row>
    <row r="691" spans="1:7" hidden="1" x14ac:dyDescent="0.3">
      <c r="A691" t="s">
        <v>843</v>
      </c>
      <c r="B691" t="s">
        <v>2269</v>
      </c>
      <c r="C691" s="20">
        <v>58542070</v>
      </c>
      <c r="D691" t="s">
        <v>2268</v>
      </c>
      <c r="E691" s="19">
        <f>VLOOKUP(C691,'[2]Instappers Syntus'!$B$2:$F$1794,5,FALSE)</f>
        <v>39.909090909090907</v>
      </c>
      <c r="F691" s="19">
        <v>0</v>
      </c>
      <c r="G691" s="19">
        <f t="shared" si="10"/>
        <v>39.909090909090907</v>
      </c>
    </row>
    <row r="692" spans="1:7" hidden="1" x14ac:dyDescent="0.3">
      <c r="A692" t="s">
        <v>843</v>
      </c>
      <c r="B692" t="s">
        <v>1086</v>
      </c>
      <c r="C692" s="20">
        <v>50400100</v>
      </c>
      <c r="D692" t="s">
        <v>1087</v>
      </c>
      <c r="E692" s="19">
        <f>VLOOKUP(C692,'[2]Instappers Syntus'!$B$2:$F$1794,5,FALSE)</f>
        <v>33.954545454545453</v>
      </c>
      <c r="F692" s="19">
        <f>VLOOKUP(C692,'[2]instappers U-OV'!$A$4:$G$1453,7,FALSE)</f>
        <v>5.8181818181818183</v>
      </c>
      <c r="G692" s="19">
        <f t="shared" si="10"/>
        <v>39.772727272727273</v>
      </c>
    </row>
    <row r="693" spans="1:7" hidden="1" x14ac:dyDescent="0.3">
      <c r="A693" t="s">
        <v>843</v>
      </c>
      <c r="B693" t="s">
        <v>3394</v>
      </c>
      <c r="C693" s="20">
        <v>59150520</v>
      </c>
      <c r="D693" t="s">
        <v>3395</v>
      </c>
      <c r="E693" s="19">
        <v>0</v>
      </c>
      <c r="F693" s="19">
        <f>VLOOKUP(C693,'[2]instappers U-OV'!$A$4:$G$1453,7,FALSE)</f>
        <v>39.772727272727273</v>
      </c>
      <c r="G693" s="19">
        <f t="shared" si="10"/>
        <v>39.772727272727273</v>
      </c>
    </row>
    <row r="694" spans="1:7" hidden="1" x14ac:dyDescent="0.3">
      <c r="A694" t="s">
        <v>843</v>
      </c>
      <c r="B694" t="s">
        <v>2424</v>
      </c>
      <c r="C694" s="20">
        <v>59520220</v>
      </c>
      <c r="D694" t="s">
        <v>2423</v>
      </c>
      <c r="E694" s="19">
        <f>VLOOKUP(C694,'[2]Instappers Syntus'!$B$2:$F$1794,5,FALSE)</f>
        <v>39.727272727272727</v>
      </c>
      <c r="F694" s="19">
        <v>0</v>
      </c>
      <c r="G694" s="19">
        <f t="shared" si="10"/>
        <v>39.727272727272727</v>
      </c>
    </row>
    <row r="695" spans="1:7" hidden="1" x14ac:dyDescent="0.3">
      <c r="A695" t="s">
        <v>843</v>
      </c>
      <c r="B695" t="s">
        <v>4793</v>
      </c>
      <c r="C695">
        <v>50524010</v>
      </c>
      <c r="D695" t="s">
        <v>4794</v>
      </c>
      <c r="E695" s="19">
        <f>VLOOKUP(C695,'[2]Instappers Syntus'!$B$2:$F$1794,5,FALSE)</f>
        <v>39.545454545454547</v>
      </c>
      <c r="F695" s="19">
        <v>0</v>
      </c>
      <c r="G695" s="19">
        <f t="shared" si="10"/>
        <v>39.545454545454547</v>
      </c>
    </row>
    <row r="696" spans="1:7" hidden="1" x14ac:dyDescent="0.3">
      <c r="A696" t="s">
        <v>843</v>
      </c>
      <c r="B696" t="s">
        <v>4080</v>
      </c>
      <c r="C696" s="20">
        <v>50007430</v>
      </c>
      <c r="D696" t="s">
        <v>4081</v>
      </c>
      <c r="E696" s="19">
        <v>0</v>
      </c>
      <c r="F696" s="19">
        <f>VLOOKUP(C696,'[2]instappers U-OV'!$A$4:$G$1453,7,FALSE)</f>
        <v>39.363636363636367</v>
      </c>
      <c r="G696" s="19">
        <f t="shared" si="10"/>
        <v>39.363636363636367</v>
      </c>
    </row>
    <row r="697" spans="1:7" hidden="1" x14ac:dyDescent="0.3">
      <c r="A697" t="s">
        <v>843</v>
      </c>
      <c r="B697" t="s">
        <v>3275</v>
      </c>
      <c r="C697" s="20">
        <v>50100810</v>
      </c>
      <c r="D697" t="s">
        <v>3273</v>
      </c>
      <c r="E697" s="19">
        <v>0</v>
      </c>
      <c r="F697" s="19">
        <f>VLOOKUP(C697,'[2]instappers U-OV'!$A$4:$G$1453,7,FALSE)</f>
        <v>39.227272727272727</v>
      </c>
      <c r="G697" s="19">
        <f t="shared" si="10"/>
        <v>39.227272727272727</v>
      </c>
    </row>
    <row r="698" spans="1:7" hidden="1" x14ac:dyDescent="0.3">
      <c r="A698" t="s">
        <v>843</v>
      </c>
      <c r="B698" t="s">
        <v>2622</v>
      </c>
      <c r="C698" s="20">
        <v>50001860</v>
      </c>
      <c r="D698" t="s">
        <v>2621</v>
      </c>
      <c r="E698" s="19">
        <v>0</v>
      </c>
      <c r="F698" s="19">
        <f>VLOOKUP(C698,'[2]instappers U-OV'!$A$4:$G$1453,7,FALSE)</f>
        <v>39.136363636363633</v>
      </c>
      <c r="G698" s="19">
        <f t="shared" si="10"/>
        <v>39.136363636363633</v>
      </c>
    </row>
    <row r="699" spans="1:7" hidden="1" x14ac:dyDescent="0.3">
      <c r="A699" t="s">
        <v>843</v>
      </c>
      <c r="B699" t="s">
        <v>2661</v>
      </c>
      <c r="C699" s="20">
        <v>59150720</v>
      </c>
      <c r="D699" t="s">
        <v>2660</v>
      </c>
      <c r="E699" s="19">
        <v>0</v>
      </c>
      <c r="F699" s="19">
        <f>VLOOKUP(C699,'[2]instappers U-OV'!$A$4:$G$1453,7,FALSE)</f>
        <v>39.136363636363633</v>
      </c>
      <c r="G699" s="19">
        <f t="shared" si="10"/>
        <v>39.136363636363633</v>
      </c>
    </row>
    <row r="700" spans="1:7" hidden="1" x14ac:dyDescent="0.3">
      <c r="A700" t="s">
        <v>843</v>
      </c>
      <c r="B700" t="s">
        <v>1643</v>
      </c>
      <c r="C700" s="20">
        <v>50529110</v>
      </c>
      <c r="D700" t="s">
        <v>1642</v>
      </c>
      <c r="E700" s="19">
        <f>VLOOKUP(C700,'[2]Instappers Syntus'!$B$2:$F$1794,5,FALSE)</f>
        <v>39.090909090909093</v>
      </c>
      <c r="F700" s="19">
        <v>0</v>
      </c>
      <c r="G700" s="19">
        <f t="shared" si="10"/>
        <v>39.090909090909093</v>
      </c>
    </row>
    <row r="701" spans="1:7" hidden="1" x14ac:dyDescent="0.3">
      <c r="A701" t="s">
        <v>843</v>
      </c>
      <c r="B701" t="s">
        <v>174</v>
      </c>
      <c r="C701" s="20">
        <v>50100390</v>
      </c>
      <c r="D701" t="s">
        <v>131</v>
      </c>
      <c r="E701" s="19">
        <f>VLOOKUP(C701,'[2]Instappers Syntus'!$B$2:$F$1794,5,FALSE)</f>
        <v>18.90909090909091</v>
      </c>
      <c r="F701" s="19">
        <f>VLOOKUP(C701,'[2]instappers U-OV'!$A$4:$G$1453,7,FALSE)</f>
        <v>20.181818181818183</v>
      </c>
      <c r="G701" s="19">
        <f t="shared" si="10"/>
        <v>39.090909090909093</v>
      </c>
    </row>
    <row r="702" spans="1:7" hidden="1" x14ac:dyDescent="0.3">
      <c r="A702" t="s">
        <v>843</v>
      </c>
      <c r="B702" t="s">
        <v>3070</v>
      </c>
      <c r="C702" s="20">
        <v>50000400</v>
      </c>
      <c r="D702" t="s">
        <v>3069</v>
      </c>
      <c r="E702" s="19">
        <v>0</v>
      </c>
      <c r="F702" s="19">
        <f>VLOOKUP(C702,'[2]instappers U-OV'!$A$4:$G$1453,7,FALSE)</f>
        <v>38.863636363636367</v>
      </c>
      <c r="G702" s="19">
        <f t="shared" si="10"/>
        <v>38.863636363636367</v>
      </c>
    </row>
    <row r="703" spans="1:7" hidden="1" x14ac:dyDescent="0.3">
      <c r="A703" t="s">
        <v>843</v>
      </c>
      <c r="B703" t="s">
        <v>2786</v>
      </c>
      <c r="C703" s="20">
        <v>59152080</v>
      </c>
      <c r="D703" t="s">
        <v>2785</v>
      </c>
      <c r="E703" s="19">
        <v>0</v>
      </c>
      <c r="F703" s="19">
        <f>VLOOKUP(C703,'[2]instappers U-OV'!$A$4:$G$1453,7,FALSE)</f>
        <v>38.590909090909093</v>
      </c>
      <c r="G703" s="19">
        <f t="shared" si="10"/>
        <v>38.590909090909093</v>
      </c>
    </row>
    <row r="704" spans="1:7" hidden="1" x14ac:dyDescent="0.3">
      <c r="A704" t="s">
        <v>843</v>
      </c>
      <c r="B704" t="s">
        <v>4276</v>
      </c>
      <c r="C704" s="20">
        <v>59152060</v>
      </c>
      <c r="D704" t="s">
        <v>4275</v>
      </c>
      <c r="E704" s="19">
        <v>0</v>
      </c>
      <c r="F704" s="19">
        <f>VLOOKUP(C704,'[2]instappers U-OV'!$A$4:$G$1453,7,FALSE)</f>
        <v>38.545454545454547</v>
      </c>
      <c r="G704" s="19">
        <f t="shared" si="10"/>
        <v>38.545454545454547</v>
      </c>
    </row>
    <row r="705" spans="1:7" hidden="1" x14ac:dyDescent="0.3">
      <c r="A705" t="s">
        <v>843</v>
      </c>
      <c r="B705" t="s">
        <v>193</v>
      </c>
      <c r="C705" s="20">
        <v>51410100</v>
      </c>
      <c r="D705" t="s">
        <v>47</v>
      </c>
      <c r="E705" s="19">
        <f>VLOOKUP(C705,'[2]Instappers Syntus'!$B$2:$F$1794,5,FALSE)</f>
        <v>38.5</v>
      </c>
      <c r="F705" s="19">
        <v>0</v>
      </c>
      <c r="G705" s="19">
        <f t="shared" si="10"/>
        <v>38.5</v>
      </c>
    </row>
    <row r="706" spans="1:7" hidden="1" x14ac:dyDescent="0.3">
      <c r="A706" t="s">
        <v>843</v>
      </c>
      <c r="B706" t="s">
        <v>287</v>
      </c>
      <c r="C706" s="20">
        <v>50390060</v>
      </c>
      <c r="D706" t="s">
        <v>288</v>
      </c>
      <c r="E706" s="19">
        <v>0</v>
      </c>
      <c r="F706" s="19">
        <f>VLOOKUP(C706,'[2]instappers U-OV'!$A$4:$G$1453,7,FALSE)</f>
        <v>38.5</v>
      </c>
      <c r="G706" s="19">
        <f t="shared" ref="G706:G769" si="11">E706+F706</f>
        <v>38.5</v>
      </c>
    </row>
    <row r="707" spans="1:7" hidden="1" x14ac:dyDescent="0.3">
      <c r="A707" t="s">
        <v>843</v>
      </c>
      <c r="B707" t="s">
        <v>2475</v>
      </c>
      <c r="C707" s="20">
        <v>59520700</v>
      </c>
      <c r="D707" t="s">
        <v>2474</v>
      </c>
      <c r="E707" s="19">
        <f>VLOOKUP(C707,'[2]Instappers Syntus'!$B$2:$F$1794,5,FALSE)</f>
        <v>38.454545454545453</v>
      </c>
      <c r="F707" s="19">
        <v>0</v>
      </c>
      <c r="G707" s="19">
        <f t="shared" si="11"/>
        <v>38.454545454545453</v>
      </c>
    </row>
    <row r="708" spans="1:7" hidden="1" x14ac:dyDescent="0.3">
      <c r="A708" t="s">
        <v>843</v>
      </c>
      <c r="B708" t="s">
        <v>4250</v>
      </c>
      <c r="C708" s="20">
        <v>50006490</v>
      </c>
      <c r="D708" t="s">
        <v>4251</v>
      </c>
      <c r="E708" s="19">
        <v>0</v>
      </c>
      <c r="F708" s="19">
        <f>VLOOKUP(C708,'[2]instappers U-OV'!$A$4:$G$1453,7,FALSE)</f>
        <v>38.272727272727273</v>
      </c>
      <c r="G708" s="19">
        <f t="shared" si="11"/>
        <v>38.272727272727273</v>
      </c>
    </row>
    <row r="709" spans="1:7" hidden="1" x14ac:dyDescent="0.3">
      <c r="A709" t="s">
        <v>843</v>
      </c>
      <c r="B709" t="s">
        <v>189</v>
      </c>
      <c r="C709" s="20">
        <v>50800050</v>
      </c>
      <c r="D709" t="s">
        <v>190</v>
      </c>
      <c r="E709" s="19">
        <f>VLOOKUP(C709,'[2]Instappers Syntus'!$B$2:$F$1794,5,FALSE)</f>
        <v>38.045454545454547</v>
      </c>
      <c r="F709" s="19">
        <v>0</v>
      </c>
      <c r="G709" s="19">
        <f t="shared" si="11"/>
        <v>38.045454545454547</v>
      </c>
    </row>
    <row r="710" spans="1:7" x14ac:dyDescent="0.3">
      <c r="A710" t="s">
        <v>843</v>
      </c>
      <c r="B710" t="s">
        <v>4208</v>
      </c>
      <c r="C710" s="20">
        <v>59351000</v>
      </c>
      <c r="D710" t="s">
        <v>788</v>
      </c>
      <c r="E710" s="19">
        <f>VLOOKUP(C710,'[2]Instappers Syntus'!$B$2:$F$1794,5,FALSE)</f>
        <v>37.909090909090907</v>
      </c>
      <c r="F710" s="19">
        <v>0</v>
      </c>
      <c r="G710" s="19">
        <f t="shared" si="11"/>
        <v>37.909090909090907</v>
      </c>
    </row>
    <row r="711" spans="1:7" hidden="1" x14ac:dyDescent="0.3">
      <c r="A711" t="s">
        <v>843</v>
      </c>
      <c r="B711" t="s">
        <v>3018</v>
      </c>
      <c r="C711" s="20">
        <v>51111200</v>
      </c>
      <c r="D711" t="s">
        <v>3017</v>
      </c>
      <c r="E711" s="19">
        <v>0</v>
      </c>
      <c r="F711" s="19">
        <f>VLOOKUP(C711,'[2]instappers U-OV'!$A$4:$G$1453,7,FALSE)</f>
        <v>37.863636363636367</v>
      </c>
      <c r="G711" s="19">
        <f t="shared" si="11"/>
        <v>37.863636363636367</v>
      </c>
    </row>
    <row r="712" spans="1:7" hidden="1" x14ac:dyDescent="0.3">
      <c r="A712" t="s">
        <v>843</v>
      </c>
      <c r="B712" t="s">
        <v>1004</v>
      </c>
      <c r="C712" s="20">
        <v>40805028</v>
      </c>
      <c r="D712" t="s">
        <v>1003</v>
      </c>
      <c r="E712" s="19">
        <f>VLOOKUP(C712,'[2]Instappers Syntus'!$B$2:$F$1794,5,FALSE)</f>
        <v>37.68181818181818</v>
      </c>
      <c r="F712" s="19">
        <v>0</v>
      </c>
      <c r="G712" s="19">
        <f t="shared" si="11"/>
        <v>37.68181818181818</v>
      </c>
    </row>
    <row r="713" spans="1:7" hidden="1" x14ac:dyDescent="0.3">
      <c r="A713" t="s">
        <v>843</v>
      </c>
      <c r="B713" t="s">
        <v>2188</v>
      </c>
      <c r="C713" s="20">
        <v>57352090</v>
      </c>
      <c r="D713" t="s">
        <v>2186</v>
      </c>
      <c r="E713" s="19">
        <f>VLOOKUP(C713,'[2]Instappers Syntus'!$B$2:$F$1794,5,FALSE)</f>
        <v>37.68181818181818</v>
      </c>
      <c r="F713" s="19">
        <v>0</v>
      </c>
      <c r="G713" s="19">
        <f t="shared" si="11"/>
        <v>37.68181818181818</v>
      </c>
    </row>
    <row r="714" spans="1:7" hidden="1" x14ac:dyDescent="0.3">
      <c r="A714" t="s">
        <v>843</v>
      </c>
      <c r="B714" t="s">
        <v>1549</v>
      </c>
      <c r="C714" s="20">
        <v>50520320</v>
      </c>
      <c r="D714" t="s">
        <v>1550</v>
      </c>
      <c r="E714" s="19">
        <f>VLOOKUP(C714,'[2]Instappers Syntus'!$B$2:$F$1794,5,FALSE)</f>
        <v>37.454545454545453</v>
      </c>
      <c r="F714" s="19">
        <v>0</v>
      </c>
      <c r="G714" s="19">
        <f t="shared" si="11"/>
        <v>37.454545454545453</v>
      </c>
    </row>
    <row r="715" spans="1:7" hidden="1" x14ac:dyDescent="0.3">
      <c r="A715" t="s">
        <v>843</v>
      </c>
      <c r="B715" t="s">
        <v>4142</v>
      </c>
      <c r="C715" s="20">
        <v>50001340</v>
      </c>
      <c r="D715" t="s">
        <v>4141</v>
      </c>
      <c r="E715" s="19">
        <v>0</v>
      </c>
      <c r="F715" s="19">
        <f>VLOOKUP(C715,'[2]instappers U-OV'!$A$4:$G$1453,7,FALSE)</f>
        <v>37.363636363636367</v>
      </c>
      <c r="G715" s="19">
        <f t="shared" si="11"/>
        <v>37.363636363636367</v>
      </c>
    </row>
    <row r="716" spans="1:7" hidden="1" x14ac:dyDescent="0.3">
      <c r="A716" t="s">
        <v>843</v>
      </c>
      <c r="B716" t="s">
        <v>2178</v>
      </c>
      <c r="C716" s="20">
        <v>57352030</v>
      </c>
      <c r="D716" t="s">
        <v>111</v>
      </c>
      <c r="E716" s="19">
        <f>VLOOKUP(C716,'[2]Instappers Syntus'!$B$2:$F$1794,5,FALSE)</f>
        <v>37.18181818181818</v>
      </c>
      <c r="F716" s="19">
        <v>0</v>
      </c>
      <c r="G716" s="19">
        <f t="shared" si="11"/>
        <v>37.18181818181818</v>
      </c>
    </row>
    <row r="717" spans="1:7" hidden="1" x14ac:dyDescent="0.3">
      <c r="A717" t="s">
        <v>843</v>
      </c>
      <c r="B717" t="s">
        <v>2458</v>
      </c>
      <c r="C717" s="20">
        <v>59520570</v>
      </c>
      <c r="D717" t="s">
        <v>2459</v>
      </c>
      <c r="E717" s="19">
        <f>VLOOKUP(C717,'[2]Instappers Syntus'!$B$2:$F$1794,5,FALSE)</f>
        <v>37.136363636363633</v>
      </c>
      <c r="F717" s="19">
        <v>0</v>
      </c>
      <c r="G717" s="19">
        <f t="shared" si="11"/>
        <v>37.136363636363633</v>
      </c>
    </row>
    <row r="718" spans="1:7" hidden="1" x14ac:dyDescent="0.3">
      <c r="A718" t="s">
        <v>843</v>
      </c>
      <c r="B718" t="s">
        <v>881</v>
      </c>
      <c r="C718" s="20">
        <v>40800040</v>
      </c>
      <c r="D718" t="s">
        <v>882</v>
      </c>
      <c r="E718" s="19">
        <f>VLOOKUP(C718,'[2]Instappers Syntus'!$B$2:$F$1794,5,FALSE)</f>
        <v>36.863636363636367</v>
      </c>
      <c r="F718" s="19">
        <v>0</v>
      </c>
      <c r="G718" s="19">
        <f t="shared" si="11"/>
        <v>36.863636363636367</v>
      </c>
    </row>
    <row r="719" spans="1:7" hidden="1" x14ac:dyDescent="0.3">
      <c r="A719" t="s">
        <v>843</v>
      </c>
      <c r="B719" t="s">
        <v>1275</v>
      </c>
      <c r="C719" s="20">
        <v>50421540</v>
      </c>
      <c r="D719" t="s">
        <v>1276</v>
      </c>
      <c r="E719" s="19">
        <f>VLOOKUP(C719,'[2]Instappers Syntus'!$B$2:$F$1794,5,FALSE)</f>
        <v>36.772727272727273</v>
      </c>
      <c r="F719" s="19">
        <v>0</v>
      </c>
      <c r="G719" s="19">
        <f t="shared" si="11"/>
        <v>36.772727272727273</v>
      </c>
    </row>
    <row r="720" spans="1:7" hidden="1" x14ac:dyDescent="0.3">
      <c r="A720" t="s">
        <v>843</v>
      </c>
      <c r="B720" t="s">
        <v>206</v>
      </c>
      <c r="C720" s="20">
        <v>51610060</v>
      </c>
      <c r="D720" t="s">
        <v>79</v>
      </c>
      <c r="E720" s="19">
        <f>VLOOKUP(C720,'[2]Instappers Syntus'!$B$2:$F$1794,5,FALSE)</f>
        <v>36.727272727272727</v>
      </c>
      <c r="F720" s="19">
        <v>0</v>
      </c>
      <c r="G720" s="19">
        <f t="shared" si="11"/>
        <v>36.727272727272727</v>
      </c>
    </row>
    <row r="721" spans="1:7" hidden="1" x14ac:dyDescent="0.3">
      <c r="A721" t="s">
        <v>843</v>
      </c>
      <c r="B721" t="s">
        <v>3546</v>
      </c>
      <c r="C721" s="20">
        <v>50200421</v>
      </c>
      <c r="D721" t="s">
        <v>3545</v>
      </c>
      <c r="E721" s="19">
        <v>0</v>
      </c>
      <c r="F721" s="19">
        <f>VLOOKUP(C721,'[2]instappers U-OV'!$A$4:$G$1453,7,FALSE)</f>
        <v>36.727272727272727</v>
      </c>
      <c r="G721" s="19">
        <f t="shared" si="11"/>
        <v>36.727272727272727</v>
      </c>
    </row>
    <row r="722" spans="1:7" hidden="1" x14ac:dyDescent="0.3">
      <c r="A722" t="s">
        <v>843</v>
      </c>
      <c r="B722" t="s">
        <v>3726</v>
      </c>
      <c r="C722" s="20">
        <v>51111560</v>
      </c>
      <c r="D722" t="s">
        <v>3725</v>
      </c>
      <c r="E722" s="19">
        <v>0</v>
      </c>
      <c r="F722" s="19">
        <f>VLOOKUP(C722,'[2]instappers U-OV'!$A$4:$G$1453,7,FALSE)</f>
        <v>36.68181818181818</v>
      </c>
      <c r="G722" s="19">
        <f t="shared" si="11"/>
        <v>36.68181818181818</v>
      </c>
    </row>
    <row r="723" spans="1:7" hidden="1" x14ac:dyDescent="0.3">
      <c r="A723" t="s">
        <v>843</v>
      </c>
      <c r="B723" t="s">
        <v>3042</v>
      </c>
      <c r="C723" s="20">
        <v>51220871</v>
      </c>
      <c r="D723" t="s">
        <v>3043</v>
      </c>
      <c r="E723" s="19">
        <v>0</v>
      </c>
      <c r="F723" s="19">
        <f>VLOOKUP(C723,'[2]instappers U-OV'!$A$4:$G$1453,7,FALSE)</f>
        <v>36.636363636363633</v>
      </c>
      <c r="G723" s="19">
        <f t="shared" si="11"/>
        <v>36.636363636363633</v>
      </c>
    </row>
    <row r="724" spans="1:7" hidden="1" x14ac:dyDescent="0.3">
      <c r="A724" t="s">
        <v>843</v>
      </c>
      <c r="B724" t="s">
        <v>4162</v>
      </c>
      <c r="C724" s="20">
        <v>59252007</v>
      </c>
      <c r="D724" t="s">
        <v>4163</v>
      </c>
      <c r="E724" s="19">
        <v>0</v>
      </c>
      <c r="F724" s="19">
        <f>VLOOKUP(C724,'[2]instappers U-OV'!$A$4:$G$1453,7,FALSE)</f>
        <v>36.590909090909093</v>
      </c>
      <c r="G724" s="19">
        <f t="shared" si="11"/>
        <v>36.590909090909093</v>
      </c>
    </row>
    <row r="725" spans="1:7" hidden="1" x14ac:dyDescent="0.3">
      <c r="A725" t="s">
        <v>843</v>
      </c>
      <c r="B725" t="s">
        <v>1798</v>
      </c>
      <c r="C725" s="20">
        <v>51300060</v>
      </c>
      <c r="D725" t="s">
        <v>1799</v>
      </c>
      <c r="E725" s="19">
        <f>VLOOKUP(C725,'[2]Instappers Syntus'!$B$2:$F$1794,5,FALSE)</f>
        <v>36.5</v>
      </c>
      <c r="F725" s="19">
        <v>0</v>
      </c>
      <c r="G725" s="19">
        <f t="shared" si="11"/>
        <v>36.5</v>
      </c>
    </row>
    <row r="726" spans="1:7" hidden="1" x14ac:dyDescent="0.3">
      <c r="A726" t="s">
        <v>843</v>
      </c>
      <c r="B726" t="s">
        <v>3397</v>
      </c>
      <c r="C726" s="20">
        <v>51112505</v>
      </c>
      <c r="D726" t="s">
        <v>3398</v>
      </c>
      <c r="E726" s="19">
        <v>0</v>
      </c>
      <c r="F726" s="19">
        <f>VLOOKUP(C726,'[2]instappers U-OV'!$A$4:$G$1453,7,FALSE)</f>
        <v>36.5</v>
      </c>
      <c r="G726" s="19">
        <f t="shared" si="11"/>
        <v>36.5</v>
      </c>
    </row>
    <row r="727" spans="1:7" hidden="1" x14ac:dyDescent="0.3">
      <c r="A727" t="s">
        <v>843</v>
      </c>
      <c r="B727" t="s">
        <v>4723</v>
      </c>
      <c r="C727" s="20">
        <v>51112250</v>
      </c>
      <c r="D727" t="s">
        <v>4724</v>
      </c>
      <c r="E727" s="19">
        <v>0</v>
      </c>
      <c r="F727" s="19">
        <f>VLOOKUP(C727,'[2]instappers U-OV'!$A$4:$G$1453,7,FALSE)</f>
        <v>36.5</v>
      </c>
      <c r="G727" s="19">
        <f t="shared" si="11"/>
        <v>36.5</v>
      </c>
    </row>
    <row r="728" spans="1:7" hidden="1" x14ac:dyDescent="0.3">
      <c r="A728" t="s">
        <v>843</v>
      </c>
      <c r="B728" t="s">
        <v>4130</v>
      </c>
      <c r="C728" s="20">
        <v>59150190</v>
      </c>
      <c r="D728" t="s">
        <v>4131</v>
      </c>
      <c r="E728" s="19">
        <v>0</v>
      </c>
      <c r="F728" s="19">
        <f>VLOOKUP(C728,'[2]instappers U-OV'!$A$4:$G$1453,7,FALSE)</f>
        <v>36.363636363636367</v>
      </c>
      <c r="G728" s="19">
        <f t="shared" si="11"/>
        <v>36.363636363636367</v>
      </c>
    </row>
    <row r="729" spans="1:7" hidden="1" x14ac:dyDescent="0.3">
      <c r="A729" t="s">
        <v>843</v>
      </c>
      <c r="B729" t="s">
        <v>4423</v>
      </c>
      <c r="C729" s="20">
        <v>59252009</v>
      </c>
      <c r="D729" t="s">
        <v>4424</v>
      </c>
      <c r="E729" s="19">
        <v>0</v>
      </c>
      <c r="F729" s="19">
        <f>VLOOKUP(C729,'[2]instappers U-OV'!$A$4:$G$1453,7,FALSE)</f>
        <v>36.363636363636367</v>
      </c>
      <c r="G729" s="19">
        <f t="shared" si="11"/>
        <v>36.363636363636367</v>
      </c>
    </row>
    <row r="730" spans="1:7" hidden="1" x14ac:dyDescent="0.3">
      <c r="A730" t="s">
        <v>843</v>
      </c>
      <c r="B730" t="s">
        <v>4492</v>
      </c>
      <c r="C730" s="20">
        <v>51340161</v>
      </c>
      <c r="D730" t="s">
        <v>4491</v>
      </c>
      <c r="E730" s="19">
        <v>0</v>
      </c>
      <c r="F730" s="19">
        <f>VLOOKUP(C730,'[2]instappers U-OV'!$A$4:$G$1453,7,FALSE)</f>
        <v>36.272727272727273</v>
      </c>
      <c r="G730" s="19">
        <f t="shared" si="11"/>
        <v>36.272727272727273</v>
      </c>
    </row>
    <row r="731" spans="1:7" hidden="1" x14ac:dyDescent="0.3">
      <c r="A731" t="s">
        <v>843</v>
      </c>
      <c r="B731" t="s">
        <v>2466</v>
      </c>
      <c r="C731" s="20">
        <v>59520620</v>
      </c>
      <c r="D731" t="s">
        <v>2465</v>
      </c>
      <c r="E731" s="19">
        <f>VLOOKUP(C731,'[2]Instappers Syntus'!$B$2:$F$1794,5,FALSE)</f>
        <v>36.227272727272727</v>
      </c>
      <c r="F731" s="19">
        <v>0</v>
      </c>
      <c r="G731" s="19">
        <f t="shared" si="11"/>
        <v>36.227272727272727</v>
      </c>
    </row>
    <row r="732" spans="1:7" hidden="1" x14ac:dyDescent="0.3">
      <c r="A732" t="s">
        <v>843</v>
      </c>
      <c r="B732" t="s">
        <v>3970</v>
      </c>
      <c r="C732" s="20">
        <v>50320010</v>
      </c>
      <c r="D732" t="s">
        <v>3969</v>
      </c>
      <c r="E732" s="19">
        <f>VLOOKUP(C732,'[2]Instappers Syntus'!$B$2:$F$1794,5,FALSE)</f>
        <v>17</v>
      </c>
      <c r="F732" s="19">
        <f>VLOOKUP(C732,'[2]instappers U-OV'!$A$4:$G$1453,7,FALSE)</f>
        <v>19.227272727272727</v>
      </c>
      <c r="G732" s="19">
        <f t="shared" si="11"/>
        <v>36.227272727272727</v>
      </c>
    </row>
    <row r="733" spans="1:7" hidden="1" x14ac:dyDescent="0.3">
      <c r="A733" t="s">
        <v>843</v>
      </c>
      <c r="B733" t="s">
        <v>4336</v>
      </c>
      <c r="C733" s="20">
        <v>59200250</v>
      </c>
      <c r="D733" t="s">
        <v>4335</v>
      </c>
      <c r="E733" s="19">
        <v>0</v>
      </c>
      <c r="F733" s="19">
        <f>VLOOKUP(C733,'[2]instappers U-OV'!$A$4:$G$1453,7,FALSE)</f>
        <v>36.227272727272727</v>
      </c>
      <c r="G733" s="19">
        <f t="shared" si="11"/>
        <v>36.227272727272727</v>
      </c>
    </row>
    <row r="734" spans="1:7" hidden="1" x14ac:dyDescent="0.3">
      <c r="A734" t="s">
        <v>843</v>
      </c>
      <c r="B734" t="s">
        <v>1157</v>
      </c>
      <c r="C734" s="20">
        <v>50420351</v>
      </c>
      <c r="D734" t="s">
        <v>1158</v>
      </c>
      <c r="E734" s="19">
        <f>VLOOKUP(C734,'[2]Instappers Syntus'!$B$2:$F$1794,5,FALSE)</f>
        <v>36.136363636363633</v>
      </c>
      <c r="F734" s="19">
        <v>0</v>
      </c>
      <c r="G734" s="19">
        <f t="shared" si="11"/>
        <v>36.136363636363633</v>
      </c>
    </row>
    <row r="735" spans="1:7" hidden="1" x14ac:dyDescent="0.3">
      <c r="A735" t="s">
        <v>843</v>
      </c>
      <c r="B735" t="s">
        <v>3193</v>
      </c>
      <c r="C735" s="20">
        <v>51221060</v>
      </c>
      <c r="D735" t="s">
        <v>3192</v>
      </c>
      <c r="E735" s="19">
        <v>0</v>
      </c>
      <c r="F735" s="19">
        <f>VLOOKUP(C735,'[2]instappers U-OV'!$A$4:$G$1453,7,FALSE)</f>
        <v>36.136363636363633</v>
      </c>
      <c r="G735" s="19">
        <f t="shared" si="11"/>
        <v>36.136363636363633</v>
      </c>
    </row>
    <row r="736" spans="1:7" hidden="1" x14ac:dyDescent="0.3">
      <c r="A736" t="s">
        <v>843</v>
      </c>
      <c r="B736" t="s">
        <v>4351</v>
      </c>
      <c r="C736" s="20">
        <v>50003315</v>
      </c>
      <c r="D736" t="s">
        <v>4352</v>
      </c>
      <c r="E736" s="19">
        <v>0</v>
      </c>
      <c r="F736" s="19">
        <f>VLOOKUP(C736,'[2]instappers U-OV'!$A$4:$G$1453,7,FALSE)</f>
        <v>36.045454545454547</v>
      </c>
      <c r="G736" s="19">
        <f t="shared" si="11"/>
        <v>36.045454545454547</v>
      </c>
    </row>
    <row r="737" spans="1:7" hidden="1" x14ac:dyDescent="0.3">
      <c r="A737" t="s">
        <v>843</v>
      </c>
      <c r="B737" t="s">
        <v>195</v>
      </c>
      <c r="C737" s="20">
        <v>50800230</v>
      </c>
      <c r="D737" t="s">
        <v>196</v>
      </c>
      <c r="E737" s="19">
        <f>VLOOKUP(C737,'[2]Instappers Syntus'!$B$2:$F$1794,5,FALSE)</f>
        <v>35.909090909090907</v>
      </c>
      <c r="F737" s="19">
        <v>0</v>
      </c>
      <c r="G737" s="19">
        <f t="shared" si="11"/>
        <v>35.909090909090907</v>
      </c>
    </row>
    <row r="738" spans="1:7" hidden="1" x14ac:dyDescent="0.3">
      <c r="A738" t="s">
        <v>843</v>
      </c>
      <c r="B738" t="s">
        <v>3390</v>
      </c>
      <c r="C738" s="19">
        <v>59150570</v>
      </c>
      <c r="D738" t="s">
        <v>3389</v>
      </c>
      <c r="E738" s="19">
        <f>VLOOKUP(C738,'[2]Instappers Syntus'!$B$2:$F$1794,5,FALSE)</f>
        <v>35.909090909090907</v>
      </c>
      <c r="F738" s="19">
        <v>0</v>
      </c>
      <c r="G738" s="19">
        <f t="shared" si="11"/>
        <v>35.909090909090907</v>
      </c>
    </row>
    <row r="739" spans="1:7" hidden="1" x14ac:dyDescent="0.3">
      <c r="A739" t="s">
        <v>843</v>
      </c>
      <c r="B739" t="s">
        <v>1432</v>
      </c>
      <c r="C739" s="20">
        <v>50450230</v>
      </c>
      <c r="D739" t="s">
        <v>1433</v>
      </c>
      <c r="E739" s="19">
        <f>VLOOKUP(C739,'[2]Instappers Syntus'!$B$2:$F$1794,5,FALSE)</f>
        <v>35.863636363636367</v>
      </c>
      <c r="F739" s="19">
        <v>0</v>
      </c>
      <c r="G739" s="19">
        <f t="shared" si="11"/>
        <v>35.863636363636367</v>
      </c>
    </row>
    <row r="740" spans="1:7" hidden="1" x14ac:dyDescent="0.3">
      <c r="A740" t="s">
        <v>843</v>
      </c>
      <c r="B740" t="s">
        <v>3968</v>
      </c>
      <c r="C740" s="20">
        <v>50201140</v>
      </c>
      <c r="D740" t="s">
        <v>3969</v>
      </c>
      <c r="E740" s="19">
        <f>VLOOKUP(C740,'[2]Instappers Syntus'!$B$2:$F$1794,5,FALSE)</f>
        <v>11.636363636363637</v>
      </c>
      <c r="F740" s="19">
        <f>VLOOKUP(C740,'[2]instappers U-OV'!$A$4:$G$1453,7,FALSE)</f>
        <v>24.045454545454547</v>
      </c>
      <c r="G740" s="19">
        <f t="shared" si="11"/>
        <v>35.681818181818187</v>
      </c>
    </row>
    <row r="741" spans="1:7" hidden="1" x14ac:dyDescent="0.3">
      <c r="A741" t="s">
        <v>843</v>
      </c>
      <c r="B741" t="s">
        <v>4044</v>
      </c>
      <c r="C741" s="20">
        <v>50001320</v>
      </c>
      <c r="D741" t="s">
        <v>4043</v>
      </c>
      <c r="E741" s="19">
        <v>0</v>
      </c>
      <c r="F741" s="19">
        <f>VLOOKUP(C741,'[2]instappers U-OV'!$A$4:$G$1453,7,FALSE)</f>
        <v>35.68181818181818</v>
      </c>
      <c r="G741" s="19">
        <f t="shared" si="11"/>
        <v>35.68181818181818</v>
      </c>
    </row>
    <row r="742" spans="1:7" hidden="1" x14ac:dyDescent="0.3">
      <c r="A742" t="s">
        <v>843</v>
      </c>
      <c r="B742" t="s">
        <v>1187</v>
      </c>
      <c r="C742" s="20">
        <v>50420750</v>
      </c>
      <c r="D742" t="s">
        <v>1188</v>
      </c>
      <c r="E742" s="19">
        <f>VLOOKUP(C742,'[2]Instappers Syntus'!$B$2:$F$1794,5,FALSE)</f>
        <v>35.545454545454547</v>
      </c>
      <c r="F742" s="19">
        <v>0</v>
      </c>
      <c r="G742" s="19">
        <f t="shared" si="11"/>
        <v>35.545454545454547</v>
      </c>
    </row>
    <row r="743" spans="1:7" hidden="1" x14ac:dyDescent="0.3">
      <c r="A743" t="s">
        <v>843</v>
      </c>
      <c r="B743" t="s">
        <v>3412</v>
      </c>
      <c r="C743" s="20">
        <v>59151760</v>
      </c>
      <c r="D743" t="s">
        <v>3411</v>
      </c>
      <c r="E743" s="19">
        <v>0</v>
      </c>
      <c r="F743" s="19">
        <f>VLOOKUP(C743,'[2]instappers U-OV'!$A$4:$G$1453,7,FALSE)</f>
        <v>35.545454545454547</v>
      </c>
      <c r="G743" s="19">
        <f t="shared" si="11"/>
        <v>35.545454545454547</v>
      </c>
    </row>
    <row r="744" spans="1:7" hidden="1" x14ac:dyDescent="0.3">
      <c r="A744" t="s">
        <v>843</v>
      </c>
      <c r="B744" t="s">
        <v>1854</v>
      </c>
      <c r="C744" s="20">
        <v>51400390</v>
      </c>
      <c r="D744" t="s">
        <v>1853</v>
      </c>
      <c r="E744" s="19">
        <f>VLOOKUP(C744,'[2]Instappers Syntus'!$B$2:$F$1794,5,FALSE)</f>
        <v>35.454545454545453</v>
      </c>
      <c r="F744" s="19">
        <v>0</v>
      </c>
      <c r="G744" s="19">
        <f t="shared" si="11"/>
        <v>35.454545454545453</v>
      </c>
    </row>
    <row r="745" spans="1:7" hidden="1" x14ac:dyDescent="0.3">
      <c r="A745" t="s">
        <v>843</v>
      </c>
      <c r="B745" t="s">
        <v>2339</v>
      </c>
      <c r="C745" s="20">
        <v>58552080</v>
      </c>
      <c r="D745" t="s">
        <v>76</v>
      </c>
      <c r="E745" s="19">
        <f>VLOOKUP(C745,'[2]Instappers Syntus'!$B$2:$F$1794,5,FALSE)</f>
        <v>35.409090909090907</v>
      </c>
      <c r="F745" s="19">
        <v>0</v>
      </c>
      <c r="G745" s="19">
        <f t="shared" si="11"/>
        <v>35.409090909090907</v>
      </c>
    </row>
    <row r="746" spans="1:7" hidden="1" x14ac:dyDescent="0.3">
      <c r="A746" t="s">
        <v>843</v>
      </c>
      <c r="B746" t="s">
        <v>4106</v>
      </c>
      <c r="C746" s="20">
        <v>50000710</v>
      </c>
      <c r="D746" t="s">
        <v>4104</v>
      </c>
      <c r="E746" s="19">
        <v>0</v>
      </c>
      <c r="F746" s="19">
        <f>VLOOKUP(C746,'[2]instappers U-OV'!$A$4:$G$1453,7,FALSE)</f>
        <v>35.409090909090907</v>
      </c>
      <c r="G746" s="19">
        <f t="shared" si="11"/>
        <v>35.409090909090907</v>
      </c>
    </row>
    <row r="747" spans="1:7" hidden="1" x14ac:dyDescent="0.3">
      <c r="A747" t="s">
        <v>843</v>
      </c>
      <c r="B747" t="s">
        <v>847</v>
      </c>
      <c r="C747" s="20">
        <v>40600040</v>
      </c>
      <c r="D747" t="s">
        <v>848</v>
      </c>
      <c r="E747" s="19">
        <f>VLOOKUP(C747,'[2]Instappers Syntus'!$B$2:$F$1794,5,FALSE)</f>
        <v>35.363636363636367</v>
      </c>
      <c r="F747" s="19">
        <v>0</v>
      </c>
      <c r="G747" s="19">
        <f t="shared" si="11"/>
        <v>35.363636363636367</v>
      </c>
    </row>
    <row r="748" spans="1:7" hidden="1" x14ac:dyDescent="0.3">
      <c r="A748" t="s">
        <v>843</v>
      </c>
      <c r="B748" t="s">
        <v>2959</v>
      </c>
      <c r="C748" s="20">
        <v>51220132</v>
      </c>
      <c r="D748" t="s">
        <v>2958</v>
      </c>
      <c r="E748" s="19">
        <v>0</v>
      </c>
      <c r="F748" s="19">
        <f>VLOOKUP(C748,'[2]instappers U-OV'!$A$4:$G$1453,7,FALSE)</f>
        <v>35.227272727272727</v>
      </c>
      <c r="G748" s="19">
        <f t="shared" si="11"/>
        <v>35.227272727272727</v>
      </c>
    </row>
    <row r="749" spans="1:7" hidden="1" x14ac:dyDescent="0.3">
      <c r="A749" t="s">
        <v>843</v>
      </c>
      <c r="B749" t="s">
        <v>1537</v>
      </c>
      <c r="C749" s="20">
        <v>50520240</v>
      </c>
      <c r="D749" t="s">
        <v>1538</v>
      </c>
      <c r="E749" s="19">
        <f>VLOOKUP(C749,'[2]Instappers Syntus'!$B$2:$F$1794,5,FALSE)</f>
        <v>35.090909090909093</v>
      </c>
      <c r="F749" s="19">
        <v>0</v>
      </c>
      <c r="G749" s="19">
        <f t="shared" si="11"/>
        <v>35.090909090909093</v>
      </c>
    </row>
    <row r="750" spans="1:7" hidden="1" x14ac:dyDescent="0.3">
      <c r="A750" t="s">
        <v>843</v>
      </c>
      <c r="B750" t="s">
        <v>2457</v>
      </c>
      <c r="C750" s="20">
        <v>59520560</v>
      </c>
      <c r="D750" t="s">
        <v>2456</v>
      </c>
      <c r="E750" s="19">
        <f>VLOOKUP(C750,'[2]Instappers Syntus'!$B$2:$F$1794,5,FALSE)</f>
        <v>35</v>
      </c>
      <c r="F750" s="19">
        <v>0</v>
      </c>
      <c r="G750" s="19">
        <f t="shared" si="11"/>
        <v>35</v>
      </c>
    </row>
    <row r="751" spans="1:7" hidden="1" x14ac:dyDescent="0.3">
      <c r="A751" t="s">
        <v>843</v>
      </c>
      <c r="B751" t="s">
        <v>3269</v>
      </c>
      <c r="C751" s="20">
        <v>50200360</v>
      </c>
      <c r="D751" t="s">
        <v>3270</v>
      </c>
      <c r="E751" s="19">
        <f>VLOOKUP(C751,'[2]Instappers Syntus'!$B$2:$F$1794,5,FALSE)</f>
        <v>13.818181818181818</v>
      </c>
      <c r="F751" s="19">
        <f>VLOOKUP(C751,'[2]instappers U-OV'!$A$4:$G$1453,7,FALSE)</f>
        <v>21.181818181818183</v>
      </c>
      <c r="G751" s="19">
        <f t="shared" si="11"/>
        <v>35</v>
      </c>
    </row>
    <row r="752" spans="1:7" hidden="1" x14ac:dyDescent="0.3">
      <c r="A752" t="s">
        <v>843</v>
      </c>
      <c r="B752" t="s">
        <v>4118</v>
      </c>
      <c r="C752" s="20">
        <v>59350190</v>
      </c>
      <c r="D752" t="s">
        <v>4119</v>
      </c>
      <c r="E752" s="19">
        <f>VLOOKUP(C752,'[2]Instappers Syntus'!$B$2:$F$1794,5,FALSE)</f>
        <v>34.954545454545453</v>
      </c>
      <c r="F752" s="19">
        <v>0</v>
      </c>
      <c r="G752" s="19">
        <f t="shared" si="11"/>
        <v>34.954545454545453</v>
      </c>
    </row>
    <row r="753" spans="1:7" hidden="1" x14ac:dyDescent="0.3">
      <c r="A753" t="s">
        <v>843</v>
      </c>
      <c r="B753" t="s">
        <v>1339</v>
      </c>
      <c r="C753" s="20">
        <v>50422200</v>
      </c>
      <c r="D753" t="s">
        <v>1338</v>
      </c>
      <c r="E753" s="19">
        <f>VLOOKUP(C753,'[2]Instappers Syntus'!$B$2:$F$1794,5,FALSE)</f>
        <v>34.909090909090907</v>
      </c>
      <c r="F753" s="19">
        <v>0</v>
      </c>
      <c r="G753" s="19">
        <f t="shared" si="11"/>
        <v>34.909090909090907</v>
      </c>
    </row>
    <row r="754" spans="1:7" hidden="1" x14ac:dyDescent="0.3">
      <c r="A754" t="s">
        <v>843</v>
      </c>
      <c r="B754" t="s">
        <v>868</v>
      </c>
      <c r="C754" s="20">
        <v>40600260</v>
      </c>
      <c r="D754" t="s">
        <v>869</v>
      </c>
      <c r="E754" s="19">
        <f>VLOOKUP(C754,'[2]Instappers Syntus'!$B$2:$F$1794,5,FALSE)</f>
        <v>34.863636363636367</v>
      </c>
      <c r="F754" s="19">
        <v>0</v>
      </c>
      <c r="G754" s="19">
        <f t="shared" si="11"/>
        <v>34.863636363636367</v>
      </c>
    </row>
    <row r="755" spans="1:7" hidden="1" x14ac:dyDescent="0.3">
      <c r="A755" t="s">
        <v>843</v>
      </c>
      <c r="B755" t="s">
        <v>2942</v>
      </c>
      <c r="C755" s="20">
        <v>51280830</v>
      </c>
      <c r="D755" t="s">
        <v>2941</v>
      </c>
      <c r="E755" s="19">
        <v>0</v>
      </c>
      <c r="F755" s="19">
        <f>VLOOKUP(C755,'[2]instappers U-OV'!$A$4:$G$1453,7,FALSE)</f>
        <v>34.863636363636367</v>
      </c>
      <c r="G755" s="19">
        <f t="shared" si="11"/>
        <v>34.863636363636367</v>
      </c>
    </row>
    <row r="756" spans="1:7" hidden="1" x14ac:dyDescent="0.3">
      <c r="A756" t="s">
        <v>843</v>
      </c>
      <c r="B756" t="s">
        <v>4597</v>
      </c>
      <c r="C756" s="20">
        <v>51110720</v>
      </c>
      <c r="D756" t="s">
        <v>4596</v>
      </c>
      <c r="E756" s="19">
        <f>VLOOKUP(C756,'[2]Instappers Syntus'!$B$2:$F$1794,5,FALSE)</f>
        <v>34.772727272727273</v>
      </c>
      <c r="F756" s="19">
        <v>0</v>
      </c>
      <c r="G756" s="19">
        <f t="shared" si="11"/>
        <v>34.772727272727273</v>
      </c>
    </row>
    <row r="757" spans="1:7" hidden="1" x14ac:dyDescent="0.3">
      <c r="A757" t="s">
        <v>843</v>
      </c>
      <c r="B757" t="s">
        <v>4247</v>
      </c>
      <c r="C757" s="20">
        <v>50100020</v>
      </c>
      <c r="D757" t="s">
        <v>4248</v>
      </c>
      <c r="E757" s="19">
        <f>VLOOKUP(C757,'[2]Instappers Syntus'!$B$2:$F$1794,5,FALSE)</f>
        <v>8.6363636363636367</v>
      </c>
      <c r="F757" s="19">
        <f>VLOOKUP(C757,'[2]instappers U-OV'!$A$4:$G$1453,7,FALSE)</f>
        <v>26.045454545454547</v>
      </c>
      <c r="G757" s="19">
        <f t="shared" si="11"/>
        <v>34.681818181818187</v>
      </c>
    </row>
    <row r="758" spans="1:7" hidden="1" x14ac:dyDescent="0.3">
      <c r="A758" t="s">
        <v>843</v>
      </c>
      <c r="B758" t="s">
        <v>4155</v>
      </c>
      <c r="C758" s="20">
        <v>51112549</v>
      </c>
      <c r="D758" t="s">
        <v>4154</v>
      </c>
      <c r="E758" s="19">
        <v>0</v>
      </c>
      <c r="F758" s="19">
        <f>VLOOKUP(C758,'[2]instappers U-OV'!$A$4:$G$1453,7,FALSE)</f>
        <v>34.636363636363633</v>
      </c>
      <c r="G758" s="19">
        <f t="shared" si="11"/>
        <v>34.636363636363633</v>
      </c>
    </row>
    <row r="759" spans="1:7" hidden="1" x14ac:dyDescent="0.3">
      <c r="A759" t="s">
        <v>843</v>
      </c>
      <c r="B759" t="s">
        <v>1205</v>
      </c>
      <c r="C759" s="20">
        <v>50420940</v>
      </c>
      <c r="D759" t="s">
        <v>1204</v>
      </c>
      <c r="E759" s="19">
        <f>VLOOKUP(C759,'[2]Instappers Syntus'!$B$2:$F$1794,5,FALSE)</f>
        <v>34.545454545454547</v>
      </c>
      <c r="F759" s="19">
        <v>0</v>
      </c>
      <c r="G759" s="19">
        <f t="shared" si="11"/>
        <v>34.545454545454547</v>
      </c>
    </row>
    <row r="760" spans="1:7" hidden="1" x14ac:dyDescent="0.3">
      <c r="A760" t="s">
        <v>843</v>
      </c>
      <c r="B760" t="s">
        <v>3779</v>
      </c>
      <c r="C760" s="20">
        <v>51220410</v>
      </c>
      <c r="D760" t="s">
        <v>2397</v>
      </c>
      <c r="E760" s="19">
        <v>0</v>
      </c>
      <c r="F760" s="19">
        <f>VLOOKUP(C760,'[2]instappers U-OV'!$A$4:$G$1453,7,FALSE)</f>
        <v>34.545454545454547</v>
      </c>
      <c r="G760" s="19">
        <f t="shared" si="11"/>
        <v>34.545454545454547</v>
      </c>
    </row>
    <row r="761" spans="1:7" hidden="1" x14ac:dyDescent="0.3">
      <c r="A761" t="s">
        <v>843</v>
      </c>
      <c r="B761" t="s">
        <v>2901</v>
      </c>
      <c r="C761" s="20">
        <v>50000570</v>
      </c>
      <c r="D761" t="s">
        <v>2902</v>
      </c>
      <c r="E761" s="19">
        <v>0</v>
      </c>
      <c r="F761" s="19">
        <f>VLOOKUP(C761,'[2]instappers U-OV'!$A$4:$G$1453,7,FALSE)</f>
        <v>34.454545454545453</v>
      </c>
      <c r="G761" s="19">
        <f t="shared" si="11"/>
        <v>34.454545454545453</v>
      </c>
    </row>
    <row r="762" spans="1:7" hidden="1" x14ac:dyDescent="0.3">
      <c r="A762" t="s">
        <v>843</v>
      </c>
      <c r="B762" t="s">
        <v>2930</v>
      </c>
      <c r="C762" s="20">
        <v>50200420</v>
      </c>
      <c r="D762" t="s">
        <v>2929</v>
      </c>
      <c r="E762" s="19">
        <v>0</v>
      </c>
      <c r="F762" s="19">
        <f>VLOOKUP(C762,'[2]instappers U-OV'!$A$4:$G$1453,7,FALSE)</f>
        <v>34.409090909090907</v>
      </c>
      <c r="G762" s="19">
        <f t="shared" si="11"/>
        <v>34.409090909090907</v>
      </c>
    </row>
    <row r="763" spans="1:7" hidden="1" x14ac:dyDescent="0.3">
      <c r="A763" t="s">
        <v>843</v>
      </c>
      <c r="B763" t="s">
        <v>4455</v>
      </c>
      <c r="C763" s="20">
        <v>50006390</v>
      </c>
      <c r="D763" t="s">
        <v>4456</v>
      </c>
      <c r="E763" s="19">
        <v>0</v>
      </c>
      <c r="F763" s="19">
        <f>VLOOKUP(C763,'[2]instappers U-OV'!$A$4:$G$1453,7,FALSE)</f>
        <v>34.409090909090907</v>
      </c>
      <c r="G763" s="19">
        <f t="shared" si="11"/>
        <v>34.409090909090907</v>
      </c>
    </row>
    <row r="764" spans="1:7" hidden="1" x14ac:dyDescent="0.3">
      <c r="A764" t="s">
        <v>843</v>
      </c>
      <c r="B764" t="s">
        <v>1532</v>
      </c>
      <c r="C764" s="20">
        <v>50520200</v>
      </c>
      <c r="D764" t="s">
        <v>1520</v>
      </c>
      <c r="E764" s="19">
        <f>VLOOKUP(C764,'[2]Instappers Syntus'!$B$2:$F$1794,5,FALSE)</f>
        <v>34.272727272727273</v>
      </c>
      <c r="F764" s="19">
        <v>0</v>
      </c>
      <c r="G764" s="19">
        <f t="shared" si="11"/>
        <v>34.272727272727273</v>
      </c>
    </row>
    <row r="765" spans="1:7" hidden="1" x14ac:dyDescent="0.3">
      <c r="A765" t="s">
        <v>843</v>
      </c>
      <c r="B765" t="s">
        <v>3655</v>
      </c>
      <c r="C765" s="20">
        <v>51340110</v>
      </c>
      <c r="D765" t="s">
        <v>3656</v>
      </c>
      <c r="E765" s="19">
        <v>0</v>
      </c>
      <c r="F765" s="19">
        <f>VLOOKUP(C765,'[2]instappers U-OV'!$A$4:$G$1453,7,FALSE)</f>
        <v>34.18181818181818</v>
      </c>
      <c r="G765" s="19">
        <f t="shared" si="11"/>
        <v>34.18181818181818</v>
      </c>
    </row>
    <row r="766" spans="1:7" hidden="1" x14ac:dyDescent="0.3">
      <c r="A766" t="s">
        <v>843</v>
      </c>
      <c r="B766" t="s">
        <v>1804</v>
      </c>
      <c r="C766" s="20">
        <v>51300100</v>
      </c>
      <c r="D766" t="s">
        <v>1805</v>
      </c>
      <c r="E766" s="19">
        <f>VLOOKUP(C766,'[2]Instappers Syntus'!$B$2:$F$1794,5,FALSE)</f>
        <v>34.136363636363633</v>
      </c>
      <c r="F766" s="19">
        <v>0</v>
      </c>
      <c r="G766" s="19">
        <f t="shared" si="11"/>
        <v>34.136363636363633</v>
      </c>
    </row>
    <row r="767" spans="1:7" hidden="1" x14ac:dyDescent="0.3">
      <c r="A767" t="s">
        <v>843</v>
      </c>
      <c r="B767" t="s">
        <v>4594</v>
      </c>
      <c r="C767" s="20">
        <v>51220071</v>
      </c>
      <c r="D767" t="s">
        <v>4593</v>
      </c>
      <c r="E767" s="19">
        <v>0</v>
      </c>
      <c r="F767" s="19">
        <f>VLOOKUP(C767,'[2]instappers U-OV'!$A$4:$G$1453,7,FALSE)</f>
        <v>34.136363636363633</v>
      </c>
      <c r="G767" s="19">
        <f t="shared" si="11"/>
        <v>34.136363636363633</v>
      </c>
    </row>
    <row r="768" spans="1:7" hidden="1" x14ac:dyDescent="0.3">
      <c r="A768" t="s">
        <v>843</v>
      </c>
      <c r="B768" t="s">
        <v>3936</v>
      </c>
      <c r="C768" s="20">
        <v>59250630</v>
      </c>
      <c r="D768" t="s">
        <v>1669</v>
      </c>
      <c r="E768" s="19">
        <v>0</v>
      </c>
      <c r="F768" s="19">
        <f>VLOOKUP(C768,'[2]instappers U-OV'!$A$4:$G$1453,7,FALSE)</f>
        <v>34.090909090909093</v>
      </c>
      <c r="G768" s="19">
        <f t="shared" si="11"/>
        <v>34.090909090909093</v>
      </c>
    </row>
    <row r="769" spans="1:7" hidden="1" x14ac:dyDescent="0.3">
      <c r="A769" t="s">
        <v>843</v>
      </c>
      <c r="B769" t="s">
        <v>208</v>
      </c>
      <c r="C769" s="20">
        <v>50600050</v>
      </c>
      <c r="D769" t="s">
        <v>97</v>
      </c>
      <c r="E769" s="19">
        <f>VLOOKUP(C769,'[2]Instappers Syntus'!$B$2:$F$1794,5,FALSE)</f>
        <v>33.909090909090907</v>
      </c>
      <c r="F769" s="19">
        <v>0</v>
      </c>
      <c r="G769" s="19">
        <f t="shared" si="11"/>
        <v>33.909090909090907</v>
      </c>
    </row>
    <row r="770" spans="1:7" hidden="1" x14ac:dyDescent="0.3">
      <c r="A770" t="s">
        <v>843</v>
      </c>
      <c r="B770" t="s">
        <v>3305</v>
      </c>
      <c r="C770" s="20">
        <v>51228830</v>
      </c>
      <c r="D770" t="s">
        <v>3306</v>
      </c>
      <c r="E770" s="19">
        <v>0</v>
      </c>
      <c r="F770" s="19">
        <f>VLOOKUP(C770,'[2]instappers U-OV'!$A$4:$G$1453,7,FALSE)</f>
        <v>33.909090909090907</v>
      </c>
      <c r="G770" s="19">
        <f t="shared" ref="G770:G833" si="12">E770+F770</f>
        <v>33.909090909090907</v>
      </c>
    </row>
    <row r="771" spans="1:7" hidden="1" x14ac:dyDescent="0.3">
      <c r="A771" t="s">
        <v>843</v>
      </c>
      <c r="B771" t="s">
        <v>181</v>
      </c>
      <c r="C771" s="20">
        <v>50590040</v>
      </c>
      <c r="D771" t="s">
        <v>182</v>
      </c>
      <c r="E771" s="19">
        <f>VLOOKUP(C771,'[2]Instappers Syntus'!$B$2:$F$1794,5,FALSE)</f>
        <v>33.5</v>
      </c>
      <c r="F771" s="19">
        <v>0</v>
      </c>
      <c r="G771" s="19">
        <f t="shared" si="12"/>
        <v>33.5</v>
      </c>
    </row>
    <row r="772" spans="1:7" hidden="1" x14ac:dyDescent="0.3">
      <c r="A772" t="s">
        <v>843</v>
      </c>
      <c r="B772" t="s">
        <v>2193</v>
      </c>
      <c r="C772" s="20">
        <v>57352150</v>
      </c>
      <c r="D772" t="s">
        <v>2194</v>
      </c>
      <c r="E772" s="19">
        <f>VLOOKUP(C772,'[2]Instappers Syntus'!$B$2:$F$1794,5,FALSE)</f>
        <v>33.409090909090907</v>
      </c>
      <c r="F772" s="19">
        <v>0</v>
      </c>
      <c r="G772" s="19">
        <f t="shared" si="12"/>
        <v>33.409090909090907</v>
      </c>
    </row>
    <row r="773" spans="1:7" hidden="1" x14ac:dyDescent="0.3">
      <c r="A773" t="s">
        <v>843</v>
      </c>
      <c r="B773" t="s">
        <v>4273</v>
      </c>
      <c r="C773" s="20">
        <v>59150550</v>
      </c>
      <c r="D773" t="s">
        <v>4272</v>
      </c>
      <c r="E773" s="19">
        <f>VLOOKUP(C773,'[2]Instappers Syntus'!$B$2:$F$1794,5,FALSE)</f>
        <v>16</v>
      </c>
      <c r="F773" s="19">
        <f>VLOOKUP(C773,'[2]instappers U-OV'!$A$4:$G$1453,7,FALSE)</f>
        <v>17.40909090909091</v>
      </c>
      <c r="G773" s="19">
        <f t="shared" si="12"/>
        <v>33.409090909090907</v>
      </c>
    </row>
    <row r="774" spans="1:7" hidden="1" x14ac:dyDescent="0.3">
      <c r="A774" t="s">
        <v>843</v>
      </c>
      <c r="B774" t="s">
        <v>2342</v>
      </c>
      <c r="C774" s="20">
        <v>59320040</v>
      </c>
      <c r="D774" t="s">
        <v>2343</v>
      </c>
      <c r="E774" s="19">
        <f>VLOOKUP(C774,'[2]Instappers Syntus'!$B$2:$F$1794,5,FALSE)</f>
        <v>33.272727272727273</v>
      </c>
      <c r="F774" s="19">
        <v>0</v>
      </c>
      <c r="G774" s="19">
        <f t="shared" si="12"/>
        <v>33.272727272727273</v>
      </c>
    </row>
    <row r="775" spans="1:7" hidden="1" x14ac:dyDescent="0.3">
      <c r="A775" t="s">
        <v>843</v>
      </c>
      <c r="B775" t="s">
        <v>2783</v>
      </c>
      <c r="C775" s="20">
        <v>51220561</v>
      </c>
      <c r="D775" t="s">
        <v>2782</v>
      </c>
      <c r="E775" s="19">
        <v>0</v>
      </c>
      <c r="F775" s="19">
        <f>VLOOKUP(C775,'[2]instappers U-OV'!$A$4:$G$1453,7,FALSE)</f>
        <v>33.227272727272727</v>
      </c>
      <c r="G775" s="19">
        <f t="shared" si="12"/>
        <v>33.227272727272727</v>
      </c>
    </row>
    <row r="776" spans="1:7" hidden="1" x14ac:dyDescent="0.3">
      <c r="A776" t="s">
        <v>843</v>
      </c>
      <c r="B776" t="s">
        <v>883</v>
      </c>
      <c r="C776" s="20">
        <v>40800050</v>
      </c>
      <c r="D776" t="s">
        <v>882</v>
      </c>
      <c r="E776" s="19">
        <f>VLOOKUP(C776,'[2]Instappers Syntus'!$B$2:$F$1794,5,FALSE)</f>
        <v>33.090909090909093</v>
      </c>
      <c r="F776" s="19">
        <v>0</v>
      </c>
      <c r="G776" s="19">
        <f t="shared" si="12"/>
        <v>33.090909090909093</v>
      </c>
    </row>
    <row r="777" spans="1:7" hidden="1" x14ac:dyDescent="0.3">
      <c r="A777" t="s">
        <v>843</v>
      </c>
      <c r="B777" t="s">
        <v>3199</v>
      </c>
      <c r="C777" s="20">
        <v>50201470</v>
      </c>
      <c r="D777" t="s">
        <v>3198</v>
      </c>
      <c r="E777" s="19">
        <f>VLOOKUP(C777,'[2]Instappers Syntus'!$B$2:$F$1794,5,FALSE)</f>
        <v>22.545454545454547</v>
      </c>
      <c r="F777" s="19">
        <f>VLOOKUP(C777,'[2]instappers U-OV'!$A$4:$G$1453,7,FALSE)</f>
        <v>10.545454545454545</v>
      </c>
      <c r="G777" s="19">
        <f t="shared" si="12"/>
        <v>33.090909090909093</v>
      </c>
    </row>
    <row r="778" spans="1:7" hidden="1" x14ac:dyDescent="0.3">
      <c r="A778" t="s">
        <v>843</v>
      </c>
      <c r="B778" t="s">
        <v>2916</v>
      </c>
      <c r="C778" s="20">
        <v>50200530</v>
      </c>
      <c r="D778" t="s">
        <v>2917</v>
      </c>
      <c r="E778" s="19">
        <v>0</v>
      </c>
      <c r="F778" s="19">
        <f>VLOOKUP(C778,'[2]instappers U-OV'!$A$4:$G$1453,7,FALSE)</f>
        <v>33</v>
      </c>
      <c r="G778" s="19">
        <f t="shared" si="12"/>
        <v>33</v>
      </c>
    </row>
    <row r="779" spans="1:7" hidden="1" x14ac:dyDescent="0.3">
      <c r="A779" t="s">
        <v>843</v>
      </c>
      <c r="B779" t="s">
        <v>2222</v>
      </c>
      <c r="C779" s="20">
        <v>57450090</v>
      </c>
      <c r="D779" t="s">
        <v>57</v>
      </c>
      <c r="E779" s="19">
        <f>VLOOKUP(C779,'[2]Instappers Syntus'!$B$2:$F$1794,5,FALSE)</f>
        <v>32.954545454545453</v>
      </c>
      <c r="F779" s="19">
        <v>0</v>
      </c>
      <c r="G779" s="19">
        <f t="shared" si="12"/>
        <v>32.954545454545453</v>
      </c>
    </row>
    <row r="780" spans="1:7" hidden="1" x14ac:dyDescent="0.3">
      <c r="A780" t="s">
        <v>843</v>
      </c>
      <c r="B780" t="s">
        <v>1486</v>
      </c>
      <c r="C780" s="20">
        <v>50451240</v>
      </c>
      <c r="D780" t="s">
        <v>1487</v>
      </c>
      <c r="E780" s="19">
        <f>VLOOKUP(C780,'[2]Instappers Syntus'!$B$2:$F$1794,5,FALSE)</f>
        <v>32.81818181818182</v>
      </c>
      <c r="F780" s="19">
        <v>0</v>
      </c>
      <c r="G780" s="19">
        <f t="shared" si="12"/>
        <v>32.81818181818182</v>
      </c>
    </row>
    <row r="781" spans="1:7" x14ac:dyDescent="0.3">
      <c r="A781" t="s">
        <v>843</v>
      </c>
      <c r="B781" t="s">
        <v>4726</v>
      </c>
      <c r="C781" s="20">
        <v>51112302</v>
      </c>
      <c r="D781" t="s">
        <v>4727</v>
      </c>
      <c r="E781" s="19">
        <v>0</v>
      </c>
      <c r="F781" s="19">
        <f>VLOOKUP(C781,'[2]instappers U-OV'!$A$4:$G$1453,7,FALSE)</f>
        <v>32.772727272727273</v>
      </c>
      <c r="G781" s="19">
        <f t="shared" si="12"/>
        <v>32.772727272727273</v>
      </c>
    </row>
    <row r="782" spans="1:7" hidden="1" x14ac:dyDescent="0.3">
      <c r="A782" t="s">
        <v>843</v>
      </c>
      <c r="B782" t="s">
        <v>3671</v>
      </c>
      <c r="C782" s="20">
        <v>51220330</v>
      </c>
      <c r="D782" t="s">
        <v>3670</v>
      </c>
      <c r="E782" s="19">
        <v>0</v>
      </c>
      <c r="F782" s="19">
        <f>VLOOKUP(C782,'[2]instappers U-OV'!$A$4:$G$1453,7,FALSE)</f>
        <v>32.727272727272727</v>
      </c>
      <c r="G782" s="19">
        <f t="shared" si="12"/>
        <v>32.727272727272727</v>
      </c>
    </row>
    <row r="783" spans="1:7" hidden="1" x14ac:dyDescent="0.3">
      <c r="A783" t="s">
        <v>843</v>
      </c>
      <c r="B783" t="s">
        <v>176</v>
      </c>
      <c r="C783" s="20">
        <v>50320300</v>
      </c>
      <c r="D783" t="s">
        <v>177</v>
      </c>
      <c r="E783" s="19">
        <v>0</v>
      </c>
      <c r="F783" s="19">
        <f>VLOOKUP(C783,'[2]instappers U-OV'!$A$4:$G$1453,7,FALSE)</f>
        <v>32.68181818181818</v>
      </c>
      <c r="G783" s="19">
        <f t="shared" si="12"/>
        <v>32.68181818181818</v>
      </c>
    </row>
    <row r="784" spans="1:7" hidden="1" x14ac:dyDescent="0.3">
      <c r="A784" t="s">
        <v>843</v>
      </c>
      <c r="B784" t="s">
        <v>1316</v>
      </c>
      <c r="C784" s="20">
        <v>50421970</v>
      </c>
      <c r="D784" t="s">
        <v>1317</v>
      </c>
      <c r="E784" s="19">
        <f>VLOOKUP(C784,'[2]Instappers Syntus'!$B$2:$F$1794,5,FALSE)</f>
        <v>32.636363636363633</v>
      </c>
      <c r="F784" s="19">
        <v>0</v>
      </c>
      <c r="G784" s="19">
        <f t="shared" si="12"/>
        <v>32.636363636363633</v>
      </c>
    </row>
    <row r="785" spans="1:7" hidden="1" x14ac:dyDescent="0.3">
      <c r="A785" t="s">
        <v>843</v>
      </c>
      <c r="B785" t="s">
        <v>1211</v>
      </c>
      <c r="C785" s="20">
        <v>50420980</v>
      </c>
      <c r="D785" t="s">
        <v>1212</v>
      </c>
      <c r="E785" s="19">
        <f>VLOOKUP(C785,'[2]Instappers Syntus'!$B$2:$F$1794,5,FALSE)</f>
        <v>32.545454545454547</v>
      </c>
      <c r="F785" s="19">
        <v>0</v>
      </c>
      <c r="G785" s="19">
        <f t="shared" si="12"/>
        <v>32.545454545454547</v>
      </c>
    </row>
    <row r="786" spans="1:7" hidden="1" x14ac:dyDescent="0.3">
      <c r="A786" t="s">
        <v>843</v>
      </c>
      <c r="B786" t="s">
        <v>209</v>
      </c>
      <c r="C786" s="20">
        <v>50700020</v>
      </c>
      <c r="D786" t="s">
        <v>210</v>
      </c>
      <c r="E786" s="19">
        <f>VLOOKUP(C786,'[2]Instappers Syntus'!$B$2:$F$1794,5,FALSE)</f>
        <v>29.363636363636363</v>
      </c>
      <c r="F786" s="19">
        <f>VLOOKUP(C786,'[2]instappers U-OV'!$A$4:$G$1453,7,FALSE)</f>
        <v>3.1818181818181817</v>
      </c>
      <c r="G786" s="19">
        <f t="shared" si="12"/>
        <v>32.545454545454547</v>
      </c>
    </row>
    <row r="787" spans="1:7" hidden="1" x14ac:dyDescent="0.3">
      <c r="A787" t="s">
        <v>843</v>
      </c>
      <c r="B787" t="s">
        <v>4876</v>
      </c>
      <c r="C787">
        <v>50100910</v>
      </c>
      <c r="D787" t="s">
        <v>4069</v>
      </c>
      <c r="E787" s="19">
        <v>0</v>
      </c>
      <c r="F787" s="19">
        <f>VLOOKUP(C787,'[2]instappers U-OV'!$A$4:$G$1453,7,FALSE)</f>
        <v>32.545454545454547</v>
      </c>
      <c r="G787" s="19">
        <f t="shared" si="12"/>
        <v>32.545454545454547</v>
      </c>
    </row>
    <row r="788" spans="1:7" x14ac:dyDescent="0.3">
      <c r="A788" t="s">
        <v>843</v>
      </c>
      <c r="B788" t="s">
        <v>4890</v>
      </c>
      <c r="C788">
        <v>50220052</v>
      </c>
      <c r="D788" t="s">
        <v>4211</v>
      </c>
      <c r="E788" s="19">
        <v>0</v>
      </c>
      <c r="F788" s="19">
        <f>VLOOKUP(C788,'[2]instappers U-OV'!$A$4:$G$1453,7,FALSE)</f>
        <v>32.272727272727273</v>
      </c>
      <c r="G788" s="19">
        <f t="shared" si="12"/>
        <v>32.272727272727273</v>
      </c>
    </row>
    <row r="789" spans="1:7" hidden="1" x14ac:dyDescent="0.3">
      <c r="A789" t="s">
        <v>843</v>
      </c>
      <c r="B789" t="s">
        <v>3331</v>
      </c>
      <c r="C789" s="20">
        <v>51341220</v>
      </c>
      <c r="D789" t="s">
        <v>3330</v>
      </c>
      <c r="E789" s="19">
        <v>0</v>
      </c>
      <c r="F789" s="19">
        <f>VLOOKUP(C789,'[2]instappers U-OV'!$A$4:$G$1453,7,FALSE)</f>
        <v>32.18181818181818</v>
      </c>
      <c r="G789" s="19">
        <f t="shared" si="12"/>
        <v>32.18181818181818</v>
      </c>
    </row>
    <row r="790" spans="1:7" hidden="1" x14ac:dyDescent="0.3">
      <c r="A790" t="s">
        <v>843</v>
      </c>
      <c r="B790" t="s">
        <v>222</v>
      </c>
      <c r="C790" s="20">
        <v>50400040</v>
      </c>
      <c r="D790" t="s">
        <v>223</v>
      </c>
      <c r="E790" s="19">
        <f>VLOOKUP(C790,'[2]Instappers Syntus'!$B$2:$F$1794,5,FALSE)</f>
        <v>26.545454545454547</v>
      </c>
      <c r="F790" s="19">
        <f>VLOOKUP(C790,'[2]instappers U-OV'!$A$4:$G$1453,7,FALSE)</f>
        <v>5.5454545454545459</v>
      </c>
      <c r="G790" s="19">
        <f t="shared" si="12"/>
        <v>32.090909090909093</v>
      </c>
    </row>
    <row r="791" spans="1:7" hidden="1" x14ac:dyDescent="0.3">
      <c r="A791" t="s">
        <v>843</v>
      </c>
      <c r="B791" t="s">
        <v>4405</v>
      </c>
      <c r="C791" s="20">
        <v>51340400</v>
      </c>
      <c r="D791" t="s">
        <v>4404</v>
      </c>
      <c r="E791" s="19">
        <v>0</v>
      </c>
      <c r="F791" s="19">
        <f>VLOOKUP(C791,'[2]instappers U-OV'!$A$4:$G$1453,7,FALSE)</f>
        <v>31.818181818181817</v>
      </c>
      <c r="G791" s="19">
        <f t="shared" si="12"/>
        <v>31.818181818181817</v>
      </c>
    </row>
    <row r="792" spans="1:7" hidden="1" x14ac:dyDescent="0.3">
      <c r="A792" t="s">
        <v>843</v>
      </c>
      <c r="B792" t="s">
        <v>1309</v>
      </c>
      <c r="C792" s="20">
        <v>50421910</v>
      </c>
      <c r="D792" t="s">
        <v>1310</v>
      </c>
      <c r="E792" s="19">
        <f>VLOOKUP(C792,'[2]Instappers Syntus'!$B$2:$F$1794,5,FALSE)</f>
        <v>31.40909090909091</v>
      </c>
      <c r="F792" s="19">
        <v>0</v>
      </c>
      <c r="G792" s="19">
        <f t="shared" si="12"/>
        <v>31.40909090909091</v>
      </c>
    </row>
    <row r="793" spans="1:7" hidden="1" x14ac:dyDescent="0.3">
      <c r="A793" t="s">
        <v>843</v>
      </c>
      <c r="B793" t="s">
        <v>1076</v>
      </c>
      <c r="C793" s="20">
        <v>50320250</v>
      </c>
      <c r="D793" t="s">
        <v>1075</v>
      </c>
      <c r="E793" s="19">
        <v>0</v>
      </c>
      <c r="F793" s="19">
        <f>VLOOKUP(C793,'[2]instappers U-OV'!$A$4:$G$1453,7,FALSE)</f>
        <v>31.318181818181817</v>
      </c>
      <c r="G793" s="19">
        <f t="shared" si="12"/>
        <v>31.318181818181817</v>
      </c>
    </row>
    <row r="794" spans="1:7" hidden="1" x14ac:dyDescent="0.3">
      <c r="A794" t="s">
        <v>843</v>
      </c>
      <c r="B794" t="s">
        <v>4658</v>
      </c>
      <c r="C794" s="20">
        <v>50002350</v>
      </c>
      <c r="D794" t="s">
        <v>4659</v>
      </c>
      <c r="E794" s="19">
        <v>0</v>
      </c>
      <c r="F794" s="19">
        <f>VLOOKUP(C794,'[2]instappers U-OV'!$A$4:$G$1453,7,FALSE)</f>
        <v>31.272727272727273</v>
      </c>
      <c r="G794" s="19">
        <f t="shared" si="12"/>
        <v>31.272727272727273</v>
      </c>
    </row>
    <row r="795" spans="1:7" hidden="1" x14ac:dyDescent="0.3">
      <c r="A795" t="s">
        <v>843</v>
      </c>
      <c r="B795" t="s">
        <v>169</v>
      </c>
      <c r="C795" s="20">
        <v>50523000</v>
      </c>
      <c r="D795" t="s">
        <v>144</v>
      </c>
      <c r="E795" s="19">
        <f>VLOOKUP(C795,'[2]Instappers Syntus'!$B$2:$F$1794,5,FALSE)</f>
        <v>31.227272727272727</v>
      </c>
      <c r="F795" s="19">
        <v>0</v>
      </c>
      <c r="G795" s="19">
        <f t="shared" si="12"/>
        <v>31.227272727272727</v>
      </c>
    </row>
    <row r="796" spans="1:7" hidden="1" x14ac:dyDescent="0.3">
      <c r="A796" t="s">
        <v>843</v>
      </c>
      <c r="B796" t="s">
        <v>233</v>
      </c>
      <c r="C796" s="20">
        <v>50320120</v>
      </c>
      <c r="D796" t="s">
        <v>152</v>
      </c>
      <c r="E796" s="19">
        <f>VLOOKUP(C796,'[2]Instappers Syntus'!$B$2:$F$1794,5,FALSE)</f>
        <v>15.863636363636363</v>
      </c>
      <c r="F796" s="19">
        <f>VLOOKUP(C796,'[2]instappers U-OV'!$A$4:$G$1453,7,FALSE)</f>
        <v>15.318181818181818</v>
      </c>
      <c r="G796" s="19">
        <f t="shared" si="12"/>
        <v>31.18181818181818</v>
      </c>
    </row>
    <row r="797" spans="1:7" hidden="1" x14ac:dyDescent="0.3">
      <c r="A797" t="s">
        <v>843</v>
      </c>
      <c r="B797" t="s">
        <v>4342</v>
      </c>
      <c r="C797" s="20">
        <v>50006340</v>
      </c>
      <c r="D797" t="s">
        <v>4341</v>
      </c>
      <c r="E797" s="19">
        <v>0</v>
      </c>
      <c r="F797" s="19">
        <f>VLOOKUP(C797,'[2]instappers U-OV'!$A$4:$G$1453,7,FALSE)</f>
        <v>30.954545454545453</v>
      </c>
      <c r="G797" s="19">
        <f t="shared" si="12"/>
        <v>30.954545454545453</v>
      </c>
    </row>
    <row r="798" spans="1:7" hidden="1" x14ac:dyDescent="0.3">
      <c r="A798" t="s">
        <v>843</v>
      </c>
      <c r="B798" t="s">
        <v>4472</v>
      </c>
      <c r="C798" s="20">
        <v>51220820</v>
      </c>
      <c r="D798" t="s">
        <v>4473</v>
      </c>
      <c r="E798" s="19">
        <v>0</v>
      </c>
      <c r="F798" s="19">
        <f>VLOOKUP(C798,'[2]instappers U-OV'!$A$4:$G$1453,7,FALSE)</f>
        <v>30.954545454545453</v>
      </c>
      <c r="G798" s="19">
        <f t="shared" si="12"/>
        <v>30.954545454545453</v>
      </c>
    </row>
    <row r="799" spans="1:7" hidden="1" x14ac:dyDescent="0.3">
      <c r="A799" t="s">
        <v>843</v>
      </c>
      <c r="B799" t="s">
        <v>2469</v>
      </c>
      <c r="C799" s="20">
        <v>59520640</v>
      </c>
      <c r="D799" t="s">
        <v>2468</v>
      </c>
      <c r="E799" s="19">
        <f>VLOOKUP(C799,'[2]Instappers Syntus'!$B$2:$F$1794,5,FALSE)</f>
        <v>30.863636363636363</v>
      </c>
      <c r="F799" s="19">
        <v>0</v>
      </c>
      <c r="G799" s="19">
        <f t="shared" si="12"/>
        <v>30.863636363636363</v>
      </c>
    </row>
    <row r="800" spans="1:7" hidden="1" x14ac:dyDescent="0.3">
      <c r="A800" t="s">
        <v>843</v>
      </c>
      <c r="B800" t="s">
        <v>3891</v>
      </c>
      <c r="C800" s="20">
        <v>51111431</v>
      </c>
      <c r="D800" t="s">
        <v>3890</v>
      </c>
      <c r="E800" s="19">
        <f>VLOOKUP(C800,'[2]Instappers Syntus'!$B$2:$F$1794,5,FALSE)</f>
        <v>14.590909090909092</v>
      </c>
      <c r="F800" s="19">
        <f>VLOOKUP(C800,'[2]instappers U-OV'!$A$4:$G$1453,7,FALSE)</f>
        <v>16.227272727272727</v>
      </c>
      <c r="G800" s="19">
        <f t="shared" si="12"/>
        <v>30.81818181818182</v>
      </c>
    </row>
    <row r="801" spans="1:7" hidden="1" x14ac:dyDescent="0.3">
      <c r="A801" t="s">
        <v>843</v>
      </c>
      <c r="B801" t="s">
        <v>1882</v>
      </c>
      <c r="C801" s="20">
        <v>51400630</v>
      </c>
      <c r="D801" t="s">
        <v>1883</v>
      </c>
      <c r="E801" s="19">
        <f>VLOOKUP(C801,'[2]Instappers Syntus'!$B$2:$F$1794,5,FALSE)</f>
        <v>30.772727272727273</v>
      </c>
      <c r="F801" s="19">
        <v>0</v>
      </c>
      <c r="G801" s="19">
        <f t="shared" si="12"/>
        <v>30.772727272727273</v>
      </c>
    </row>
    <row r="802" spans="1:7" hidden="1" x14ac:dyDescent="0.3">
      <c r="A802" t="s">
        <v>843</v>
      </c>
      <c r="B802" t="s">
        <v>1438</v>
      </c>
      <c r="C802" s="20">
        <v>50450271</v>
      </c>
      <c r="D802" t="s">
        <v>1437</v>
      </c>
      <c r="E802" s="19">
        <f>VLOOKUP(C802,'[2]Instappers Syntus'!$B$2:$F$1794,5,FALSE)</f>
        <v>30.681818181818183</v>
      </c>
      <c r="F802" s="19">
        <v>0</v>
      </c>
      <c r="G802" s="19">
        <f t="shared" si="12"/>
        <v>30.681818181818183</v>
      </c>
    </row>
    <row r="803" spans="1:7" hidden="1" x14ac:dyDescent="0.3">
      <c r="A803" t="s">
        <v>843</v>
      </c>
      <c r="B803" t="s">
        <v>2812</v>
      </c>
      <c r="C803" s="20">
        <v>50006850</v>
      </c>
      <c r="D803" t="s">
        <v>2813</v>
      </c>
      <c r="E803" s="19">
        <v>0</v>
      </c>
      <c r="F803" s="19">
        <f>VLOOKUP(C803,'[2]instappers U-OV'!$A$4:$G$1453,7,FALSE)</f>
        <v>30.636363636363637</v>
      </c>
      <c r="G803" s="19">
        <f t="shared" si="12"/>
        <v>30.636363636363637</v>
      </c>
    </row>
    <row r="804" spans="1:7" hidden="1" x14ac:dyDescent="0.3">
      <c r="A804" t="s">
        <v>843</v>
      </c>
      <c r="B804" t="s">
        <v>2939</v>
      </c>
      <c r="C804" s="20">
        <v>50001740</v>
      </c>
      <c r="D804" t="s">
        <v>2938</v>
      </c>
      <c r="E804" s="19">
        <v>0</v>
      </c>
      <c r="F804" s="19">
        <f>VLOOKUP(C804,'[2]instappers U-OV'!$A$4:$G$1453,7,FALSE)</f>
        <v>30.454545454545453</v>
      </c>
      <c r="G804" s="19">
        <f t="shared" si="12"/>
        <v>30.454545454545453</v>
      </c>
    </row>
    <row r="805" spans="1:7" hidden="1" x14ac:dyDescent="0.3">
      <c r="A805" t="s">
        <v>843</v>
      </c>
      <c r="B805" t="s">
        <v>3577</v>
      </c>
      <c r="C805" s="20">
        <v>51220170</v>
      </c>
      <c r="D805" t="s">
        <v>3576</v>
      </c>
      <c r="E805" s="19">
        <v>0</v>
      </c>
      <c r="F805" s="19">
        <f>VLOOKUP(C805,'[2]instappers U-OV'!$A$4:$G$1453,7,FALSE)</f>
        <v>30.454545454545453</v>
      </c>
      <c r="G805" s="19">
        <f t="shared" si="12"/>
        <v>30.454545454545453</v>
      </c>
    </row>
    <row r="806" spans="1:7" hidden="1" x14ac:dyDescent="0.3">
      <c r="A806" t="s">
        <v>843</v>
      </c>
      <c r="B806" t="s">
        <v>3591</v>
      </c>
      <c r="C806" s="20">
        <v>51220880</v>
      </c>
      <c r="D806" t="s">
        <v>3590</v>
      </c>
      <c r="E806" s="19">
        <v>0</v>
      </c>
      <c r="F806" s="19">
        <f>VLOOKUP(C806,'[2]instappers U-OV'!$A$4:$G$1453,7,FALSE)</f>
        <v>30.363636363636363</v>
      </c>
      <c r="G806" s="19">
        <f t="shared" si="12"/>
        <v>30.363636363636363</v>
      </c>
    </row>
    <row r="807" spans="1:7" hidden="1" x14ac:dyDescent="0.3">
      <c r="A807" t="s">
        <v>843</v>
      </c>
      <c r="B807" t="s">
        <v>1894</v>
      </c>
      <c r="C807" s="20">
        <v>51400710</v>
      </c>
      <c r="D807" t="s">
        <v>1895</v>
      </c>
      <c r="E807" s="19">
        <f>VLOOKUP(C807,'[2]Instappers Syntus'!$B$2:$F$1794,5,FALSE)</f>
        <v>30.09090909090909</v>
      </c>
      <c r="F807" s="19">
        <v>0</v>
      </c>
      <c r="G807" s="19">
        <f t="shared" si="12"/>
        <v>30.09090909090909</v>
      </c>
    </row>
    <row r="808" spans="1:7" hidden="1" x14ac:dyDescent="0.3">
      <c r="A808" t="s">
        <v>843</v>
      </c>
      <c r="B808" t="s">
        <v>271</v>
      </c>
      <c r="C808" s="20">
        <v>59350050</v>
      </c>
      <c r="D808" t="s">
        <v>201</v>
      </c>
      <c r="E808" s="19">
        <f>VLOOKUP(C808,'[2]Instappers Syntus'!$B$2:$F$1794,5,FALSE)</f>
        <v>30.09090909090909</v>
      </c>
      <c r="F808" s="19">
        <v>0</v>
      </c>
      <c r="G808" s="19">
        <f t="shared" si="12"/>
        <v>30.09090909090909</v>
      </c>
    </row>
    <row r="809" spans="1:7" x14ac:dyDescent="0.3">
      <c r="A809" t="s">
        <v>843</v>
      </c>
      <c r="B809" t="s">
        <v>1179</v>
      </c>
      <c r="C809" s="20">
        <v>50420660</v>
      </c>
      <c r="D809" t="s">
        <v>1180</v>
      </c>
      <c r="E809" s="19">
        <f>VLOOKUP(C809,'[2]Instappers Syntus'!$B$2:$F$1794,5,FALSE)</f>
        <v>29.954545454545453</v>
      </c>
      <c r="F809" s="19">
        <v>0</v>
      </c>
      <c r="G809" s="19">
        <f t="shared" si="12"/>
        <v>29.954545454545453</v>
      </c>
    </row>
    <row r="810" spans="1:7" hidden="1" x14ac:dyDescent="0.3">
      <c r="A810" t="s">
        <v>843</v>
      </c>
      <c r="B810" t="s">
        <v>2684</v>
      </c>
      <c r="C810" s="20">
        <v>59151330</v>
      </c>
      <c r="D810" t="s">
        <v>2685</v>
      </c>
      <c r="E810" s="19">
        <v>0</v>
      </c>
      <c r="F810" s="19">
        <f>VLOOKUP(C810,'[2]instappers U-OV'!$A$4:$G$1453,7,FALSE)</f>
        <v>29.954545454545453</v>
      </c>
      <c r="G810" s="19">
        <f t="shared" si="12"/>
        <v>29.954545454545453</v>
      </c>
    </row>
    <row r="811" spans="1:7" x14ac:dyDescent="0.3">
      <c r="A811" t="s">
        <v>843</v>
      </c>
      <c r="B811" t="s">
        <v>1730</v>
      </c>
      <c r="C811" s="20">
        <v>50695011</v>
      </c>
      <c r="D811" t="s">
        <v>1731</v>
      </c>
      <c r="E811" s="19">
        <f>VLOOKUP(C811,'[2]Instappers Syntus'!$B$2:$F$1794,5,FALSE)</f>
        <v>14.772727272727273</v>
      </c>
      <c r="F811" s="19">
        <f>VLOOKUP(C811,'[2]instappers U-OV'!$A$4:$G$1453,7,FALSE)</f>
        <v>15.136363636363637</v>
      </c>
      <c r="G811" s="19">
        <f t="shared" si="12"/>
        <v>29.90909090909091</v>
      </c>
    </row>
    <row r="812" spans="1:7" hidden="1" x14ac:dyDescent="0.3">
      <c r="A812" t="s">
        <v>843</v>
      </c>
      <c r="B812" t="s">
        <v>185</v>
      </c>
      <c r="C812" s="20">
        <v>51180036</v>
      </c>
      <c r="D812" t="s">
        <v>186</v>
      </c>
      <c r="E812" s="19">
        <f>VLOOKUP(C812,'[2]Instappers Syntus'!$B$2:$F$1794,5,FALSE)</f>
        <v>2.5909090909090908</v>
      </c>
      <c r="F812" s="19">
        <f>VLOOKUP(C812,'[2]instappers U-OV'!$A$4:$G$1453,7,FALSE)</f>
        <v>27.272727272727273</v>
      </c>
      <c r="G812" s="19">
        <f t="shared" si="12"/>
        <v>29.863636363636363</v>
      </c>
    </row>
    <row r="813" spans="1:7" hidden="1" x14ac:dyDescent="0.3">
      <c r="A813" t="s">
        <v>843</v>
      </c>
      <c r="B813" t="s">
        <v>3684</v>
      </c>
      <c r="C813" s="20">
        <v>51111600</v>
      </c>
      <c r="D813" t="s">
        <v>3683</v>
      </c>
      <c r="E813" s="19">
        <v>0</v>
      </c>
      <c r="F813" s="19">
        <f>VLOOKUP(C813,'[2]instappers U-OV'!$A$4:$G$1453,7,FALSE)</f>
        <v>29.863636363636363</v>
      </c>
      <c r="G813" s="19">
        <f t="shared" si="12"/>
        <v>29.863636363636363</v>
      </c>
    </row>
    <row r="814" spans="1:7" hidden="1" x14ac:dyDescent="0.3">
      <c r="A814" t="s">
        <v>843</v>
      </c>
      <c r="B814" t="s">
        <v>4278</v>
      </c>
      <c r="C814" s="20">
        <v>51111411</v>
      </c>
      <c r="D814" t="s">
        <v>3879</v>
      </c>
      <c r="E814" s="19">
        <v>0</v>
      </c>
      <c r="F814" s="19">
        <f>VLOOKUP(C814,'[2]instappers U-OV'!$A$4:$G$1453,7,FALSE)</f>
        <v>29.818181818181817</v>
      </c>
      <c r="G814" s="19">
        <f t="shared" si="12"/>
        <v>29.818181818181817</v>
      </c>
    </row>
    <row r="815" spans="1:7" hidden="1" x14ac:dyDescent="0.3">
      <c r="A815" t="s">
        <v>843</v>
      </c>
      <c r="B815" t="s">
        <v>227</v>
      </c>
      <c r="C815" s="20">
        <v>50190010</v>
      </c>
      <c r="D815" t="s">
        <v>217</v>
      </c>
      <c r="E815" s="19">
        <v>0</v>
      </c>
      <c r="F815" s="19">
        <f>VLOOKUP(C815,'[2]instappers U-OV'!$A$4:$G$1453,7,FALSE)</f>
        <v>29.545454545454547</v>
      </c>
      <c r="G815" s="19">
        <f t="shared" si="12"/>
        <v>29.545454545454547</v>
      </c>
    </row>
    <row r="816" spans="1:7" hidden="1" x14ac:dyDescent="0.3">
      <c r="A816" t="s">
        <v>843</v>
      </c>
      <c r="B816" t="s">
        <v>3634</v>
      </c>
      <c r="C816" s="20">
        <v>50006830</v>
      </c>
      <c r="D816" t="s">
        <v>3635</v>
      </c>
      <c r="E816" s="19">
        <v>0</v>
      </c>
      <c r="F816" s="19">
        <f>VLOOKUP(C816,'[2]instappers U-OV'!$A$4:$G$1453,7,FALSE)</f>
        <v>29.545454545454547</v>
      </c>
      <c r="G816" s="19">
        <f t="shared" si="12"/>
        <v>29.545454545454547</v>
      </c>
    </row>
    <row r="817" spans="1:7" hidden="1" x14ac:dyDescent="0.3">
      <c r="A817" t="s">
        <v>843</v>
      </c>
      <c r="B817" t="s">
        <v>3639</v>
      </c>
      <c r="C817" s="20">
        <v>51320062</v>
      </c>
      <c r="D817" t="s">
        <v>3638</v>
      </c>
      <c r="E817" s="19">
        <v>0</v>
      </c>
      <c r="F817" s="19">
        <f>VLOOKUP(C817,'[2]instappers U-OV'!$A$4:$G$1453,7,FALSE)</f>
        <v>29.545454545454547</v>
      </c>
      <c r="G817" s="19">
        <f t="shared" si="12"/>
        <v>29.545454545454547</v>
      </c>
    </row>
    <row r="818" spans="1:7" hidden="1" x14ac:dyDescent="0.3">
      <c r="A818" t="s">
        <v>843</v>
      </c>
      <c r="B818" t="s">
        <v>1747</v>
      </c>
      <c r="C818" s="20">
        <v>50720060</v>
      </c>
      <c r="D818" t="s">
        <v>1748</v>
      </c>
      <c r="E818" s="19">
        <f>VLOOKUP(C818,'[2]Instappers Syntus'!$B$2:$F$1794,5,FALSE)</f>
        <v>29.454545454545453</v>
      </c>
      <c r="F818" s="19">
        <v>0</v>
      </c>
      <c r="G818" s="19">
        <f t="shared" si="12"/>
        <v>29.454545454545453</v>
      </c>
    </row>
    <row r="819" spans="1:7" hidden="1" x14ac:dyDescent="0.3">
      <c r="A819" t="s">
        <v>843</v>
      </c>
      <c r="B819" t="s">
        <v>1546</v>
      </c>
      <c r="C819" s="20">
        <v>50520310</v>
      </c>
      <c r="D819" t="s">
        <v>1547</v>
      </c>
      <c r="E819" s="19">
        <f>VLOOKUP(C819,'[2]Instappers Syntus'!$B$2:$F$1794,5,FALSE)</f>
        <v>29.40909090909091</v>
      </c>
      <c r="F819" s="19">
        <v>0</v>
      </c>
      <c r="G819" s="19">
        <f t="shared" si="12"/>
        <v>29.40909090909091</v>
      </c>
    </row>
    <row r="820" spans="1:7" hidden="1" x14ac:dyDescent="0.3">
      <c r="A820" t="s">
        <v>843</v>
      </c>
      <c r="B820" t="s">
        <v>3137</v>
      </c>
      <c r="C820" s="20">
        <v>51320270</v>
      </c>
      <c r="D820" t="s">
        <v>3138</v>
      </c>
      <c r="E820" s="19">
        <f>VLOOKUP(C820,'[2]Instappers Syntus'!$B$2:$F$1794,5,FALSE)</f>
        <v>28.181818181818183</v>
      </c>
      <c r="F820" s="19">
        <f>VLOOKUP(C820,'[2]instappers U-OV'!$A$4:$G$1453,7,FALSE)</f>
        <v>1.0454545454545454</v>
      </c>
      <c r="G820" s="19">
        <f t="shared" si="12"/>
        <v>29.22727272727273</v>
      </c>
    </row>
    <row r="821" spans="1:7" hidden="1" x14ac:dyDescent="0.3">
      <c r="A821" t="s">
        <v>843</v>
      </c>
      <c r="B821" t="s">
        <v>4678</v>
      </c>
      <c r="C821" s="20">
        <v>50201540</v>
      </c>
      <c r="D821" t="s">
        <v>4679</v>
      </c>
      <c r="E821" s="19">
        <v>0</v>
      </c>
      <c r="F821" s="19">
        <f>VLOOKUP(C821,'[2]instappers U-OV'!$A$4:$G$1453,7,FALSE)</f>
        <v>29.227272727272727</v>
      </c>
      <c r="G821" s="19">
        <f t="shared" si="12"/>
        <v>29.227272727272727</v>
      </c>
    </row>
    <row r="822" spans="1:7" hidden="1" x14ac:dyDescent="0.3">
      <c r="A822" t="s">
        <v>843</v>
      </c>
      <c r="B822" t="s">
        <v>3858</v>
      </c>
      <c r="C822" s="20">
        <v>51280690</v>
      </c>
      <c r="D822" t="s">
        <v>3857</v>
      </c>
      <c r="E822" s="19">
        <f>VLOOKUP(C822,'[2]Instappers Syntus'!$B$2:$F$1794,5,FALSE)</f>
        <v>3</v>
      </c>
      <c r="F822" s="19">
        <f>VLOOKUP(C822,'[2]instappers U-OV'!$A$4:$G$1453,7,FALSE)</f>
        <v>26.09090909090909</v>
      </c>
      <c r="G822" s="19">
        <f t="shared" si="12"/>
        <v>29.09090909090909</v>
      </c>
    </row>
    <row r="823" spans="1:7" hidden="1" x14ac:dyDescent="0.3">
      <c r="A823" t="s">
        <v>843</v>
      </c>
      <c r="B823" t="s">
        <v>4337</v>
      </c>
      <c r="C823" s="20">
        <v>50002550</v>
      </c>
      <c r="D823" t="s">
        <v>4338</v>
      </c>
      <c r="E823" s="19">
        <v>0</v>
      </c>
      <c r="F823" s="19">
        <f>VLOOKUP(C823,'[2]instappers U-OV'!$A$4:$G$1453,7,FALSE)</f>
        <v>29.09090909090909</v>
      </c>
      <c r="G823" s="19">
        <f t="shared" si="12"/>
        <v>29.09090909090909</v>
      </c>
    </row>
    <row r="824" spans="1:7" hidden="1" x14ac:dyDescent="0.3">
      <c r="A824" t="s">
        <v>843</v>
      </c>
      <c r="B824" t="s">
        <v>2998</v>
      </c>
      <c r="C824" s="20">
        <v>50200480</v>
      </c>
      <c r="D824" t="s">
        <v>2997</v>
      </c>
      <c r="E824" s="19">
        <v>0</v>
      </c>
      <c r="F824" s="19">
        <f>VLOOKUP(C824,'[2]instappers U-OV'!$A$4:$G$1453,7,FALSE)</f>
        <v>29</v>
      </c>
      <c r="G824" s="19">
        <f t="shared" si="12"/>
        <v>29</v>
      </c>
    </row>
    <row r="825" spans="1:7" hidden="1" x14ac:dyDescent="0.3">
      <c r="A825" t="s">
        <v>843</v>
      </c>
      <c r="B825" t="s">
        <v>3277</v>
      </c>
      <c r="C825" s="20">
        <v>50201000</v>
      </c>
      <c r="D825" t="s">
        <v>2435</v>
      </c>
      <c r="E825" s="19">
        <f>VLOOKUP(C825,'[2]Instappers Syntus'!$B$2:$F$1794,5,FALSE)</f>
        <v>15.772727272727273</v>
      </c>
      <c r="F825" s="19">
        <f>VLOOKUP(C825,'[2]instappers U-OV'!$A$4:$G$1453,7,FALSE)</f>
        <v>13.227272727272727</v>
      </c>
      <c r="G825" s="19">
        <f t="shared" si="12"/>
        <v>29</v>
      </c>
    </row>
    <row r="826" spans="1:7" hidden="1" x14ac:dyDescent="0.3">
      <c r="A826" t="s">
        <v>843</v>
      </c>
      <c r="B826" t="s">
        <v>3758</v>
      </c>
      <c r="C826" s="20">
        <v>50201020</v>
      </c>
      <c r="D826" t="s">
        <v>3759</v>
      </c>
      <c r="E826" s="19">
        <f>VLOOKUP(C826,'[2]Instappers Syntus'!$B$2:$F$1794,5,FALSE)</f>
        <v>18.5</v>
      </c>
      <c r="F826" s="19">
        <f>VLOOKUP(C826,'[2]instappers U-OV'!$A$4:$G$1453,7,FALSE)</f>
        <v>10.5</v>
      </c>
      <c r="G826" s="19">
        <f t="shared" si="12"/>
        <v>29</v>
      </c>
    </row>
    <row r="827" spans="1:7" hidden="1" x14ac:dyDescent="0.3">
      <c r="A827" t="s">
        <v>843</v>
      </c>
      <c r="B827" t="s">
        <v>229</v>
      </c>
      <c r="C827" s="20">
        <v>50400020</v>
      </c>
      <c r="D827" t="s">
        <v>230</v>
      </c>
      <c r="E827" s="19">
        <f>VLOOKUP(C827,'[2]Instappers Syntus'!$B$2:$F$1794,5,FALSE)</f>
        <v>24.181818181818183</v>
      </c>
      <c r="F827" s="19">
        <f>VLOOKUP(C827,'[2]instappers U-OV'!$A$4:$G$1453,7,FALSE)</f>
        <v>4.6363636363636367</v>
      </c>
      <c r="G827" s="19">
        <f t="shared" si="12"/>
        <v>28.81818181818182</v>
      </c>
    </row>
    <row r="828" spans="1:7" hidden="1" x14ac:dyDescent="0.3">
      <c r="A828" t="s">
        <v>843</v>
      </c>
      <c r="B828" t="s">
        <v>235</v>
      </c>
      <c r="C828" s="20">
        <v>51300120</v>
      </c>
      <c r="D828" t="s">
        <v>236</v>
      </c>
      <c r="E828" s="19">
        <f>VLOOKUP(C828,'[2]Instappers Syntus'!$B$2:$F$1794,5,FALSE)</f>
        <v>28.818181818181817</v>
      </c>
      <c r="F828" s="19">
        <v>0</v>
      </c>
      <c r="G828" s="19">
        <f t="shared" si="12"/>
        <v>28.818181818181817</v>
      </c>
    </row>
    <row r="829" spans="1:7" hidden="1" x14ac:dyDescent="0.3">
      <c r="A829" t="s">
        <v>843</v>
      </c>
      <c r="B829" t="s">
        <v>3945</v>
      </c>
      <c r="C829" s="20">
        <v>50100250</v>
      </c>
      <c r="D829" t="s">
        <v>3946</v>
      </c>
      <c r="E829" s="19">
        <v>0</v>
      </c>
      <c r="F829" s="19">
        <f>VLOOKUP(C829,'[2]instappers U-OV'!$A$4:$G$1453,7,FALSE)</f>
        <v>28.59090909090909</v>
      </c>
      <c r="G829" s="19">
        <f t="shared" si="12"/>
        <v>28.59090909090909</v>
      </c>
    </row>
    <row r="830" spans="1:7" hidden="1" x14ac:dyDescent="0.3">
      <c r="A830" t="s">
        <v>843</v>
      </c>
      <c r="B830" t="s">
        <v>4585</v>
      </c>
      <c r="C830" s="20">
        <v>50200730</v>
      </c>
      <c r="D830" t="s">
        <v>4584</v>
      </c>
      <c r="E830" s="19">
        <f>VLOOKUP(C830,'[2]Instappers Syntus'!$B$2:$F$1794,5,FALSE)</f>
        <v>6.7727272727272725</v>
      </c>
      <c r="F830" s="19">
        <f>VLOOKUP(C830,'[2]instappers U-OV'!$A$4:$G$1453,7,FALSE)</f>
        <v>21.681818181818183</v>
      </c>
      <c r="G830" s="19">
        <f t="shared" si="12"/>
        <v>28.454545454545457</v>
      </c>
    </row>
    <row r="831" spans="1:7" hidden="1" x14ac:dyDescent="0.3">
      <c r="A831" t="s">
        <v>843</v>
      </c>
      <c r="B831" t="s">
        <v>3798</v>
      </c>
      <c r="C831" s="20">
        <v>59151310</v>
      </c>
      <c r="D831" t="s">
        <v>3799</v>
      </c>
      <c r="E831" s="19">
        <v>0</v>
      </c>
      <c r="F831" s="19">
        <f>VLOOKUP(C831,'[2]instappers U-OV'!$A$4:$G$1453,7,FALSE)</f>
        <v>28.272727272727273</v>
      </c>
      <c r="G831" s="19">
        <f t="shared" si="12"/>
        <v>28.272727272727273</v>
      </c>
    </row>
    <row r="832" spans="1:7" hidden="1" x14ac:dyDescent="0.3">
      <c r="A832" t="s">
        <v>843</v>
      </c>
      <c r="B832" t="s">
        <v>198</v>
      </c>
      <c r="C832" s="20">
        <v>50710040</v>
      </c>
      <c r="D832" t="s">
        <v>139</v>
      </c>
      <c r="E832" s="19">
        <f>VLOOKUP(C832,'[2]Instappers Syntus'!$B$2:$F$1794,5,FALSE)</f>
        <v>28.227272727272727</v>
      </c>
      <c r="F832" s="19">
        <v>0</v>
      </c>
      <c r="G832" s="19">
        <f t="shared" si="12"/>
        <v>28.227272727272727</v>
      </c>
    </row>
    <row r="833" spans="1:7" hidden="1" x14ac:dyDescent="0.3">
      <c r="A833" t="s">
        <v>843</v>
      </c>
      <c r="B833" t="s">
        <v>4077</v>
      </c>
      <c r="C833" s="20">
        <v>51280850</v>
      </c>
      <c r="D833" t="s">
        <v>4076</v>
      </c>
      <c r="E833" s="19">
        <v>0</v>
      </c>
      <c r="F833" s="19">
        <f>VLOOKUP(C833,'[2]instappers U-OV'!$A$4:$G$1453,7,FALSE)</f>
        <v>28.09090909090909</v>
      </c>
      <c r="G833" s="19">
        <f t="shared" si="12"/>
        <v>28.09090909090909</v>
      </c>
    </row>
    <row r="834" spans="1:7" hidden="1" x14ac:dyDescent="0.3">
      <c r="A834" t="s">
        <v>843</v>
      </c>
      <c r="B834" t="s">
        <v>4167</v>
      </c>
      <c r="C834" s="20">
        <v>50007111</v>
      </c>
      <c r="D834" t="s">
        <v>4168</v>
      </c>
      <c r="E834" s="19">
        <v>0</v>
      </c>
      <c r="F834" s="19">
        <f>VLOOKUP(C834,'[2]instappers U-OV'!$A$4:$G$1453,7,FALSE)</f>
        <v>27.90909090909091</v>
      </c>
      <c r="G834" s="19">
        <f t="shared" ref="G834:G897" si="13">E834+F834</f>
        <v>27.90909090909091</v>
      </c>
    </row>
    <row r="835" spans="1:7" hidden="1" x14ac:dyDescent="0.3">
      <c r="A835" t="s">
        <v>843</v>
      </c>
      <c r="B835" t="s">
        <v>3209</v>
      </c>
      <c r="C835" s="20">
        <v>51320342</v>
      </c>
      <c r="D835" t="s">
        <v>3210</v>
      </c>
      <c r="E835" s="19">
        <v>0</v>
      </c>
      <c r="F835" s="19">
        <f>VLOOKUP(C835,'[2]instappers U-OV'!$A$4:$G$1453,7,FALSE)</f>
        <v>27.863636363636363</v>
      </c>
      <c r="G835" s="19">
        <f t="shared" si="13"/>
        <v>27.863636363636363</v>
      </c>
    </row>
    <row r="836" spans="1:7" hidden="1" x14ac:dyDescent="0.3">
      <c r="A836" t="s">
        <v>843</v>
      </c>
      <c r="B836" t="s">
        <v>3912</v>
      </c>
      <c r="C836" s="20">
        <v>59150360</v>
      </c>
      <c r="D836" t="s">
        <v>3911</v>
      </c>
      <c r="E836" s="19">
        <f>VLOOKUP(C836,'[2]Instappers Syntus'!$B$2:$F$1794,5,FALSE)</f>
        <v>27.863636363636363</v>
      </c>
      <c r="F836" s="19">
        <v>0</v>
      </c>
      <c r="G836" s="19">
        <f t="shared" si="13"/>
        <v>27.863636363636363</v>
      </c>
    </row>
    <row r="837" spans="1:7" hidden="1" x14ac:dyDescent="0.3">
      <c r="A837" t="s">
        <v>843</v>
      </c>
      <c r="B837" t="s">
        <v>1282</v>
      </c>
      <c r="C837" s="20">
        <v>50421610</v>
      </c>
      <c r="D837" t="s">
        <v>1283</v>
      </c>
      <c r="E837" s="19">
        <f>VLOOKUP(C837,'[2]Instappers Syntus'!$B$2:$F$1794,5,FALSE)</f>
        <v>27.772727272727273</v>
      </c>
      <c r="F837" s="19">
        <v>0</v>
      </c>
      <c r="G837" s="19">
        <f t="shared" si="13"/>
        <v>27.772727272727273</v>
      </c>
    </row>
    <row r="838" spans="1:7" hidden="1" x14ac:dyDescent="0.3">
      <c r="A838" t="s">
        <v>843</v>
      </c>
      <c r="B838" t="s">
        <v>1594</v>
      </c>
      <c r="C838" s="20">
        <v>50520700</v>
      </c>
      <c r="D838" t="s">
        <v>1581</v>
      </c>
      <c r="E838" s="19">
        <f>VLOOKUP(C838,'[2]Instappers Syntus'!$B$2:$F$1794,5,FALSE)</f>
        <v>27.681818181818183</v>
      </c>
      <c r="F838" s="19">
        <v>0</v>
      </c>
      <c r="G838" s="19">
        <f t="shared" si="13"/>
        <v>27.681818181818183</v>
      </c>
    </row>
    <row r="839" spans="1:7" hidden="1" x14ac:dyDescent="0.3">
      <c r="A839" t="s">
        <v>843</v>
      </c>
      <c r="B839" t="s">
        <v>204</v>
      </c>
      <c r="C839" s="20">
        <v>51531130</v>
      </c>
      <c r="D839" t="s">
        <v>122</v>
      </c>
      <c r="E839" s="19">
        <f>VLOOKUP(C839,'[2]Instappers Syntus'!$B$2:$F$1794,5,FALSE)</f>
        <v>27.681818181818183</v>
      </c>
      <c r="F839" s="19">
        <v>0</v>
      </c>
      <c r="G839" s="19">
        <f t="shared" si="13"/>
        <v>27.681818181818183</v>
      </c>
    </row>
    <row r="840" spans="1:7" hidden="1" x14ac:dyDescent="0.3">
      <c r="A840" t="s">
        <v>843</v>
      </c>
      <c r="B840" t="s">
        <v>2489</v>
      </c>
      <c r="C840" s="20">
        <v>59520940</v>
      </c>
      <c r="D840" t="s">
        <v>2490</v>
      </c>
      <c r="E840" s="19">
        <f>VLOOKUP(C840,'[2]Instappers Syntus'!$B$2:$F$1794,5,FALSE)</f>
        <v>27.681818181818183</v>
      </c>
      <c r="F840" s="19">
        <v>0</v>
      </c>
      <c r="G840" s="19">
        <f t="shared" si="13"/>
        <v>27.681818181818183</v>
      </c>
    </row>
    <row r="841" spans="1:7" hidden="1" x14ac:dyDescent="0.3">
      <c r="A841" t="s">
        <v>843</v>
      </c>
      <c r="B841" t="s">
        <v>3246</v>
      </c>
      <c r="C841" s="20">
        <v>51220751</v>
      </c>
      <c r="D841" t="s">
        <v>3245</v>
      </c>
      <c r="E841" s="19">
        <v>0</v>
      </c>
      <c r="F841" s="19">
        <f>VLOOKUP(C841,'[2]instappers U-OV'!$A$4:$G$1453,7,FALSE)</f>
        <v>27.636363636363637</v>
      </c>
      <c r="G841" s="19">
        <f t="shared" si="13"/>
        <v>27.636363636363637</v>
      </c>
    </row>
    <row r="842" spans="1:7" hidden="1" x14ac:dyDescent="0.3">
      <c r="A842" t="s">
        <v>843</v>
      </c>
      <c r="B842" t="s">
        <v>255</v>
      </c>
      <c r="C842" s="20">
        <v>50710060</v>
      </c>
      <c r="D842" t="s">
        <v>161</v>
      </c>
      <c r="E842" s="19">
        <f>VLOOKUP(C842,'[2]Instappers Syntus'!$B$2:$F$1794,5,FALSE)</f>
        <v>27.59090909090909</v>
      </c>
      <c r="F842" s="19">
        <v>0</v>
      </c>
      <c r="G842" s="19">
        <f t="shared" si="13"/>
        <v>27.59090909090909</v>
      </c>
    </row>
    <row r="843" spans="1:7" hidden="1" x14ac:dyDescent="0.3">
      <c r="A843" t="s">
        <v>843</v>
      </c>
      <c r="B843" t="s">
        <v>3560</v>
      </c>
      <c r="C843" s="20">
        <v>51110740</v>
      </c>
      <c r="D843" t="s">
        <v>3559</v>
      </c>
      <c r="E843" s="19">
        <f>VLOOKUP(C843,'[2]Instappers Syntus'!$B$2:$F$1794,5,FALSE)</f>
        <v>27.59090909090909</v>
      </c>
      <c r="F843" s="19">
        <v>0</v>
      </c>
      <c r="G843" s="19">
        <f t="shared" si="13"/>
        <v>27.59090909090909</v>
      </c>
    </row>
    <row r="844" spans="1:7" hidden="1" x14ac:dyDescent="0.3">
      <c r="A844" t="s">
        <v>843</v>
      </c>
      <c r="B844" t="s">
        <v>252</v>
      </c>
      <c r="C844" s="20">
        <v>51531080</v>
      </c>
      <c r="D844" t="s">
        <v>253</v>
      </c>
      <c r="E844" s="19">
        <f>VLOOKUP(C844,'[2]Instappers Syntus'!$B$2:$F$1794,5,FALSE)</f>
        <v>27.454545454545453</v>
      </c>
      <c r="F844" s="19">
        <v>0</v>
      </c>
      <c r="G844" s="19">
        <f t="shared" si="13"/>
        <v>27.454545454545453</v>
      </c>
    </row>
    <row r="845" spans="1:7" hidden="1" x14ac:dyDescent="0.3">
      <c r="A845" t="s">
        <v>843</v>
      </c>
      <c r="B845" t="s">
        <v>2984</v>
      </c>
      <c r="C845" s="20">
        <v>51280430</v>
      </c>
      <c r="D845" t="s">
        <v>471</v>
      </c>
      <c r="E845" s="19">
        <f>VLOOKUP(C845,'[2]Instappers Syntus'!$B$2:$F$1794,5,FALSE)</f>
        <v>0.63636363636363635</v>
      </c>
      <c r="F845" s="19">
        <f>VLOOKUP(C845,'[2]instappers U-OV'!$A$4:$G$1453,7,FALSE)</f>
        <v>26.818181818181817</v>
      </c>
      <c r="G845" s="19">
        <f t="shared" si="13"/>
        <v>27.454545454545453</v>
      </c>
    </row>
    <row r="846" spans="1:7" hidden="1" x14ac:dyDescent="0.3">
      <c r="A846" t="s">
        <v>843</v>
      </c>
      <c r="B846" t="s">
        <v>1074</v>
      </c>
      <c r="C846" s="20">
        <v>50320240</v>
      </c>
      <c r="D846" t="s">
        <v>1075</v>
      </c>
      <c r="E846" s="19">
        <v>0</v>
      </c>
      <c r="F846" s="19">
        <f>VLOOKUP(C846,'[2]instappers U-OV'!$A$4:$G$1453,7,FALSE)</f>
        <v>27.40909090909091</v>
      </c>
      <c r="G846" s="19">
        <f t="shared" si="13"/>
        <v>27.40909090909091</v>
      </c>
    </row>
    <row r="847" spans="1:7" hidden="1" x14ac:dyDescent="0.3">
      <c r="A847" t="s">
        <v>843</v>
      </c>
      <c r="B847" t="s">
        <v>2502</v>
      </c>
      <c r="C847" s="20">
        <v>59542030</v>
      </c>
      <c r="D847" t="s">
        <v>2501</v>
      </c>
      <c r="E847" s="19">
        <f>VLOOKUP(C847,'[2]Instappers Syntus'!$B$2:$F$1794,5,FALSE)</f>
        <v>27.40909090909091</v>
      </c>
      <c r="F847" s="19">
        <v>0</v>
      </c>
      <c r="G847" s="19">
        <f t="shared" si="13"/>
        <v>27.40909090909091</v>
      </c>
    </row>
    <row r="848" spans="1:7" hidden="1" x14ac:dyDescent="0.3">
      <c r="A848" t="s">
        <v>843</v>
      </c>
      <c r="B848" t="s">
        <v>4922</v>
      </c>
      <c r="C848" s="20">
        <v>50100840</v>
      </c>
      <c r="D848" t="s">
        <v>4921</v>
      </c>
      <c r="E848" s="19">
        <v>0</v>
      </c>
      <c r="F848" s="19">
        <f>VLOOKUP(C848,'[2]instappers U-OV'!$A$4:$G$1453,7,FALSE)</f>
        <v>27.227272727272727</v>
      </c>
      <c r="G848" s="19">
        <f t="shared" si="13"/>
        <v>27.227272727272727</v>
      </c>
    </row>
    <row r="849" spans="1:7" hidden="1" x14ac:dyDescent="0.3">
      <c r="A849" t="s">
        <v>843</v>
      </c>
      <c r="B849" t="s">
        <v>1085</v>
      </c>
      <c r="C849" s="20">
        <v>50400060</v>
      </c>
      <c r="D849" t="s">
        <v>459</v>
      </c>
      <c r="E849" s="19">
        <f>VLOOKUP(C849,'[2]Instappers Syntus'!$B$2:$F$1794,5,FALSE)</f>
        <v>21.772727272727273</v>
      </c>
      <c r="F849" s="19">
        <f>VLOOKUP(C849,'[2]instappers U-OV'!$A$4:$G$1453,7,FALSE)</f>
        <v>5.3636363636363633</v>
      </c>
      <c r="G849" s="19">
        <f t="shared" si="13"/>
        <v>27.136363636363637</v>
      </c>
    </row>
    <row r="850" spans="1:7" hidden="1" x14ac:dyDescent="0.3">
      <c r="A850" t="s">
        <v>843</v>
      </c>
      <c r="B850" t="s">
        <v>2409</v>
      </c>
      <c r="C850" s="20">
        <v>59520120</v>
      </c>
      <c r="D850" t="s">
        <v>2408</v>
      </c>
      <c r="E850" s="19">
        <f>VLOOKUP(C850,'[2]Instappers Syntus'!$B$2:$F$1794,5,FALSE)</f>
        <v>27.136363636363637</v>
      </c>
      <c r="F850" s="19">
        <v>0</v>
      </c>
      <c r="G850" s="19">
        <f t="shared" si="13"/>
        <v>27.136363636363637</v>
      </c>
    </row>
    <row r="851" spans="1:7" hidden="1" x14ac:dyDescent="0.3">
      <c r="A851" t="s">
        <v>843</v>
      </c>
      <c r="B851" t="s">
        <v>3346</v>
      </c>
      <c r="C851" s="20">
        <v>51280070</v>
      </c>
      <c r="D851" t="s">
        <v>3345</v>
      </c>
      <c r="E851" s="19">
        <v>0</v>
      </c>
      <c r="F851" s="19">
        <f>VLOOKUP(C851,'[2]instappers U-OV'!$A$4:$G$1453,7,FALSE)</f>
        <v>27.136363636363637</v>
      </c>
      <c r="G851" s="19">
        <f t="shared" si="13"/>
        <v>27.136363636363637</v>
      </c>
    </row>
    <row r="852" spans="1:7" hidden="1" x14ac:dyDescent="0.3">
      <c r="A852" t="s">
        <v>843</v>
      </c>
      <c r="B852" t="s">
        <v>4056</v>
      </c>
      <c r="C852" s="20">
        <v>51110900</v>
      </c>
      <c r="D852" t="s">
        <v>4055</v>
      </c>
      <c r="E852" s="19">
        <v>0</v>
      </c>
      <c r="F852" s="19">
        <f>VLOOKUP(C852,'[2]instappers U-OV'!$A$4:$G$1453,7,FALSE)</f>
        <v>27.09090909090909</v>
      </c>
      <c r="G852" s="19">
        <f t="shared" si="13"/>
        <v>27.09090909090909</v>
      </c>
    </row>
    <row r="853" spans="1:7" hidden="1" x14ac:dyDescent="0.3">
      <c r="A853" t="s">
        <v>843</v>
      </c>
      <c r="B853" t="s">
        <v>2777</v>
      </c>
      <c r="C853" s="20">
        <v>51200420</v>
      </c>
      <c r="D853" t="s">
        <v>2776</v>
      </c>
      <c r="E853" s="19">
        <v>0</v>
      </c>
      <c r="F853" s="19">
        <f>VLOOKUP(C853,'[2]instappers U-OV'!$A$4:$G$1453,7,FALSE)</f>
        <v>27.045454545454547</v>
      </c>
      <c r="G853" s="19">
        <f t="shared" si="13"/>
        <v>27.045454545454547</v>
      </c>
    </row>
    <row r="854" spans="1:7" hidden="1" x14ac:dyDescent="0.3">
      <c r="A854" t="s">
        <v>843</v>
      </c>
      <c r="B854" t="s">
        <v>3921</v>
      </c>
      <c r="C854" s="20">
        <v>59150740</v>
      </c>
      <c r="D854" t="s">
        <v>3920</v>
      </c>
      <c r="E854" s="19">
        <v>0</v>
      </c>
      <c r="F854" s="19">
        <f>VLOOKUP(C854,'[2]instappers U-OV'!$A$4:$G$1453,7,FALSE)</f>
        <v>26.954545454545453</v>
      </c>
      <c r="G854" s="19">
        <f t="shared" si="13"/>
        <v>26.954545454545453</v>
      </c>
    </row>
    <row r="855" spans="1:7" x14ac:dyDescent="0.3">
      <c r="A855" t="s">
        <v>843</v>
      </c>
      <c r="B855" t="s">
        <v>4843</v>
      </c>
      <c r="C855">
        <v>50529001</v>
      </c>
      <c r="D855" t="s">
        <v>1621</v>
      </c>
      <c r="E855" s="19">
        <f>VLOOKUP(C855,'[2]Instappers Syntus'!$B$2:$F$1794,5,FALSE)</f>
        <v>26.954545454545453</v>
      </c>
      <c r="F855" s="19">
        <v>0</v>
      </c>
      <c r="G855" s="19">
        <f t="shared" si="13"/>
        <v>26.954545454545453</v>
      </c>
    </row>
    <row r="856" spans="1:7" hidden="1" x14ac:dyDescent="0.3">
      <c r="A856" t="s">
        <v>843</v>
      </c>
      <c r="B856" t="s">
        <v>225</v>
      </c>
      <c r="C856" s="20">
        <v>50800030</v>
      </c>
      <c r="D856" t="s">
        <v>226</v>
      </c>
      <c r="E856" s="19">
        <f>VLOOKUP(C856,'[2]Instappers Syntus'!$B$2:$F$1794,5,FALSE)</f>
        <v>26.90909090909091</v>
      </c>
      <c r="F856" s="19">
        <v>0</v>
      </c>
      <c r="G856" s="19">
        <f t="shared" si="13"/>
        <v>26.90909090909091</v>
      </c>
    </row>
    <row r="857" spans="1:7" hidden="1" x14ac:dyDescent="0.3">
      <c r="A857" t="s">
        <v>843</v>
      </c>
      <c r="B857" t="s">
        <v>4537</v>
      </c>
      <c r="C857" s="20">
        <v>50001840</v>
      </c>
      <c r="D857" t="s">
        <v>4536</v>
      </c>
      <c r="E857" s="19">
        <v>0</v>
      </c>
      <c r="F857" s="19">
        <f>VLOOKUP(C857,'[2]instappers U-OV'!$A$4:$G$1453,7,FALSE)</f>
        <v>26.90909090909091</v>
      </c>
      <c r="G857" s="19">
        <f t="shared" si="13"/>
        <v>26.90909090909091</v>
      </c>
    </row>
    <row r="858" spans="1:7" hidden="1" x14ac:dyDescent="0.3">
      <c r="A858" t="s">
        <v>843</v>
      </c>
      <c r="B858" t="s">
        <v>2934</v>
      </c>
      <c r="C858" s="20">
        <v>51280800</v>
      </c>
      <c r="D858" t="s">
        <v>2935</v>
      </c>
      <c r="E858" s="19">
        <f>VLOOKUP(C858,'[2]Instappers Syntus'!$B$2:$F$1794,5,FALSE)</f>
        <v>0.45454545454545453</v>
      </c>
      <c r="F858" s="19">
        <f>VLOOKUP(C858,'[2]instappers U-OV'!$A$4:$G$1453,7,FALSE)</f>
        <v>26.272727272727273</v>
      </c>
      <c r="G858" s="19">
        <f t="shared" si="13"/>
        <v>26.727272727272727</v>
      </c>
    </row>
    <row r="859" spans="1:7" hidden="1" x14ac:dyDescent="0.3">
      <c r="A859" t="s">
        <v>843</v>
      </c>
      <c r="B859" t="s">
        <v>219</v>
      </c>
      <c r="C859" s="20">
        <v>59450260</v>
      </c>
      <c r="D859" t="s">
        <v>220</v>
      </c>
      <c r="E859" s="19">
        <f>VLOOKUP(C859,'[2]Instappers Syntus'!$B$2:$F$1794,5,FALSE)</f>
        <v>26.59090909090909</v>
      </c>
      <c r="F859" s="19">
        <v>0</v>
      </c>
      <c r="G859" s="19">
        <f t="shared" si="13"/>
        <v>26.59090909090909</v>
      </c>
    </row>
    <row r="860" spans="1:7" hidden="1" x14ac:dyDescent="0.3">
      <c r="A860" t="s">
        <v>843</v>
      </c>
      <c r="B860" t="s">
        <v>1744</v>
      </c>
      <c r="C860" s="20">
        <v>50720020</v>
      </c>
      <c r="D860" t="s">
        <v>1745</v>
      </c>
      <c r="E860" s="19">
        <f>VLOOKUP(C860,'[2]Instappers Syntus'!$B$2:$F$1794,5,FALSE)</f>
        <v>26.363636363636363</v>
      </c>
      <c r="F860" s="19">
        <v>0</v>
      </c>
      <c r="G860" s="19">
        <f t="shared" si="13"/>
        <v>26.363636363636363</v>
      </c>
    </row>
    <row r="861" spans="1:7" hidden="1" x14ac:dyDescent="0.3">
      <c r="A861" t="s">
        <v>843</v>
      </c>
      <c r="B861" t="s">
        <v>2330</v>
      </c>
      <c r="C861" s="20">
        <v>58552020</v>
      </c>
      <c r="D861" t="s">
        <v>2331</v>
      </c>
      <c r="E861" s="19">
        <f>VLOOKUP(C861,'[2]Instappers Syntus'!$B$2:$F$1794,5,FALSE)</f>
        <v>26.363636363636363</v>
      </c>
      <c r="F861" s="19">
        <v>0</v>
      </c>
      <c r="G861" s="19">
        <f t="shared" si="13"/>
        <v>26.363636363636363</v>
      </c>
    </row>
    <row r="862" spans="1:7" hidden="1" x14ac:dyDescent="0.3">
      <c r="A862" t="s">
        <v>843</v>
      </c>
      <c r="B862" t="s">
        <v>1016</v>
      </c>
      <c r="C862" s="20">
        <v>50300020</v>
      </c>
      <c r="D862" t="s">
        <v>1017</v>
      </c>
      <c r="E862" s="19">
        <f>VLOOKUP(C862,'[2]Instappers Syntus'!$B$2:$F$1794,5,FALSE)</f>
        <v>22.454545454545453</v>
      </c>
      <c r="F862" s="19">
        <f>VLOOKUP(C862,'[2]instappers U-OV'!$A$4:$G$1453,7,FALSE)</f>
        <v>3.8636363636363638</v>
      </c>
      <c r="G862" s="19">
        <f t="shared" si="13"/>
        <v>26.318181818181817</v>
      </c>
    </row>
    <row r="863" spans="1:7" hidden="1" x14ac:dyDescent="0.3">
      <c r="A863" t="s">
        <v>843</v>
      </c>
      <c r="B863" t="s">
        <v>2726</v>
      </c>
      <c r="C863" s="20">
        <v>50220480</v>
      </c>
      <c r="D863" t="s">
        <v>2725</v>
      </c>
      <c r="E863" s="19">
        <v>0</v>
      </c>
      <c r="F863" s="19">
        <f>VLOOKUP(C863,'[2]instappers U-OV'!$A$4:$G$1453,7,FALSE)</f>
        <v>26.227272727272727</v>
      </c>
      <c r="G863" s="19">
        <f t="shared" si="13"/>
        <v>26.227272727272727</v>
      </c>
    </row>
    <row r="864" spans="1:7" hidden="1" x14ac:dyDescent="0.3">
      <c r="A864" t="s">
        <v>843</v>
      </c>
      <c r="B864" t="s">
        <v>4693</v>
      </c>
      <c r="C864" s="20">
        <v>50450150</v>
      </c>
      <c r="D864" t="s">
        <v>4694</v>
      </c>
      <c r="E864" s="19">
        <f>VLOOKUP(C864,'[2]Instappers Syntus'!$B$2:$F$1794,5,FALSE)</f>
        <v>26.227272727272727</v>
      </c>
      <c r="F864" s="19">
        <v>0</v>
      </c>
      <c r="G864" s="19">
        <f t="shared" si="13"/>
        <v>26.227272727272727</v>
      </c>
    </row>
    <row r="865" spans="1:7" hidden="1" x14ac:dyDescent="0.3">
      <c r="A865" t="s">
        <v>843</v>
      </c>
      <c r="B865" t="s">
        <v>270</v>
      </c>
      <c r="C865" s="20">
        <v>50700030</v>
      </c>
      <c r="D865" t="s">
        <v>210</v>
      </c>
      <c r="E865" s="19">
        <f>VLOOKUP(C865,'[2]Instappers Syntus'!$B$2:$F$1794,5,FALSE)</f>
        <v>26.136363636363637</v>
      </c>
      <c r="F865" s="19">
        <v>0</v>
      </c>
      <c r="G865" s="19">
        <f t="shared" si="13"/>
        <v>26.136363636363637</v>
      </c>
    </row>
    <row r="866" spans="1:7" hidden="1" x14ac:dyDescent="0.3">
      <c r="A866" t="s">
        <v>843</v>
      </c>
      <c r="B866" t="s">
        <v>1083</v>
      </c>
      <c r="C866" s="20">
        <v>50320400</v>
      </c>
      <c r="D866" t="s">
        <v>694</v>
      </c>
      <c r="E866" s="19">
        <f>VLOOKUP(C866,'[2]Instappers Syntus'!$B$2:$F$1794,5,FALSE)</f>
        <v>26.09090909090909</v>
      </c>
      <c r="F866" s="19">
        <v>0</v>
      </c>
      <c r="G866" s="19">
        <f t="shared" si="13"/>
        <v>26.09090909090909</v>
      </c>
    </row>
    <row r="867" spans="1:7" hidden="1" x14ac:dyDescent="0.3">
      <c r="A867" t="s">
        <v>843</v>
      </c>
      <c r="B867" t="s">
        <v>1197</v>
      </c>
      <c r="C867" s="20">
        <v>50420840</v>
      </c>
      <c r="D867" t="s">
        <v>1196</v>
      </c>
      <c r="E867" s="19">
        <f>VLOOKUP(C867,'[2]Instappers Syntus'!$B$2:$F$1794,5,FALSE)</f>
        <v>26.045454545454547</v>
      </c>
      <c r="F867" s="19">
        <v>0</v>
      </c>
      <c r="G867" s="19">
        <f t="shared" si="13"/>
        <v>26.045454545454547</v>
      </c>
    </row>
    <row r="868" spans="1:7" hidden="1" x14ac:dyDescent="0.3">
      <c r="A868" t="s">
        <v>843</v>
      </c>
      <c r="B868" t="s">
        <v>3203</v>
      </c>
      <c r="C868" s="20">
        <v>50007050</v>
      </c>
      <c r="D868" t="s">
        <v>3204</v>
      </c>
      <c r="E868" s="19">
        <v>0</v>
      </c>
      <c r="F868" s="19">
        <f>VLOOKUP(C868,'[2]instappers U-OV'!$A$4:$G$1453,7,FALSE)</f>
        <v>26.045454545454547</v>
      </c>
      <c r="G868" s="19">
        <f t="shared" si="13"/>
        <v>26.045454545454547</v>
      </c>
    </row>
    <row r="869" spans="1:7" hidden="1" x14ac:dyDescent="0.3">
      <c r="A869" t="s">
        <v>843</v>
      </c>
      <c r="B869" t="s">
        <v>3001</v>
      </c>
      <c r="C869" s="20">
        <v>51280710</v>
      </c>
      <c r="D869" t="s">
        <v>3000</v>
      </c>
      <c r="E869" s="19">
        <f>VLOOKUP(C869,'[2]Instappers Syntus'!$B$2:$F$1794,5,FALSE)</f>
        <v>2.1363636363636362</v>
      </c>
      <c r="F869" s="19">
        <f>VLOOKUP(C869,'[2]instappers U-OV'!$A$4:$G$1453,7,FALSE)</f>
        <v>23.863636363636363</v>
      </c>
      <c r="G869" s="19">
        <f t="shared" si="13"/>
        <v>26</v>
      </c>
    </row>
    <row r="870" spans="1:7" hidden="1" x14ac:dyDescent="0.3">
      <c r="A870" t="s">
        <v>843</v>
      </c>
      <c r="B870" t="s">
        <v>3154</v>
      </c>
      <c r="C870" s="20">
        <v>51221040</v>
      </c>
      <c r="D870" t="s">
        <v>3153</v>
      </c>
      <c r="E870" s="19">
        <v>0</v>
      </c>
      <c r="F870" s="19">
        <f>VLOOKUP(C870,'[2]instappers U-OV'!$A$4:$G$1453,7,FALSE)</f>
        <v>26</v>
      </c>
      <c r="G870" s="19">
        <f t="shared" si="13"/>
        <v>26</v>
      </c>
    </row>
    <row r="871" spans="1:7" hidden="1" x14ac:dyDescent="0.3">
      <c r="A871" t="s">
        <v>843</v>
      </c>
      <c r="B871" t="s">
        <v>273</v>
      </c>
      <c r="C871" s="20">
        <v>59332510</v>
      </c>
      <c r="D871" t="s">
        <v>274</v>
      </c>
      <c r="E871" s="19">
        <f>VLOOKUP(C871,'[2]Instappers Syntus'!$B$2:$F$1794,5,FALSE)</f>
        <v>25.90909090909091</v>
      </c>
      <c r="F871" s="19">
        <v>0</v>
      </c>
      <c r="G871" s="19">
        <f t="shared" si="13"/>
        <v>25.90909090909091</v>
      </c>
    </row>
    <row r="872" spans="1:7" hidden="1" x14ac:dyDescent="0.3">
      <c r="A872" t="s">
        <v>843</v>
      </c>
      <c r="B872" t="s">
        <v>3611</v>
      </c>
      <c r="C872" s="20">
        <v>50200320</v>
      </c>
      <c r="D872" t="s">
        <v>3612</v>
      </c>
      <c r="E872" s="19">
        <f>VLOOKUP(C872,'[2]Instappers Syntus'!$B$2:$F$1794,5,FALSE)</f>
        <v>7.3636363636363633</v>
      </c>
      <c r="F872" s="19">
        <f>VLOOKUP(C872,'[2]instappers U-OV'!$A$4:$G$1453,7,FALSE)</f>
        <v>18.454545454545453</v>
      </c>
      <c r="G872" s="19">
        <f t="shared" si="13"/>
        <v>25.818181818181817</v>
      </c>
    </row>
    <row r="873" spans="1:7" hidden="1" x14ac:dyDescent="0.3">
      <c r="A873" t="s">
        <v>843</v>
      </c>
      <c r="B873" t="s">
        <v>260</v>
      </c>
      <c r="C873" s="20">
        <v>51410140</v>
      </c>
      <c r="D873" t="s">
        <v>261</v>
      </c>
      <c r="E873" s="19">
        <f>VLOOKUP(C873,'[2]Instappers Syntus'!$B$2:$F$1794,5,FALSE)</f>
        <v>25.681818181818183</v>
      </c>
      <c r="F873" s="19">
        <v>0</v>
      </c>
      <c r="G873" s="19">
        <f t="shared" si="13"/>
        <v>25.681818181818183</v>
      </c>
    </row>
    <row r="874" spans="1:7" hidden="1" x14ac:dyDescent="0.3">
      <c r="A874" t="s">
        <v>843</v>
      </c>
      <c r="B874" t="s">
        <v>3715</v>
      </c>
      <c r="C874" s="20">
        <v>51280590</v>
      </c>
      <c r="D874" t="s">
        <v>3714</v>
      </c>
      <c r="E874" s="19">
        <f>VLOOKUP(C874,'[2]Instappers Syntus'!$B$2:$F$1794,5,FALSE)</f>
        <v>9.0909090909090912E-2</v>
      </c>
      <c r="F874" s="19">
        <f>VLOOKUP(C874,'[2]instappers U-OV'!$A$4:$G$1453,7,FALSE)</f>
        <v>25.545454545454547</v>
      </c>
      <c r="G874" s="19">
        <f t="shared" si="13"/>
        <v>25.636363636363637</v>
      </c>
    </row>
    <row r="875" spans="1:7" hidden="1" x14ac:dyDescent="0.3">
      <c r="A875" t="s">
        <v>843</v>
      </c>
      <c r="B875" t="s">
        <v>3652</v>
      </c>
      <c r="C875" s="20">
        <v>59250140</v>
      </c>
      <c r="D875" t="s">
        <v>3653</v>
      </c>
      <c r="E875" s="19">
        <v>0</v>
      </c>
      <c r="F875" s="19">
        <f>VLOOKUP(C875,'[2]instappers U-OV'!$A$4:$G$1453,7,FALSE)</f>
        <v>25.59090909090909</v>
      </c>
      <c r="G875" s="19">
        <f t="shared" si="13"/>
        <v>25.59090909090909</v>
      </c>
    </row>
    <row r="876" spans="1:7" hidden="1" x14ac:dyDescent="0.3">
      <c r="A876" t="s">
        <v>843</v>
      </c>
      <c r="B876" t="s">
        <v>1333</v>
      </c>
      <c r="C876" s="20">
        <v>50422100</v>
      </c>
      <c r="D876" t="s">
        <v>1334</v>
      </c>
      <c r="E876" s="19">
        <f>VLOOKUP(C876,'[2]Instappers Syntus'!$B$2:$F$1794,5,FALSE)</f>
        <v>25.545454545454547</v>
      </c>
      <c r="F876" s="19">
        <v>0</v>
      </c>
      <c r="G876" s="19">
        <f t="shared" si="13"/>
        <v>25.545454545454547</v>
      </c>
    </row>
    <row r="877" spans="1:7" hidden="1" x14ac:dyDescent="0.3">
      <c r="A877" t="s">
        <v>843</v>
      </c>
      <c r="B877" t="s">
        <v>3287</v>
      </c>
      <c r="C877" s="20">
        <v>50003327</v>
      </c>
      <c r="D877" t="s">
        <v>3288</v>
      </c>
      <c r="E877" s="19">
        <v>0</v>
      </c>
      <c r="F877" s="19">
        <f>VLOOKUP(C877,'[2]instappers U-OV'!$A$4:$G$1453,7,FALSE)</f>
        <v>25.545454545454547</v>
      </c>
      <c r="G877" s="19">
        <f t="shared" si="13"/>
        <v>25.545454545454547</v>
      </c>
    </row>
    <row r="878" spans="1:7" hidden="1" x14ac:dyDescent="0.3">
      <c r="A878" t="s">
        <v>843</v>
      </c>
      <c r="B878" t="s">
        <v>4452</v>
      </c>
      <c r="C878" s="20">
        <v>50000200</v>
      </c>
      <c r="D878" t="s">
        <v>4453</v>
      </c>
      <c r="E878" s="19">
        <v>0</v>
      </c>
      <c r="F878" s="19">
        <f>VLOOKUP(C878,'[2]instappers U-OV'!$A$4:$G$1453,7,FALSE)</f>
        <v>25.545454545454547</v>
      </c>
      <c r="G878" s="19">
        <f t="shared" si="13"/>
        <v>25.545454545454547</v>
      </c>
    </row>
    <row r="879" spans="1:7" hidden="1" x14ac:dyDescent="0.3">
      <c r="A879" t="s">
        <v>843</v>
      </c>
      <c r="B879" t="s">
        <v>1570</v>
      </c>
      <c r="C879" s="20">
        <v>50520490</v>
      </c>
      <c r="D879" t="s">
        <v>1571</v>
      </c>
      <c r="E879" s="19">
        <f>VLOOKUP(C879,'[2]Instappers Syntus'!$B$2:$F$1794,5,FALSE)</f>
        <v>25.5</v>
      </c>
      <c r="F879" s="19">
        <v>0</v>
      </c>
      <c r="G879" s="19">
        <f t="shared" si="13"/>
        <v>25.5</v>
      </c>
    </row>
    <row r="880" spans="1:7" hidden="1" x14ac:dyDescent="0.3">
      <c r="A880" t="s">
        <v>843</v>
      </c>
      <c r="B880" t="s">
        <v>1566</v>
      </c>
      <c r="C880" s="20">
        <v>50520471</v>
      </c>
      <c r="D880" t="s">
        <v>1567</v>
      </c>
      <c r="E880" s="19">
        <f>VLOOKUP(C880,'[2]Instappers Syntus'!$B$2:$F$1794,5,FALSE)</f>
        <v>25.272727272727273</v>
      </c>
      <c r="F880" s="19">
        <v>0</v>
      </c>
      <c r="G880" s="19">
        <f t="shared" si="13"/>
        <v>25.272727272727273</v>
      </c>
    </row>
    <row r="881" spans="1:7" hidden="1" x14ac:dyDescent="0.3">
      <c r="A881" t="s">
        <v>843</v>
      </c>
      <c r="B881" t="s">
        <v>231</v>
      </c>
      <c r="C881" s="20">
        <v>50320170</v>
      </c>
      <c r="D881" t="s">
        <v>232</v>
      </c>
      <c r="E881" s="19">
        <f>VLOOKUP(C881,'[2]Instappers Syntus'!$B$2:$F$1794,5,FALSE)</f>
        <v>15.909090909090908</v>
      </c>
      <c r="F881" s="19">
        <f>VLOOKUP(C881,'[2]instappers U-OV'!$A$4:$G$1453,7,FALSE)</f>
        <v>9.1363636363636367</v>
      </c>
      <c r="G881" s="19">
        <f t="shared" si="13"/>
        <v>25.045454545454547</v>
      </c>
    </row>
    <row r="882" spans="1:7" hidden="1" x14ac:dyDescent="0.3">
      <c r="A882" t="s">
        <v>843</v>
      </c>
      <c r="B882" t="s">
        <v>2676</v>
      </c>
      <c r="C882" s="20">
        <v>50003610</v>
      </c>
      <c r="D882" t="s">
        <v>2674</v>
      </c>
      <c r="E882" s="19">
        <v>0</v>
      </c>
      <c r="F882" s="19">
        <f>VLOOKUP(C882,'[2]instappers U-OV'!$A$4:$G$1453,7,FALSE)</f>
        <v>24.954545454545453</v>
      </c>
      <c r="G882" s="19">
        <f t="shared" si="13"/>
        <v>24.954545454545453</v>
      </c>
    </row>
    <row r="883" spans="1:7" hidden="1" x14ac:dyDescent="0.3">
      <c r="A883" t="s">
        <v>843</v>
      </c>
      <c r="B883" t="s">
        <v>3062</v>
      </c>
      <c r="C883" s="20">
        <v>50100190</v>
      </c>
      <c r="D883" t="s">
        <v>3063</v>
      </c>
      <c r="E883" s="19">
        <v>0</v>
      </c>
      <c r="F883" s="19">
        <f>VLOOKUP(C883,'[2]instappers U-OV'!$A$4:$G$1453,7,FALSE)</f>
        <v>24.90909090909091</v>
      </c>
      <c r="G883" s="19">
        <f t="shared" si="13"/>
        <v>24.90909090909091</v>
      </c>
    </row>
    <row r="884" spans="1:7" hidden="1" x14ac:dyDescent="0.3">
      <c r="A884" t="s">
        <v>843</v>
      </c>
      <c r="B884" t="s">
        <v>1932</v>
      </c>
      <c r="C884" s="20">
        <v>51410090</v>
      </c>
      <c r="D884" t="s">
        <v>70</v>
      </c>
      <c r="E884" s="19">
        <f>VLOOKUP(C884,'[2]Instappers Syntus'!$B$2:$F$1794,5,FALSE)</f>
        <v>24.818181818181817</v>
      </c>
      <c r="F884" s="19">
        <v>0</v>
      </c>
      <c r="G884" s="19">
        <f t="shared" si="13"/>
        <v>24.818181818181817</v>
      </c>
    </row>
    <row r="885" spans="1:7" hidden="1" x14ac:dyDescent="0.3">
      <c r="A885" t="s">
        <v>843</v>
      </c>
      <c r="B885" t="s">
        <v>4813</v>
      </c>
      <c r="C885">
        <v>51228810</v>
      </c>
      <c r="D885" t="s">
        <v>4812</v>
      </c>
      <c r="E885" s="19">
        <v>0</v>
      </c>
      <c r="F885" s="19">
        <f>VLOOKUP(C885,'[2]instappers U-OV'!$A$4:$G$1453,7,FALSE)</f>
        <v>24.772727272727273</v>
      </c>
      <c r="G885" s="19">
        <f t="shared" si="13"/>
        <v>24.772727272727273</v>
      </c>
    </row>
    <row r="886" spans="1:7" hidden="1" x14ac:dyDescent="0.3">
      <c r="A886" t="s">
        <v>843</v>
      </c>
      <c r="B886" t="s">
        <v>1206</v>
      </c>
      <c r="C886" s="20">
        <v>50420950</v>
      </c>
      <c r="D886" t="s">
        <v>1207</v>
      </c>
      <c r="E886" s="19">
        <f>VLOOKUP(C886,'[2]Instappers Syntus'!$B$2:$F$1794,5,FALSE)</f>
        <v>24.59090909090909</v>
      </c>
      <c r="F886" s="19">
        <v>0</v>
      </c>
      <c r="G886" s="19">
        <f t="shared" si="13"/>
        <v>24.59090909090909</v>
      </c>
    </row>
    <row r="887" spans="1:7" hidden="1" x14ac:dyDescent="0.3">
      <c r="A887" t="s">
        <v>843</v>
      </c>
      <c r="B887" t="s">
        <v>2616</v>
      </c>
      <c r="C887" s="20">
        <v>51320402</v>
      </c>
      <c r="D887" t="s">
        <v>444</v>
      </c>
      <c r="E887" s="19">
        <v>0</v>
      </c>
      <c r="F887" s="19">
        <f>VLOOKUP(C887,'[2]instappers U-OV'!$A$4:$G$1453,7,FALSE)</f>
        <v>24.454545454545453</v>
      </c>
      <c r="G887" s="19">
        <f t="shared" si="13"/>
        <v>24.454545454545453</v>
      </c>
    </row>
    <row r="888" spans="1:7" hidden="1" x14ac:dyDescent="0.3">
      <c r="A888" t="s">
        <v>843</v>
      </c>
      <c r="B888" t="s">
        <v>2558</v>
      </c>
      <c r="C888" s="20">
        <v>59620050</v>
      </c>
      <c r="D888" t="s">
        <v>451</v>
      </c>
      <c r="E888" s="19">
        <f>VLOOKUP(C888,'[2]Instappers Syntus'!$B$2:$F$1794,5,FALSE)</f>
        <v>24.40909090909091</v>
      </c>
      <c r="F888" s="19">
        <v>0</v>
      </c>
      <c r="G888" s="19">
        <f t="shared" si="13"/>
        <v>24.40909090909091</v>
      </c>
    </row>
    <row r="889" spans="1:7" hidden="1" x14ac:dyDescent="0.3">
      <c r="A889" t="s">
        <v>843</v>
      </c>
      <c r="B889" t="s">
        <v>2666</v>
      </c>
      <c r="C889" s="20">
        <v>50001580</v>
      </c>
      <c r="D889" t="s">
        <v>2665</v>
      </c>
      <c r="E889" s="19">
        <v>0</v>
      </c>
      <c r="F889" s="19">
        <f>VLOOKUP(C889,'[2]instappers U-OV'!$A$4:$G$1453,7,FALSE)</f>
        <v>24.363636363636363</v>
      </c>
      <c r="G889" s="19">
        <f t="shared" si="13"/>
        <v>24.363636363636363</v>
      </c>
    </row>
    <row r="890" spans="1:7" hidden="1" x14ac:dyDescent="0.3">
      <c r="A890" t="s">
        <v>843</v>
      </c>
      <c r="B890" t="s">
        <v>3406</v>
      </c>
      <c r="C890" s="20">
        <v>51115112</v>
      </c>
      <c r="D890" t="s">
        <v>3405</v>
      </c>
      <c r="E890" s="19">
        <v>0</v>
      </c>
      <c r="F890" s="19">
        <f>VLOOKUP(C890,'[2]instappers U-OV'!$A$4:$G$1453,7,FALSE)</f>
        <v>24.09090909090909</v>
      </c>
      <c r="G890" s="19">
        <f t="shared" si="13"/>
        <v>24.09090909090909</v>
      </c>
    </row>
    <row r="891" spans="1:7" hidden="1" x14ac:dyDescent="0.3">
      <c r="A891" t="s">
        <v>843</v>
      </c>
      <c r="B891" t="s">
        <v>1540</v>
      </c>
      <c r="C891" s="20">
        <v>50520260</v>
      </c>
      <c r="D891" t="s">
        <v>1541</v>
      </c>
      <c r="E891" s="19">
        <f>VLOOKUP(C891,'[2]Instappers Syntus'!$B$2:$F$1794,5,FALSE)</f>
        <v>24.045454545454547</v>
      </c>
      <c r="F891" s="19">
        <v>0</v>
      </c>
      <c r="G891" s="19">
        <f t="shared" si="13"/>
        <v>24.045454545454547</v>
      </c>
    </row>
    <row r="892" spans="1:7" hidden="1" x14ac:dyDescent="0.3">
      <c r="A892" t="s">
        <v>843</v>
      </c>
      <c r="B892" t="s">
        <v>3187</v>
      </c>
      <c r="C892" s="20">
        <v>50390150</v>
      </c>
      <c r="D892" t="s">
        <v>3188</v>
      </c>
      <c r="E892" s="19">
        <v>0</v>
      </c>
      <c r="F892" s="19">
        <f>VLOOKUP(C892,'[2]instappers U-OV'!$A$4:$G$1453,7,FALSE)</f>
        <v>24.045454545454547</v>
      </c>
      <c r="G892" s="19">
        <f t="shared" si="13"/>
        <v>24.045454545454547</v>
      </c>
    </row>
    <row r="893" spans="1:7" hidden="1" x14ac:dyDescent="0.3">
      <c r="A893" t="s">
        <v>843</v>
      </c>
      <c r="B893" t="s">
        <v>245</v>
      </c>
      <c r="C893" s="20">
        <v>50720010</v>
      </c>
      <c r="D893" t="s">
        <v>246</v>
      </c>
      <c r="E893" s="19">
        <f>VLOOKUP(C893,'[2]Instappers Syntus'!$B$2:$F$1794,5,FALSE)</f>
        <v>23.863636363636363</v>
      </c>
      <c r="F893" s="19">
        <v>0</v>
      </c>
      <c r="G893" s="19">
        <f t="shared" si="13"/>
        <v>23.863636363636363</v>
      </c>
    </row>
    <row r="894" spans="1:7" hidden="1" x14ac:dyDescent="0.3">
      <c r="A894" t="s">
        <v>843</v>
      </c>
      <c r="B894" t="s">
        <v>4569</v>
      </c>
      <c r="C894" s="20">
        <v>59252023</v>
      </c>
      <c r="D894" t="s">
        <v>4568</v>
      </c>
      <c r="E894" s="19">
        <v>0</v>
      </c>
      <c r="F894" s="19">
        <f>VLOOKUP(C894,'[2]instappers U-OV'!$A$4:$G$1453,7,FALSE)</f>
        <v>23.863636363636363</v>
      </c>
      <c r="G894" s="19">
        <f t="shared" si="13"/>
        <v>23.863636363636363</v>
      </c>
    </row>
    <row r="895" spans="1:7" hidden="1" x14ac:dyDescent="0.3">
      <c r="A895" t="s">
        <v>843</v>
      </c>
      <c r="B895" t="s">
        <v>2841</v>
      </c>
      <c r="C895" s="20">
        <v>51220280</v>
      </c>
      <c r="D895" t="s">
        <v>2842</v>
      </c>
      <c r="E895" s="19">
        <v>0</v>
      </c>
      <c r="F895" s="19">
        <f>VLOOKUP(C895,'[2]instappers U-OV'!$A$4:$G$1453,7,FALSE)</f>
        <v>23.727272727272727</v>
      </c>
      <c r="G895" s="19">
        <f t="shared" si="13"/>
        <v>23.727272727272727</v>
      </c>
    </row>
    <row r="896" spans="1:7" hidden="1" x14ac:dyDescent="0.3">
      <c r="A896" t="s">
        <v>843</v>
      </c>
      <c r="B896" t="s">
        <v>3467</v>
      </c>
      <c r="C896" s="20">
        <v>59450130</v>
      </c>
      <c r="D896" t="s">
        <v>76</v>
      </c>
      <c r="E896" s="19">
        <f>VLOOKUP(C896,'[2]Instappers Syntus'!$B$2:$F$1794,5,FALSE)</f>
        <v>23.727272727272727</v>
      </c>
      <c r="F896" s="19">
        <v>0</v>
      </c>
      <c r="G896" s="19">
        <f t="shared" si="13"/>
        <v>23.727272727272727</v>
      </c>
    </row>
    <row r="897" spans="1:7" hidden="1" x14ac:dyDescent="0.3">
      <c r="A897" t="s">
        <v>843</v>
      </c>
      <c r="B897" t="s">
        <v>4159</v>
      </c>
      <c r="C897" s="20">
        <v>59252005</v>
      </c>
      <c r="D897" t="s">
        <v>4160</v>
      </c>
      <c r="E897" s="19">
        <v>0</v>
      </c>
      <c r="F897" s="19">
        <f>VLOOKUP(C897,'[2]instappers U-OV'!$A$4:$G$1453,7,FALSE)</f>
        <v>23.727272727272727</v>
      </c>
      <c r="G897" s="19">
        <f t="shared" si="13"/>
        <v>23.727272727272727</v>
      </c>
    </row>
    <row r="898" spans="1:7" hidden="1" x14ac:dyDescent="0.3">
      <c r="A898" t="s">
        <v>843</v>
      </c>
      <c r="B898" t="s">
        <v>3660</v>
      </c>
      <c r="C898" s="20">
        <v>59350090</v>
      </c>
      <c r="D898" t="s">
        <v>3659</v>
      </c>
      <c r="E898" s="19">
        <f>VLOOKUP(C898,'[2]Instappers Syntus'!$B$2:$F$1794,5,FALSE)</f>
        <v>23.681818181818183</v>
      </c>
      <c r="F898" s="19">
        <v>0</v>
      </c>
      <c r="G898" s="19">
        <f t="shared" ref="G898:G961" si="14">E898+F898</f>
        <v>23.681818181818183</v>
      </c>
    </row>
    <row r="899" spans="1:7" hidden="1" x14ac:dyDescent="0.3">
      <c r="A899" t="s">
        <v>843</v>
      </c>
      <c r="B899" t="s">
        <v>856</v>
      </c>
      <c r="C899" s="20">
        <v>40600180</v>
      </c>
      <c r="D899" t="s">
        <v>857</v>
      </c>
      <c r="E899" s="19">
        <f>VLOOKUP(C899,'[2]Instappers Syntus'!$B$2:$F$1794,5,FALSE)</f>
        <v>23.636363636363637</v>
      </c>
      <c r="F899" s="19">
        <v>0</v>
      </c>
      <c r="G899" s="19">
        <f t="shared" si="14"/>
        <v>23.636363636363637</v>
      </c>
    </row>
    <row r="900" spans="1:7" hidden="1" x14ac:dyDescent="0.3">
      <c r="A900" t="s">
        <v>843</v>
      </c>
      <c r="B900" t="s">
        <v>3039</v>
      </c>
      <c r="C900" s="20">
        <v>59151350</v>
      </c>
      <c r="D900" t="s">
        <v>3040</v>
      </c>
      <c r="E900" s="19">
        <v>0</v>
      </c>
      <c r="F900" s="19">
        <f>VLOOKUP(C900,'[2]instappers U-OV'!$A$4:$G$1453,7,FALSE)</f>
        <v>23.636363636363637</v>
      </c>
      <c r="G900" s="19">
        <f t="shared" si="14"/>
        <v>23.636363636363637</v>
      </c>
    </row>
    <row r="901" spans="1:7" hidden="1" x14ac:dyDescent="0.3">
      <c r="A901" t="s">
        <v>843</v>
      </c>
      <c r="B901" t="s">
        <v>1955</v>
      </c>
      <c r="C901" s="20">
        <v>51420090</v>
      </c>
      <c r="D901" t="s">
        <v>55</v>
      </c>
      <c r="E901" s="19">
        <f>VLOOKUP(C901,'[2]Instappers Syntus'!$B$2:$F$1794,5,FALSE)</f>
        <v>23.545454545454547</v>
      </c>
      <c r="F901" s="19">
        <v>0</v>
      </c>
      <c r="G901" s="19">
        <f t="shared" si="14"/>
        <v>23.545454545454547</v>
      </c>
    </row>
    <row r="902" spans="1:7" hidden="1" x14ac:dyDescent="0.3">
      <c r="A902" t="s">
        <v>843</v>
      </c>
      <c r="B902" t="s">
        <v>2956</v>
      </c>
      <c r="C902" s="20">
        <v>50007480</v>
      </c>
      <c r="D902" t="s">
        <v>2955</v>
      </c>
      <c r="E902" s="19">
        <v>0</v>
      </c>
      <c r="F902" s="19">
        <f>VLOOKUP(C902,'[2]instappers U-OV'!$A$4:$G$1453,7,FALSE)</f>
        <v>23.545454545454547</v>
      </c>
      <c r="G902" s="19">
        <f t="shared" si="14"/>
        <v>23.545454545454547</v>
      </c>
    </row>
    <row r="903" spans="1:7" hidden="1" x14ac:dyDescent="0.3">
      <c r="A903" t="s">
        <v>843</v>
      </c>
      <c r="B903" t="s">
        <v>1066</v>
      </c>
      <c r="C903" s="20">
        <v>50300440</v>
      </c>
      <c r="D903" t="s">
        <v>1067</v>
      </c>
      <c r="E903" s="19">
        <f>VLOOKUP(C903,'[2]Instappers Syntus'!$B$2:$F$1794,5,FALSE)</f>
        <v>23.5</v>
      </c>
      <c r="F903" s="19">
        <v>0</v>
      </c>
      <c r="G903" s="19">
        <f t="shared" si="14"/>
        <v>23.5</v>
      </c>
    </row>
    <row r="904" spans="1:7" hidden="1" x14ac:dyDescent="0.3">
      <c r="A904" t="s">
        <v>843</v>
      </c>
      <c r="B904" t="s">
        <v>2859</v>
      </c>
      <c r="C904" s="20">
        <v>59100080</v>
      </c>
      <c r="D904" t="s">
        <v>1003</v>
      </c>
      <c r="E904" s="19">
        <v>0</v>
      </c>
      <c r="F904" s="19">
        <f>VLOOKUP(C904,'[2]instappers U-OV'!$A$4:$G$1453,7,FALSE)</f>
        <v>23.40909090909091</v>
      </c>
      <c r="G904" s="19">
        <f t="shared" si="14"/>
        <v>23.40909090909091</v>
      </c>
    </row>
    <row r="905" spans="1:7" hidden="1" x14ac:dyDescent="0.3">
      <c r="A905" t="s">
        <v>843</v>
      </c>
      <c r="B905" t="s">
        <v>3363</v>
      </c>
      <c r="C905" s="20">
        <v>59150820</v>
      </c>
      <c r="D905" t="s">
        <v>3362</v>
      </c>
      <c r="E905" s="19">
        <v>0</v>
      </c>
      <c r="F905" s="19">
        <f>VLOOKUP(C905,'[2]instappers U-OV'!$A$4:$G$1453,7,FALSE)</f>
        <v>23.272727272727273</v>
      </c>
      <c r="G905" s="19">
        <f t="shared" si="14"/>
        <v>23.272727272727273</v>
      </c>
    </row>
    <row r="906" spans="1:7" hidden="1" x14ac:dyDescent="0.3">
      <c r="A906" t="s">
        <v>843</v>
      </c>
      <c r="B906" t="s">
        <v>3697</v>
      </c>
      <c r="C906" s="20">
        <v>59140100</v>
      </c>
      <c r="D906" t="s">
        <v>3696</v>
      </c>
      <c r="E906" s="19">
        <v>0</v>
      </c>
      <c r="F906" s="19">
        <f>VLOOKUP(C906,'[2]instappers U-OV'!$A$4:$G$1453,7,FALSE)</f>
        <v>23.272727272727273</v>
      </c>
      <c r="G906" s="19">
        <f t="shared" si="14"/>
        <v>23.272727272727273</v>
      </c>
    </row>
    <row r="907" spans="1:7" hidden="1" x14ac:dyDescent="0.3">
      <c r="A907" t="s">
        <v>843</v>
      </c>
      <c r="B907" t="s">
        <v>4741</v>
      </c>
      <c r="C907" s="20">
        <v>51420150</v>
      </c>
      <c r="D907" t="s">
        <v>4740</v>
      </c>
      <c r="E907" s="19">
        <f>VLOOKUP(C907,'[2]Instappers Syntus'!$B$2:$F$1794,5,FALSE)</f>
        <v>23.272727272727273</v>
      </c>
      <c r="F907" s="19">
        <v>0</v>
      </c>
      <c r="G907" s="19">
        <f t="shared" si="14"/>
        <v>23.272727272727273</v>
      </c>
    </row>
    <row r="908" spans="1:7" hidden="1" x14ac:dyDescent="0.3">
      <c r="A908" t="s">
        <v>843</v>
      </c>
      <c r="B908" t="s">
        <v>3602</v>
      </c>
      <c r="C908" s="20">
        <v>50002111</v>
      </c>
      <c r="D908" t="s">
        <v>3603</v>
      </c>
      <c r="E908" s="19">
        <v>0</v>
      </c>
      <c r="F908" s="19">
        <f>VLOOKUP(C908,'[2]instappers U-OV'!$A$4:$G$1453,7,FALSE)</f>
        <v>23.227272727272727</v>
      </c>
      <c r="G908" s="19">
        <f t="shared" si="14"/>
        <v>23.227272727272727</v>
      </c>
    </row>
    <row r="909" spans="1:7" hidden="1" x14ac:dyDescent="0.3">
      <c r="A909" t="s">
        <v>843</v>
      </c>
      <c r="B909" t="s">
        <v>2406</v>
      </c>
      <c r="C909" s="20">
        <v>59520100</v>
      </c>
      <c r="D909" t="s">
        <v>2405</v>
      </c>
      <c r="E909" s="19">
        <f>VLOOKUP(C909,'[2]Instappers Syntus'!$B$2:$F$1794,5,FALSE)</f>
        <v>23.181818181818183</v>
      </c>
      <c r="F909" s="19">
        <v>0</v>
      </c>
      <c r="G909" s="19">
        <f t="shared" si="14"/>
        <v>23.181818181818183</v>
      </c>
    </row>
    <row r="910" spans="1:7" hidden="1" x14ac:dyDescent="0.3">
      <c r="A910" t="s">
        <v>843</v>
      </c>
      <c r="B910" t="s">
        <v>4508</v>
      </c>
      <c r="C910" s="20">
        <v>59150650</v>
      </c>
      <c r="D910" t="s">
        <v>4507</v>
      </c>
      <c r="E910" s="19">
        <f>VLOOKUP(C910,'[2]Instappers Syntus'!$B$2:$F$1794,5,FALSE)</f>
        <v>23.09090909090909</v>
      </c>
      <c r="F910" s="19">
        <v>0</v>
      </c>
      <c r="G910" s="19">
        <f t="shared" si="14"/>
        <v>23.09090909090909</v>
      </c>
    </row>
    <row r="911" spans="1:7" hidden="1" x14ac:dyDescent="0.3">
      <c r="A911" t="s">
        <v>843</v>
      </c>
      <c r="B911" t="s">
        <v>4853</v>
      </c>
      <c r="C911" s="20">
        <v>51111720</v>
      </c>
      <c r="D911" t="s">
        <v>4852</v>
      </c>
      <c r="E911" s="19">
        <v>0</v>
      </c>
      <c r="F911" s="19">
        <f>VLOOKUP(C911,'[2]instappers U-OV'!$A$4:$G$1453,7,FALSE)</f>
        <v>23.09090909090909</v>
      </c>
      <c r="G911" s="19">
        <f t="shared" si="14"/>
        <v>23.09090909090909</v>
      </c>
    </row>
    <row r="912" spans="1:7" hidden="1" x14ac:dyDescent="0.3">
      <c r="A912" t="s">
        <v>843</v>
      </c>
      <c r="B912" t="s">
        <v>3208</v>
      </c>
      <c r="C912" s="20">
        <v>50200580</v>
      </c>
      <c r="D912" t="s">
        <v>3207</v>
      </c>
      <c r="E912" s="19">
        <v>0</v>
      </c>
      <c r="F912" s="19">
        <f>VLOOKUP(C912,'[2]instappers U-OV'!$A$4:$G$1453,7,FALSE)</f>
        <v>23.045454545454547</v>
      </c>
      <c r="G912" s="19">
        <f t="shared" si="14"/>
        <v>23.045454545454547</v>
      </c>
    </row>
    <row r="913" spans="1:7" hidden="1" x14ac:dyDescent="0.3">
      <c r="A913" t="s">
        <v>843</v>
      </c>
      <c r="B913" t="s">
        <v>4068</v>
      </c>
      <c r="C913" s="20">
        <v>50100900</v>
      </c>
      <c r="D913" t="s">
        <v>4069</v>
      </c>
      <c r="E913" s="19">
        <v>0</v>
      </c>
      <c r="F913" s="19">
        <f>VLOOKUP(C913,'[2]instappers U-OV'!$A$4:$G$1453,7,FALSE)</f>
        <v>23.045454545454547</v>
      </c>
      <c r="G913" s="19">
        <f t="shared" si="14"/>
        <v>23.045454545454547</v>
      </c>
    </row>
    <row r="914" spans="1:7" hidden="1" x14ac:dyDescent="0.3">
      <c r="A914" t="s">
        <v>843</v>
      </c>
      <c r="B914" t="s">
        <v>1471</v>
      </c>
      <c r="C914" s="20">
        <v>50450580</v>
      </c>
      <c r="D914" t="s">
        <v>1472</v>
      </c>
      <c r="E914" s="19">
        <f>VLOOKUP(C914,'[2]Instappers Syntus'!$B$2:$F$1794,5,FALSE)</f>
        <v>23</v>
      </c>
      <c r="F914" s="19">
        <v>0</v>
      </c>
      <c r="G914" s="19">
        <f t="shared" si="14"/>
        <v>23</v>
      </c>
    </row>
    <row r="915" spans="1:7" hidden="1" x14ac:dyDescent="0.3">
      <c r="A915" t="s">
        <v>843</v>
      </c>
      <c r="B915" t="s">
        <v>4261</v>
      </c>
      <c r="C915" s="20">
        <v>51110050</v>
      </c>
      <c r="D915" t="s">
        <v>4260</v>
      </c>
      <c r="E915" s="19">
        <f>VLOOKUP(C915,'[2]Instappers Syntus'!$B$2:$F$1794,5,FALSE)</f>
        <v>14</v>
      </c>
      <c r="F915" s="19">
        <f>VLOOKUP(C915,'[2]instappers U-OV'!$A$4:$G$1453,7,FALSE)</f>
        <v>8.9090909090909083</v>
      </c>
      <c r="G915" s="19">
        <f t="shared" si="14"/>
        <v>22.909090909090907</v>
      </c>
    </row>
    <row r="916" spans="1:7" hidden="1" x14ac:dyDescent="0.3">
      <c r="A916" t="s">
        <v>843</v>
      </c>
      <c r="B916" t="s">
        <v>2854</v>
      </c>
      <c r="C916" s="20">
        <v>50290050</v>
      </c>
      <c r="D916" t="s">
        <v>1003</v>
      </c>
      <c r="E916" s="19">
        <v>0</v>
      </c>
      <c r="F916" s="19">
        <f>VLOOKUP(C916,'[2]instappers U-OV'!$A$4:$G$1453,7,FALSE)</f>
        <v>22.863636363636363</v>
      </c>
      <c r="G916" s="19">
        <f t="shared" si="14"/>
        <v>22.863636363636363</v>
      </c>
    </row>
    <row r="917" spans="1:7" hidden="1" x14ac:dyDescent="0.3">
      <c r="A917" t="s">
        <v>843</v>
      </c>
      <c r="B917" t="s">
        <v>1920</v>
      </c>
      <c r="C917" s="20">
        <v>51401130</v>
      </c>
      <c r="D917" t="s">
        <v>1921</v>
      </c>
      <c r="E917" s="19">
        <f>VLOOKUP(C917,'[2]Instappers Syntus'!$B$2:$F$1794,5,FALSE)</f>
        <v>22.772727272727273</v>
      </c>
      <c r="F917" s="19">
        <v>0</v>
      </c>
      <c r="G917" s="19">
        <f t="shared" si="14"/>
        <v>22.772727272727273</v>
      </c>
    </row>
    <row r="918" spans="1:7" hidden="1" x14ac:dyDescent="0.3">
      <c r="A918" t="s">
        <v>843</v>
      </c>
      <c r="B918" t="s">
        <v>3165</v>
      </c>
      <c r="C918" s="20">
        <v>59151770</v>
      </c>
      <c r="D918" t="s">
        <v>3166</v>
      </c>
      <c r="E918" s="19">
        <v>0</v>
      </c>
      <c r="F918" s="19">
        <f>VLOOKUP(C918,'[2]instappers U-OV'!$A$4:$G$1453,7,FALSE)</f>
        <v>22.772727272727273</v>
      </c>
      <c r="G918" s="19">
        <f t="shared" si="14"/>
        <v>22.772727272727273</v>
      </c>
    </row>
    <row r="919" spans="1:7" hidden="1" x14ac:dyDescent="0.3">
      <c r="A919" t="s">
        <v>843</v>
      </c>
      <c r="B919" t="s">
        <v>3372</v>
      </c>
      <c r="C919" s="20">
        <v>51220840</v>
      </c>
      <c r="D919" t="s">
        <v>3373</v>
      </c>
      <c r="E919" s="19">
        <v>0</v>
      </c>
      <c r="F919" s="19">
        <f>VLOOKUP(C919,'[2]instappers U-OV'!$A$4:$G$1453,7,FALSE)</f>
        <v>22.727272727272727</v>
      </c>
      <c r="G919" s="19">
        <f t="shared" si="14"/>
        <v>22.727272727272727</v>
      </c>
    </row>
    <row r="920" spans="1:7" hidden="1" x14ac:dyDescent="0.3">
      <c r="A920" t="s">
        <v>843</v>
      </c>
      <c r="B920" t="s">
        <v>3236</v>
      </c>
      <c r="C920" s="20">
        <v>59200120</v>
      </c>
      <c r="D920" t="s">
        <v>3235</v>
      </c>
      <c r="E920" s="19">
        <v>0</v>
      </c>
      <c r="F920" s="19">
        <f>VLOOKUP(C920,'[2]instappers U-OV'!$A$4:$G$1453,7,FALSE)</f>
        <v>22.681818181818183</v>
      </c>
      <c r="G920" s="19">
        <f t="shared" si="14"/>
        <v>22.681818181818183</v>
      </c>
    </row>
    <row r="921" spans="1:7" hidden="1" x14ac:dyDescent="0.3">
      <c r="A921" t="s">
        <v>843</v>
      </c>
      <c r="B921" t="s">
        <v>3366</v>
      </c>
      <c r="C921" s="20">
        <v>59140120</v>
      </c>
      <c r="D921" t="s">
        <v>3365</v>
      </c>
      <c r="E921" s="19">
        <v>0</v>
      </c>
      <c r="F921" s="19">
        <f>VLOOKUP(C921,'[2]instappers U-OV'!$A$4:$G$1453,7,FALSE)</f>
        <v>22.681818181818183</v>
      </c>
      <c r="G921" s="19">
        <f t="shared" si="14"/>
        <v>22.681818181818183</v>
      </c>
    </row>
    <row r="922" spans="1:7" hidden="1" x14ac:dyDescent="0.3">
      <c r="A922" t="s">
        <v>843</v>
      </c>
      <c r="B922" t="s">
        <v>2815</v>
      </c>
      <c r="C922" s="20">
        <v>59150431</v>
      </c>
      <c r="D922" t="s">
        <v>2816</v>
      </c>
      <c r="E922" s="19">
        <v>0</v>
      </c>
      <c r="F922" s="19">
        <f>VLOOKUP(C922,'[2]instappers U-OV'!$A$4:$G$1453,7,FALSE)</f>
        <v>22.636363636363637</v>
      </c>
      <c r="G922" s="19">
        <f t="shared" si="14"/>
        <v>22.636363636363637</v>
      </c>
    </row>
    <row r="923" spans="1:7" hidden="1" x14ac:dyDescent="0.3">
      <c r="A923" t="s">
        <v>843</v>
      </c>
      <c r="B923" t="s">
        <v>257</v>
      </c>
      <c r="C923" s="20">
        <v>50550150</v>
      </c>
      <c r="D923" t="s">
        <v>226</v>
      </c>
      <c r="E923" s="19">
        <f>VLOOKUP(C923,'[2]Instappers Syntus'!$B$2:$F$1794,5,FALSE)</f>
        <v>22.59090909090909</v>
      </c>
      <c r="F923" s="19">
        <v>0</v>
      </c>
      <c r="G923" s="19">
        <f t="shared" si="14"/>
        <v>22.59090909090909</v>
      </c>
    </row>
    <row r="924" spans="1:7" hidden="1" x14ac:dyDescent="0.3">
      <c r="A924" t="s">
        <v>843</v>
      </c>
      <c r="B924" t="s">
        <v>2727</v>
      </c>
      <c r="C924" s="20">
        <v>51220950</v>
      </c>
      <c r="D924" t="s">
        <v>2728</v>
      </c>
      <c r="E924" s="19">
        <v>0</v>
      </c>
      <c r="F924" s="19">
        <f>VLOOKUP(C924,'[2]instappers U-OV'!$A$4:$G$1453,7,FALSE)</f>
        <v>22.59090909090909</v>
      </c>
      <c r="G924" s="19">
        <f t="shared" si="14"/>
        <v>22.59090909090909</v>
      </c>
    </row>
    <row r="925" spans="1:7" hidden="1" x14ac:dyDescent="0.3">
      <c r="A925" t="s">
        <v>843</v>
      </c>
      <c r="B925" t="s">
        <v>4468</v>
      </c>
      <c r="C925" s="20">
        <v>51111581</v>
      </c>
      <c r="D925" t="s">
        <v>4467</v>
      </c>
      <c r="E925" s="19">
        <v>0</v>
      </c>
      <c r="F925" s="19">
        <f>VLOOKUP(C925,'[2]instappers U-OV'!$A$4:$G$1453,7,FALSE)</f>
        <v>22.5</v>
      </c>
      <c r="G925" s="19">
        <f t="shared" si="14"/>
        <v>22.5</v>
      </c>
    </row>
    <row r="926" spans="1:7" hidden="1" x14ac:dyDescent="0.3">
      <c r="A926" t="s">
        <v>843</v>
      </c>
      <c r="B926" t="s">
        <v>1647</v>
      </c>
      <c r="C926" s="20">
        <v>50529210</v>
      </c>
      <c r="D926" t="s">
        <v>1648</v>
      </c>
      <c r="E926" s="19">
        <f>VLOOKUP(C926,'[2]Instappers Syntus'!$B$2:$F$1794,5,FALSE)</f>
        <v>22.454545454545453</v>
      </c>
      <c r="F926" s="19">
        <v>0</v>
      </c>
      <c r="G926" s="19">
        <f t="shared" si="14"/>
        <v>22.454545454545453</v>
      </c>
    </row>
    <row r="927" spans="1:7" hidden="1" x14ac:dyDescent="0.3">
      <c r="A927" t="s">
        <v>843</v>
      </c>
      <c r="B927" t="s">
        <v>3243</v>
      </c>
      <c r="C927" s="20">
        <v>50100610</v>
      </c>
      <c r="D927" t="s">
        <v>3242</v>
      </c>
      <c r="E927" s="19">
        <v>0</v>
      </c>
      <c r="F927" s="19">
        <f>VLOOKUP(C927,'[2]instappers U-OV'!$A$4:$G$1453,7,FALSE)</f>
        <v>22.454545454545453</v>
      </c>
      <c r="G927" s="19">
        <f t="shared" si="14"/>
        <v>22.454545454545453</v>
      </c>
    </row>
    <row r="928" spans="1:7" hidden="1" x14ac:dyDescent="0.3">
      <c r="A928" t="s">
        <v>843</v>
      </c>
      <c r="B928" t="s">
        <v>3646</v>
      </c>
      <c r="C928" s="20">
        <v>51221090</v>
      </c>
      <c r="D928" t="s">
        <v>3647</v>
      </c>
      <c r="E928" s="19">
        <v>0</v>
      </c>
      <c r="F928" s="19">
        <f>VLOOKUP(C928,'[2]instappers U-OV'!$A$4:$G$1453,7,FALSE)</f>
        <v>22.40909090909091</v>
      </c>
      <c r="G928" s="19">
        <f t="shared" si="14"/>
        <v>22.40909090909091</v>
      </c>
    </row>
    <row r="929" spans="1:7" hidden="1" x14ac:dyDescent="0.3">
      <c r="A929" t="s">
        <v>843</v>
      </c>
      <c r="B929" t="s">
        <v>308</v>
      </c>
      <c r="C929" s="20">
        <v>51531020</v>
      </c>
      <c r="D929" t="s">
        <v>309</v>
      </c>
      <c r="E929" s="19">
        <f>VLOOKUP(C929,'[2]Instappers Syntus'!$B$2:$F$1794,5,FALSE)</f>
        <v>22.363636363636363</v>
      </c>
      <c r="F929" s="19">
        <v>0</v>
      </c>
      <c r="G929" s="19">
        <f t="shared" si="14"/>
        <v>22.363636363636363</v>
      </c>
    </row>
    <row r="930" spans="1:7" hidden="1" x14ac:dyDescent="0.3">
      <c r="A930" t="s">
        <v>843</v>
      </c>
      <c r="B930" t="s">
        <v>295</v>
      </c>
      <c r="C930" s="20">
        <v>50190040</v>
      </c>
      <c r="D930" t="s">
        <v>296</v>
      </c>
      <c r="E930" s="19">
        <v>0</v>
      </c>
      <c r="F930" s="19">
        <f>VLOOKUP(C930,'[2]instappers U-OV'!$A$4:$G$1453,7,FALSE)</f>
        <v>22.363636363636363</v>
      </c>
      <c r="G930" s="19">
        <f t="shared" si="14"/>
        <v>22.363636363636363</v>
      </c>
    </row>
    <row r="931" spans="1:7" hidden="1" x14ac:dyDescent="0.3">
      <c r="A931" t="s">
        <v>843</v>
      </c>
      <c r="B931" t="s">
        <v>1295</v>
      </c>
      <c r="C931" s="20">
        <v>50421750</v>
      </c>
      <c r="D931" t="s">
        <v>1296</v>
      </c>
      <c r="E931" s="19">
        <f>VLOOKUP(C931,'[2]Instappers Syntus'!$B$2:$F$1794,5,FALSE)</f>
        <v>22.318181818181817</v>
      </c>
      <c r="F931" s="19">
        <v>0</v>
      </c>
      <c r="G931" s="19">
        <f t="shared" si="14"/>
        <v>22.318181818181817</v>
      </c>
    </row>
    <row r="932" spans="1:7" hidden="1" x14ac:dyDescent="0.3">
      <c r="A932" t="s">
        <v>843</v>
      </c>
      <c r="B932" t="s">
        <v>1103</v>
      </c>
      <c r="C932" s="20">
        <v>50400220</v>
      </c>
      <c r="D932" t="s">
        <v>1104</v>
      </c>
      <c r="E932" s="19">
        <f>VLOOKUP(C932,'[2]Instappers Syntus'!$B$2:$F$1794,5,FALSE)</f>
        <v>22.272727272727273</v>
      </c>
      <c r="F932" s="19">
        <v>0</v>
      </c>
      <c r="G932" s="19">
        <f t="shared" si="14"/>
        <v>22.272727272727273</v>
      </c>
    </row>
    <row r="933" spans="1:7" hidden="1" x14ac:dyDescent="0.3">
      <c r="A933" t="s">
        <v>843</v>
      </c>
      <c r="B933" t="s">
        <v>2119</v>
      </c>
      <c r="C933" s="20">
        <v>51615510</v>
      </c>
      <c r="D933" t="s">
        <v>2120</v>
      </c>
      <c r="E933" s="19">
        <f>VLOOKUP(C933,'[2]Instappers Syntus'!$B$2:$F$1794,5,FALSE)</f>
        <v>22.227272727272727</v>
      </c>
      <c r="F933" s="19">
        <v>0</v>
      </c>
      <c r="G933" s="19">
        <f t="shared" si="14"/>
        <v>22.227272727272727</v>
      </c>
    </row>
    <row r="934" spans="1:7" hidden="1" x14ac:dyDescent="0.3">
      <c r="A934" t="s">
        <v>843</v>
      </c>
      <c r="B934" t="s">
        <v>2461</v>
      </c>
      <c r="C934" s="20">
        <v>59520590</v>
      </c>
      <c r="D934" t="s">
        <v>2462</v>
      </c>
      <c r="E934" s="19">
        <f>VLOOKUP(C934,'[2]Instappers Syntus'!$B$2:$F$1794,5,FALSE)</f>
        <v>22.227272727272727</v>
      </c>
      <c r="F934" s="19">
        <v>0</v>
      </c>
      <c r="G934" s="19">
        <f t="shared" si="14"/>
        <v>22.227272727272727</v>
      </c>
    </row>
    <row r="935" spans="1:7" hidden="1" x14ac:dyDescent="0.3">
      <c r="A935" t="s">
        <v>843</v>
      </c>
      <c r="B935" t="s">
        <v>2396</v>
      </c>
      <c r="C935" s="20">
        <v>59520010</v>
      </c>
      <c r="D935" t="s">
        <v>2397</v>
      </c>
      <c r="E935" s="19">
        <f>VLOOKUP(C935,'[2]Instappers Syntus'!$B$2:$F$1794,5,FALSE)</f>
        <v>22.181818181818183</v>
      </c>
      <c r="F935" s="19">
        <v>0</v>
      </c>
      <c r="G935" s="19">
        <f t="shared" si="14"/>
        <v>22.181818181818183</v>
      </c>
    </row>
    <row r="936" spans="1:7" hidden="1" x14ac:dyDescent="0.3">
      <c r="A936" t="s">
        <v>843</v>
      </c>
      <c r="B936" t="s">
        <v>4377</v>
      </c>
      <c r="C936" s="20">
        <v>50290130</v>
      </c>
      <c r="D936" t="s">
        <v>82</v>
      </c>
      <c r="E936" s="19">
        <v>0</v>
      </c>
      <c r="F936" s="19">
        <f>VLOOKUP(C936,'[2]instappers U-OV'!$A$4:$G$1453,7,FALSE)</f>
        <v>22.181818181818183</v>
      </c>
      <c r="G936" s="19">
        <f t="shared" si="14"/>
        <v>22.181818181818183</v>
      </c>
    </row>
    <row r="937" spans="1:7" hidden="1" x14ac:dyDescent="0.3">
      <c r="A937" t="s">
        <v>843</v>
      </c>
      <c r="B937" t="s">
        <v>3005</v>
      </c>
      <c r="C937" s="20">
        <v>51209100</v>
      </c>
      <c r="D937" t="s">
        <v>3006</v>
      </c>
      <c r="E937" s="19">
        <v>0</v>
      </c>
      <c r="F937" s="19">
        <f>VLOOKUP(C937,'[2]instappers U-OV'!$A$4:$G$1453,7,FALSE)</f>
        <v>22.136363636363637</v>
      </c>
      <c r="G937" s="19">
        <f t="shared" si="14"/>
        <v>22.136363636363637</v>
      </c>
    </row>
    <row r="938" spans="1:7" hidden="1" x14ac:dyDescent="0.3">
      <c r="A938" t="s">
        <v>843</v>
      </c>
      <c r="B938" t="s">
        <v>3067</v>
      </c>
      <c r="C938" s="20">
        <v>59250130</v>
      </c>
      <c r="D938" t="s">
        <v>3066</v>
      </c>
      <c r="E938" s="19">
        <v>0</v>
      </c>
      <c r="F938" s="19">
        <f>VLOOKUP(C938,'[2]instappers U-OV'!$A$4:$G$1453,7,FALSE)</f>
        <v>22.136363636363637</v>
      </c>
      <c r="G938" s="19">
        <f t="shared" si="14"/>
        <v>22.136363636363637</v>
      </c>
    </row>
    <row r="939" spans="1:7" hidden="1" x14ac:dyDescent="0.3">
      <c r="A939" t="s">
        <v>843</v>
      </c>
      <c r="B939" t="s">
        <v>3651</v>
      </c>
      <c r="C939" s="20">
        <v>51220541</v>
      </c>
      <c r="D939" t="s">
        <v>3650</v>
      </c>
      <c r="E939" s="19">
        <v>0</v>
      </c>
      <c r="F939" s="19">
        <f>VLOOKUP(C939,'[2]instappers U-OV'!$A$4:$G$1453,7,FALSE)</f>
        <v>22.136363636363637</v>
      </c>
      <c r="G939" s="19">
        <f t="shared" si="14"/>
        <v>22.136363636363637</v>
      </c>
    </row>
    <row r="940" spans="1:7" hidden="1" x14ac:dyDescent="0.3">
      <c r="A940" t="s">
        <v>843</v>
      </c>
      <c r="B940" t="s">
        <v>4711</v>
      </c>
      <c r="C940" s="20">
        <v>50527020</v>
      </c>
      <c r="D940" t="s">
        <v>4710</v>
      </c>
      <c r="E940" s="19">
        <f>VLOOKUP(C940,'[2]Instappers Syntus'!$B$2:$F$1794,5,FALSE)</f>
        <v>22.09090909090909</v>
      </c>
      <c r="F940" s="19">
        <v>0</v>
      </c>
      <c r="G940" s="19">
        <f t="shared" si="14"/>
        <v>22.09090909090909</v>
      </c>
    </row>
    <row r="941" spans="1:7" hidden="1" x14ac:dyDescent="0.3">
      <c r="A941" t="s">
        <v>843</v>
      </c>
      <c r="B941" t="s">
        <v>278</v>
      </c>
      <c r="C941" s="20">
        <v>50100080</v>
      </c>
      <c r="D941" t="s">
        <v>279</v>
      </c>
      <c r="E941" s="19">
        <f>VLOOKUP(C941,'[2]Instappers Syntus'!$B$2:$F$1794,5,FALSE)</f>
        <v>4.8636363636363633</v>
      </c>
      <c r="F941" s="19">
        <f>VLOOKUP(C941,'[2]instappers U-OV'!$A$4:$G$1453,7,FALSE)</f>
        <v>17.181818181818183</v>
      </c>
      <c r="G941" s="19">
        <f t="shared" si="14"/>
        <v>22.045454545454547</v>
      </c>
    </row>
    <row r="942" spans="1:7" hidden="1" x14ac:dyDescent="0.3">
      <c r="A942" t="s">
        <v>843</v>
      </c>
      <c r="B942" t="s">
        <v>4003</v>
      </c>
      <c r="C942" s="20">
        <v>59250232</v>
      </c>
      <c r="D942" t="s">
        <v>888</v>
      </c>
      <c r="E942" s="19">
        <v>0</v>
      </c>
      <c r="F942" s="19">
        <f>VLOOKUP(C942,'[2]instappers U-OV'!$A$4:$G$1453,7,FALSE)</f>
        <v>22.045454545454547</v>
      </c>
      <c r="G942" s="19">
        <f t="shared" si="14"/>
        <v>22.045454545454547</v>
      </c>
    </row>
    <row r="943" spans="1:7" hidden="1" x14ac:dyDescent="0.3">
      <c r="A943" t="s">
        <v>843</v>
      </c>
      <c r="B943" t="s">
        <v>2514</v>
      </c>
      <c r="C943" s="20">
        <v>59542200</v>
      </c>
      <c r="D943" t="s">
        <v>2513</v>
      </c>
      <c r="E943" s="19">
        <f>VLOOKUP(C943,'[2]Instappers Syntus'!$B$2:$F$1794,5,FALSE)</f>
        <v>22</v>
      </c>
      <c r="F943" s="19">
        <v>0</v>
      </c>
      <c r="G943" s="19">
        <f t="shared" si="14"/>
        <v>22</v>
      </c>
    </row>
    <row r="944" spans="1:7" hidden="1" x14ac:dyDescent="0.3">
      <c r="A944" t="s">
        <v>843</v>
      </c>
      <c r="B944" t="s">
        <v>880</v>
      </c>
      <c r="C944" s="20">
        <v>40800030</v>
      </c>
      <c r="D944" t="s">
        <v>879</v>
      </c>
      <c r="E944" s="19">
        <f>VLOOKUP(C944,'[2]Instappers Syntus'!$B$2:$F$1794,5,FALSE)</f>
        <v>21.90909090909091</v>
      </c>
      <c r="F944" s="19">
        <v>0</v>
      </c>
      <c r="G944" s="19">
        <f t="shared" si="14"/>
        <v>21.90909090909091</v>
      </c>
    </row>
    <row r="945" spans="1:7" hidden="1" x14ac:dyDescent="0.3">
      <c r="A945" t="s">
        <v>843</v>
      </c>
      <c r="B945" t="s">
        <v>2350</v>
      </c>
      <c r="C945" s="20">
        <v>59320090</v>
      </c>
      <c r="D945" t="s">
        <v>2351</v>
      </c>
      <c r="E945" s="19">
        <f>VLOOKUP(C945,'[2]Instappers Syntus'!$B$2:$F$1794,5,FALSE)</f>
        <v>21.90909090909091</v>
      </c>
      <c r="F945" s="19">
        <v>0</v>
      </c>
      <c r="G945" s="19">
        <f t="shared" si="14"/>
        <v>21.90909090909091</v>
      </c>
    </row>
    <row r="946" spans="1:7" hidden="1" x14ac:dyDescent="0.3">
      <c r="A946" t="s">
        <v>843</v>
      </c>
      <c r="B946" t="s">
        <v>1094</v>
      </c>
      <c r="C946" s="20">
        <v>50400160</v>
      </c>
      <c r="D946" t="s">
        <v>1095</v>
      </c>
      <c r="E946" s="19">
        <f>VLOOKUP(C946,'[2]Instappers Syntus'!$B$2:$F$1794,5,FALSE)</f>
        <v>21.636363636363637</v>
      </c>
      <c r="F946" s="19">
        <v>0</v>
      </c>
      <c r="G946" s="19">
        <f t="shared" si="14"/>
        <v>21.636363636363637</v>
      </c>
    </row>
    <row r="947" spans="1:7" hidden="1" x14ac:dyDescent="0.3">
      <c r="A947" t="s">
        <v>843</v>
      </c>
      <c r="B947" t="s">
        <v>146</v>
      </c>
      <c r="C947" s="20">
        <v>50420280</v>
      </c>
      <c r="D947" t="s">
        <v>147</v>
      </c>
      <c r="E947" s="19">
        <f>VLOOKUP(C947,'[2]Instappers Syntus'!$B$2:$F$1794,5,FALSE)</f>
        <v>21.545454545454547</v>
      </c>
      <c r="F947" s="19">
        <v>0</v>
      </c>
      <c r="G947" s="19">
        <f t="shared" si="14"/>
        <v>21.545454545454547</v>
      </c>
    </row>
    <row r="948" spans="1:7" hidden="1" x14ac:dyDescent="0.3">
      <c r="A948" t="s">
        <v>843</v>
      </c>
      <c r="B948" t="s">
        <v>4717</v>
      </c>
      <c r="C948" s="20">
        <v>51111401</v>
      </c>
      <c r="D948" t="s">
        <v>3879</v>
      </c>
      <c r="E948" s="19">
        <v>0</v>
      </c>
      <c r="F948" s="19">
        <f>VLOOKUP(C948,'[2]instappers U-OV'!$A$4:$G$1453,7,FALSE)</f>
        <v>21.454545454545453</v>
      </c>
      <c r="G948" s="19">
        <f t="shared" si="14"/>
        <v>21.454545454545453</v>
      </c>
    </row>
    <row r="949" spans="1:7" hidden="1" x14ac:dyDescent="0.3">
      <c r="A949" t="s">
        <v>843</v>
      </c>
      <c r="B949" t="s">
        <v>3648</v>
      </c>
      <c r="C949" s="20">
        <v>51221100</v>
      </c>
      <c r="D949" t="s">
        <v>3647</v>
      </c>
      <c r="E949" s="19">
        <v>0</v>
      </c>
      <c r="F949" s="19">
        <f>VLOOKUP(C949,'[2]instappers U-OV'!$A$4:$G$1453,7,FALSE)</f>
        <v>21.318181818181817</v>
      </c>
      <c r="G949" s="19">
        <f t="shared" si="14"/>
        <v>21.318181818181817</v>
      </c>
    </row>
    <row r="950" spans="1:7" hidden="1" x14ac:dyDescent="0.3">
      <c r="A950" t="s">
        <v>843</v>
      </c>
      <c r="B950" t="s">
        <v>1803</v>
      </c>
      <c r="C950" s="20">
        <v>51300090</v>
      </c>
      <c r="D950" t="s">
        <v>1802</v>
      </c>
      <c r="E950" s="19">
        <f>VLOOKUP(C950,'[2]Instappers Syntus'!$B$2:$F$1794,5,FALSE)</f>
        <v>21.272727272727273</v>
      </c>
      <c r="F950" s="19">
        <v>0</v>
      </c>
      <c r="G950" s="19">
        <f t="shared" si="14"/>
        <v>21.272727272727273</v>
      </c>
    </row>
    <row r="951" spans="1:7" hidden="1" x14ac:dyDescent="0.3">
      <c r="A951" t="s">
        <v>843</v>
      </c>
      <c r="B951" t="s">
        <v>1110</v>
      </c>
      <c r="C951" s="20">
        <v>50400270</v>
      </c>
      <c r="D951" t="s">
        <v>1109</v>
      </c>
      <c r="E951" s="19">
        <f>VLOOKUP(C951,'[2]Instappers Syntus'!$B$2:$F$1794,5,FALSE)</f>
        <v>21.227272727272727</v>
      </c>
      <c r="F951" s="19">
        <v>0</v>
      </c>
      <c r="G951" s="19">
        <f t="shared" si="14"/>
        <v>21.227272727272727</v>
      </c>
    </row>
    <row r="952" spans="1:7" hidden="1" x14ac:dyDescent="0.3">
      <c r="A952" t="s">
        <v>843</v>
      </c>
      <c r="B952" t="s">
        <v>265</v>
      </c>
      <c r="C952" s="20">
        <v>50320060</v>
      </c>
      <c r="D952" t="s">
        <v>266</v>
      </c>
      <c r="E952" s="19">
        <f>VLOOKUP(C952,'[2]Instappers Syntus'!$B$2:$F$1794,5,FALSE)</f>
        <v>7.6363636363636367</v>
      </c>
      <c r="F952" s="19">
        <f>VLOOKUP(C952,'[2]instappers U-OV'!$A$4:$G$1453,7,FALSE)</f>
        <v>13.590909090909092</v>
      </c>
      <c r="G952" s="19">
        <f t="shared" si="14"/>
        <v>21.227272727272727</v>
      </c>
    </row>
    <row r="953" spans="1:7" hidden="1" x14ac:dyDescent="0.3">
      <c r="A953" t="s">
        <v>843</v>
      </c>
      <c r="B953" t="s">
        <v>3355</v>
      </c>
      <c r="C953" s="20">
        <v>59151830</v>
      </c>
      <c r="D953" t="s">
        <v>3356</v>
      </c>
      <c r="E953" s="19">
        <v>0</v>
      </c>
      <c r="F953" s="19">
        <f>VLOOKUP(C953,'[2]instappers U-OV'!$A$4:$G$1453,7,FALSE)</f>
        <v>21.181818181818183</v>
      </c>
      <c r="G953" s="19">
        <f t="shared" si="14"/>
        <v>21.181818181818183</v>
      </c>
    </row>
    <row r="954" spans="1:7" hidden="1" x14ac:dyDescent="0.3">
      <c r="A954" t="s">
        <v>843</v>
      </c>
      <c r="B954" t="s">
        <v>1326</v>
      </c>
      <c r="C954" s="20">
        <v>50422040</v>
      </c>
      <c r="D954" t="s">
        <v>1325</v>
      </c>
      <c r="E954" s="19">
        <f>VLOOKUP(C954,'[2]Instappers Syntus'!$B$2:$F$1794,5,FALSE)</f>
        <v>21.09090909090909</v>
      </c>
      <c r="F954" s="19">
        <v>0</v>
      </c>
      <c r="G954" s="19">
        <f t="shared" si="14"/>
        <v>21.09090909090909</v>
      </c>
    </row>
    <row r="955" spans="1:7" hidden="1" x14ac:dyDescent="0.3">
      <c r="A955" t="s">
        <v>843</v>
      </c>
      <c r="B955" t="s">
        <v>3092</v>
      </c>
      <c r="C955" s="20">
        <v>51111541</v>
      </c>
      <c r="D955" t="s">
        <v>3091</v>
      </c>
      <c r="E955" s="19">
        <v>0</v>
      </c>
      <c r="F955" s="19">
        <f>VLOOKUP(C955,'[2]instappers U-OV'!$A$4:$G$1453,7,FALSE)</f>
        <v>21.09090909090909</v>
      </c>
      <c r="G955" s="19">
        <f t="shared" si="14"/>
        <v>21.09090909090909</v>
      </c>
    </row>
    <row r="956" spans="1:7" hidden="1" x14ac:dyDescent="0.3">
      <c r="A956" t="s">
        <v>843</v>
      </c>
      <c r="B956" t="s">
        <v>1664</v>
      </c>
      <c r="C956" s="20">
        <v>50550090</v>
      </c>
      <c r="D956" t="s">
        <v>1663</v>
      </c>
      <c r="E956" s="19">
        <f>VLOOKUP(C956,'[2]Instappers Syntus'!$B$2:$F$1794,5,FALSE)</f>
        <v>21.045454545454547</v>
      </c>
      <c r="F956" s="19">
        <v>0</v>
      </c>
      <c r="G956" s="19">
        <f t="shared" si="14"/>
        <v>21.045454545454547</v>
      </c>
    </row>
    <row r="957" spans="1:7" hidden="1" x14ac:dyDescent="0.3">
      <c r="A957" t="s">
        <v>843</v>
      </c>
      <c r="B957" t="s">
        <v>1030</v>
      </c>
      <c r="C957" s="20">
        <v>50300110</v>
      </c>
      <c r="D957" t="s">
        <v>1029</v>
      </c>
      <c r="E957" s="19">
        <f>VLOOKUP(C957,'[2]Instappers Syntus'!$B$2:$F$1794,5,FALSE)</f>
        <v>19.90909090909091</v>
      </c>
      <c r="F957" s="19">
        <f>VLOOKUP(C957,'[2]instappers U-OV'!$A$4:$G$1453,7,FALSE)</f>
        <v>1.0454545454545454</v>
      </c>
      <c r="G957" s="19">
        <f t="shared" si="14"/>
        <v>20.954545454545457</v>
      </c>
    </row>
    <row r="958" spans="1:7" hidden="1" x14ac:dyDescent="0.3">
      <c r="A958" t="s">
        <v>843</v>
      </c>
      <c r="B958" t="s">
        <v>324</v>
      </c>
      <c r="C958" s="20">
        <v>59442030</v>
      </c>
      <c r="D958" t="s">
        <v>325</v>
      </c>
      <c r="E958" s="19">
        <f>VLOOKUP(C958,'[2]Instappers Syntus'!$B$2:$F$1794,5,FALSE)</f>
        <v>20.954545454545453</v>
      </c>
      <c r="F958" s="19">
        <v>0</v>
      </c>
      <c r="G958" s="19">
        <f t="shared" si="14"/>
        <v>20.954545454545453</v>
      </c>
    </row>
    <row r="959" spans="1:7" hidden="1" x14ac:dyDescent="0.3">
      <c r="A959" t="s">
        <v>843</v>
      </c>
      <c r="B959" t="s">
        <v>3614</v>
      </c>
      <c r="C959" s="20">
        <v>50006470</v>
      </c>
      <c r="D959" t="s">
        <v>3615</v>
      </c>
      <c r="E959" s="19">
        <v>0</v>
      </c>
      <c r="F959" s="19">
        <f>VLOOKUP(C959,'[2]instappers U-OV'!$A$4:$G$1453,7,FALSE)</f>
        <v>20.90909090909091</v>
      </c>
      <c r="G959" s="19">
        <f t="shared" si="14"/>
        <v>20.90909090909091</v>
      </c>
    </row>
    <row r="960" spans="1:7" hidden="1" x14ac:dyDescent="0.3">
      <c r="A960" t="s">
        <v>843</v>
      </c>
      <c r="B960" t="s">
        <v>4107</v>
      </c>
      <c r="C960" s="20">
        <v>59140151</v>
      </c>
      <c r="D960" t="s">
        <v>4108</v>
      </c>
      <c r="E960" s="19">
        <v>0</v>
      </c>
      <c r="F960" s="19">
        <f>VLOOKUP(C960,'[2]instappers U-OV'!$A$4:$G$1453,7,FALSE)</f>
        <v>20.818181818181817</v>
      </c>
      <c r="G960" s="19">
        <f t="shared" si="14"/>
        <v>20.818181818181817</v>
      </c>
    </row>
    <row r="961" spans="1:7" hidden="1" x14ac:dyDescent="0.3">
      <c r="A961" t="s">
        <v>843</v>
      </c>
      <c r="B961" t="s">
        <v>4301</v>
      </c>
      <c r="C961" s="20">
        <v>59140040</v>
      </c>
      <c r="D961" t="s">
        <v>4302</v>
      </c>
      <c r="E961" s="19">
        <v>0</v>
      </c>
      <c r="F961" s="19">
        <f>VLOOKUP(C961,'[2]instappers U-OV'!$A$4:$G$1453,7,FALSE)</f>
        <v>20.772727272727273</v>
      </c>
      <c r="G961" s="19">
        <f t="shared" si="14"/>
        <v>20.772727272727273</v>
      </c>
    </row>
    <row r="962" spans="1:7" hidden="1" x14ac:dyDescent="0.3">
      <c r="A962" t="s">
        <v>843</v>
      </c>
      <c r="B962" t="s">
        <v>3104</v>
      </c>
      <c r="C962" s="20">
        <v>59150420</v>
      </c>
      <c r="D962" t="s">
        <v>3103</v>
      </c>
      <c r="E962" s="19">
        <v>0</v>
      </c>
      <c r="F962" s="19">
        <f>VLOOKUP(C962,'[2]instappers U-OV'!$A$4:$G$1453,7,FALSE)</f>
        <v>20.727272727272727</v>
      </c>
      <c r="G962" s="19">
        <f t="shared" ref="G962:G1025" si="15">E962+F962</f>
        <v>20.727272727272727</v>
      </c>
    </row>
    <row r="963" spans="1:7" hidden="1" x14ac:dyDescent="0.3">
      <c r="A963" t="s">
        <v>843</v>
      </c>
      <c r="B963" t="s">
        <v>3806</v>
      </c>
      <c r="C963" s="20">
        <v>50003630</v>
      </c>
      <c r="D963" t="s">
        <v>3807</v>
      </c>
      <c r="E963" s="19">
        <v>0</v>
      </c>
      <c r="F963" s="19">
        <f>VLOOKUP(C963,'[2]instappers U-OV'!$A$4:$G$1453,7,FALSE)</f>
        <v>20.727272727272727</v>
      </c>
      <c r="G963" s="19">
        <f t="shared" si="15"/>
        <v>20.727272727272727</v>
      </c>
    </row>
    <row r="964" spans="1:7" hidden="1" x14ac:dyDescent="0.3">
      <c r="A964" t="s">
        <v>843</v>
      </c>
      <c r="B964" t="s">
        <v>4309</v>
      </c>
      <c r="C964" s="20">
        <v>50001350</v>
      </c>
      <c r="D964" t="s">
        <v>4310</v>
      </c>
      <c r="E964" s="19">
        <v>0</v>
      </c>
      <c r="F964" s="19">
        <f>VLOOKUP(C964,'[2]instappers U-OV'!$A$4:$G$1453,7,FALSE)</f>
        <v>20.727272727272727</v>
      </c>
      <c r="G964" s="19">
        <f t="shared" si="15"/>
        <v>20.727272727272727</v>
      </c>
    </row>
    <row r="965" spans="1:7" hidden="1" x14ac:dyDescent="0.3">
      <c r="A965" t="s">
        <v>843</v>
      </c>
      <c r="B965" t="s">
        <v>3281</v>
      </c>
      <c r="C965" s="20">
        <v>59350180</v>
      </c>
      <c r="D965" t="s">
        <v>3280</v>
      </c>
      <c r="E965" s="19">
        <f>VLOOKUP(C965,'[2]Instappers Syntus'!$B$2:$F$1794,5,FALSE)</f>
        <v>20.59090909090909</v>
      </c>
      <c r="F965" s="19">
        <v>0</v>
      </c>
      <c r="G965" s="19">
        <f t="shared" si="15"/>
        <v>20.59090909090909</v>
      </c>
    </row>
    <row r="966" spans="1:7" hidden="1" x14ac:dyDescent="0.3">
      <c r="A966" t="s">
        <v>843</v>
      </c>
      <c r="B966" t="s">
        <v>4847</v>
      </c>
      <c r="C966" s="20">
        <v>51111700</v>
      </c>
      <c r="D966" t="s">
        <v>4848</v>
      </c>
      <c r="E966" s="19">
        <v>0</v>
      </c>
      <c r="F966" s="19">
        <f>VLOOKUP(C966,'[2]instappers U-OV'!$A$4:$G$1453,7,FALSE)</f>
        <v>20.59090909090909</v>
      </c>
      <c r="G966" s="19">
        <f t="shared" si="15"/>
        <v>20.59090909090909</v>
      </c>
    </row>
    <row r="967" spans="1:7" hidden="1" x14ac:dyDescent="0.3">
      <c r="A967" t="s">
        <v>843</v>
      </c>
      <c r="B967" t="s">
        <v>2719</v>
      </c>
      <c r="C967" s="20">
        <v>50200660</v>
      </c>
      <c r="D967" t="s">
        <v>2720</v>
      </c>
      <c r="E967" s="19">
        <f>VLOOKUP(C967,'[2]Instappers Syntus'!$B$2:$F$1794,5,FALSE)</f>
        <v>20.545454545454547</v>
      </c>
      <c r="F967" s="19">
        <v>0</v>
      </c>
      <c r="G967" s="19">
        <f t="shared" si="15"/>
        <v>20.545454545454547</v>
      </c>
    </row>
    <row r="968" spans="1:7" hidden="1" x14ac:dyDescent="0.3">
      <c r="A968" t="s">
        <v>843</v>
      </c>
      <c r="B968" t="s">
        <v>3403</v>
      </c>
      <c r="C968" s="20">
        <v>50006610</v>
      </c>
      <c r="D968" t="s">
        <v>3401</v>
      </c>
      <c r="E968" s="19">
        <v>0</v>
      </c>
      <c r="F968" s="19">
        <f>VLOOKUP(C968,'[2]instappers U-OV'!$A$4:$G$1453,7,FALSE)</f>
        <v>20.545454545454547</v>
      </c>
      <c r="G968" s="19">
        <f t="shared" si="15"/>
        <v>20.545454545454547</v>
      </c>
    </row>
    <row r="969" spans="1:7" hidden="1" x14ac:dyDescent="0.3">
      <c r="A969" t="s">
        <v>843</v>
      </c>
      <c r="B969" t="s">
        <v>1479</v>
      </c>
      <c r="C969" s="20">
        <v>50450710</v>
      </c>
      <c r="D969" t="s">
        <v>1480</v>
      </c>
      <c r="E969" s="19">
        <f>VLOOKUP(C969,'[2]Instappers Syntus'!$B$2:$F$1794,5,FALSE)</f>
        <v>20.5</v>
      </c>
      <c r="F969" s="19">
        <v>0</v>
      </c>
      <c r="G969" s="19">
        <f t="shared" si="15"/>
        <v>20.5</v>
      </c>
    </row>
    <row r="970" spans="1:7" hidden="1" x14ac:dyDescent="0.3">
      <c r="A970" t="s">
        <v>843</v>
      </c>
      <c r="B970" t="s">
        <v>1301</v>
      </c>
      <c r="C970" s="20">
        <v>50421850</v>
      </c>
      <c r="D970" t="s">
        <v>1302</v>
      </c>
      <c r="E970" s="19">
        <f>VLOOKUP(C970,'[2]Instappers Syntus'!$B$2:$F$1794,5,FALSE)</f>
        <v>20.40909090909091</v>
      </c>
      <c r="F970" s="19">
        <v>0</v>
      </c>
      <c r="G970" s="19">
        <f t="shared" si="15"/>
        <v>20.40909090909091</v>
      </c>
    </row>
    <row r="971" spans="1:7" hidden="1" x14ac:dyDescent="0.3">
      <c r="A971" t="s">
        <v>843</v>
      </c>
      <c r="B971" t="s">
        <v>3008</v>
      </c>
      <c r="C971" s="20">
        <v>51280720</v>
      </c>
      <c r="D971" t="s">
        <v>3009</v>
      </c>
      <c r="E971" s="19">
        <f>VLOOKUP(C971,'[2]Instappers Syntus'!$B$2:$F$1794,5,FALSE)</f>
        <v>1.3636363636363635</v>
      </c>
      <c r="F971" s="19">
        <f>VLOOKUP(C971,'[2]instappers U-OV'!$A$4:$G$1453,7,FALSE)</f>
        <v>19.045454545454547</v>
      </c>
      <c r="G971" s="19">
        <f t="shared" si="15"/>
        <v>20.40909090909091</v>
      </c>
    </row>
    <row r="972" spans="1:7" hidden="1" x14ac:dyDescent="0.3">
      <c r="A972" t="s">
        <v>843</v>
      </c>
      <c r="B972" t="s">
        <v>4595</v>
      </c>
      <c r="C972" s="20">
        <v>51110710</v>
      </c>
      <c r="D972" t="s">
        <v>4596</v>
      </c>
      <c r="E972" s="19">
        <f>VLOOKUP(C972,'[2]Instappers Syntus'!$B$2:$F$1794,5,FALSE)</f>
        <v>20.363636363636363</v>
      </c>
      <c r="F972" s="19">
        <v>0</v>
      </c>
      <c r="G972" s="19">
        <f t="shared" si="15"/>
        <v>20.363636363636363</v>
      </c>
    </row>
    <row r="973" spans="1:7" hidden="1" x14ac:dyDescent="0.3">
      <c r="A973" t="s">
        <v>843</v>
      </c>
      <c r="B973" t="s">
        <v>2597</v>
      </c>
      <c r="C973" s="20">
        <v>51220971</v>
      </c>
      <c r="D973" t="s">
        <v>2596</v>
      </c>
      <c r="E973" s="19">
        <v>0</v>
      </c>
      <c r="F973" s="19">
        <f>VLOOKUP(C973,'[2]instappers U-OV'!$A$4:$G$1453,7,FALSE)</f>
        <v>20.136363636363637</v>
      </c>
      <c r="G973" s="19">
        <f t="shared" si="15"/>
        <v>20.136363636363637</v>
      </c>
    </row>
    <row r="974" spans="1:7" hidden="1" x14ac:dyDescent="0.3">
      <c r="A974" t="s">
        <v>843</v>
      </c>
      <c r="B974" t="s">
        <v>4024</v>
      </c>
      <c r="C974" s="20">
        <v>51180060</v>
      </c>
      <c r="D974" t="s">
        <v>4025</v>
      </c>
      <c r="E974" s="19">
        <v>0</v>
      </c>
      <c r="F974" s="19">
        <f>VLOOKUP(C974,'[2]instappers U-OV'!$A$4:$G$1453,7,FALSE)</f>
        <v>20.09090909090909</v>
      </c>
      <c r="G974" s="19">
        <f t="shared" si="15"/>
        <v>20.09090909090909</v>
      </c>
    </row>
    <row r="975" spans="1:7" hidden="1" x14ac:dyDescent="0.3">
      <c r="A975" t="s">
        <v>843</v>
      </c>
      <c r="B975" t="s">
        <v>247</v>
      </c>
      <c r="C975" s="20">
        <v>59620030</v>
      </c>
      <c r="D975" t="s">
        <v>248</v>
      </c>
      <c r="E975" s="19">
        <f>VLOOKUP(C975,'[2]Instappers Syntus'!$B$2:$F$1794,5,FALSE)</f>
        <v>20.045454545454547</v>
      </c>
      <c r="F975" s="19">
        <v>0</v>
      </c>
      <c r="G975" s="19">
        <f t="shared" si="15"/>
        <v>20.045454545454547</v>
      </c>
    </row>
    <row r="976" spans="1:7" hidden="1" x14ac:dyDescent="0.3">
      <c r="A976" t="s">
        <v>843</v>
      </c>
      <c r="B976" t="s">
        <v>850</v>
      </c>
      <c r="C976" s="20">
        <v>40600060</v>
      </c>
      <c r="D976" t="s">
        <v>851</v>
      </c>
      <c r="E976" s="19">
        <f>VLOOKUP(C976,'[2]Instappers Syntus'!$B$2:$F$1794,5,FALSE)</f>
        <v>20</v>
      </c>
      <c r="F976" s="19">
        <v>0</v>
      </c>
      <c r="G976" s="19">
        <f t="shared" si="15"/>
        <v>20</v>
      </c>
    </row>
    <row r="977" spans="1:7" x14ac:dyDescent="0.3">
      <c r="A977" t="s">
        <v>843</v>
      </c>
      <c r="B977" t="s">
        <v>4225</v>
      </c>
      <c r="C977" s="20">
        <v>51285011</v>
      </c>
      <c r="D977" t="s">
        <v>4223</v>
      </c>
      <c r="E977" s="19">
        <v>0</v>
      </c>
      <c r="F977" s="19">
        <f>VLOOKUP(C977,'[2]instappers U-OV'!$A$4:$G$1453,7,FALSE)</f>
        <v>20</v>
      </c>
      <c r="G977" s="19">
        <f t="shared" si="15"/>
        <v>20</v>
      </c>
    </row>
    <row r="978" spans="1:7" hidden="1" x14ac:dyDescent="0.3">
      <c r="A978" t="s">
        <v>843</v>
      </c>
      <c r="B978" t="s">
        <v>2880</v>
      </c>
      <c r="C978" s="20">
        <v>51220760</v>
      </c>
      <c r="D978" t="s">
        <v>2881</v>
      </c>
      <c r="E978" s="19">
        <v>0</v>
      </c>
      <c r="F978" s="19">
        <f>VLOOKUP(C978,'[2]instappers U-OV'!$A$4:$G$1453,7,FALSE)</f>
        <v>19.954545454545453</v>
      </c>
      <c r="G978" s="19">
        <f t="shared" si="15"/>
        <v>19.954545454545453</v>
      </c>
    </row>
    <row r="979" spans="1:7" hidden="1" x14ac:dyDescent="0.3">
      <c r="A979" t="s">
        <v>843</v>
      </c>
      <c r="B979" t="s">
        <v>1189</v>
      </c>
      <c r="C979" s="20">
        <v>50420770</v>
      </c>
      <c r="D979" t="s">
        <v>1190</v>
      </c>
      <c r="E979" s="19">
        <f>VLOOKUP(C979,'[2]Instappers Syntus'!$B$2:$F$1794,5,FALSE)</f>
        <v>19.90909090909091</v>
      </c>
      <c r="F979" s="19">
        <v>0</v>
      </c>
      <c r="G979" s="19">
        <f t="shared" si="15"/>
        <v>19.90909090909091</v>
      </c>
    </row>
    <row r="980" spans="1:7" hidden="1" x14ac:dyDescent="0.3">
      <c r="A980" t="s">
        <v>843</v>
      </c>
      <c r="B980" t="s">
        <v>1806</v>
      </c>
      <c r="C980" s="20">
        <v>51300110</v>
      </c>
      <c r="D980" t="s">
        <v>1805</v>
      </c>
      <c r="E980" s="19">
        <f>VLOOKUP(C980,'[2]Instappers Syntus'!$B$2:$F$1794,5,FALSE)</f>
        <v>19.863636363636363</v>
      </c>
      <c r="F980" s="19">
        <v>0</v>
      </c>
      <c r="G980" s="19">
        <f t="shared" si="15"/>
        <v>19.863636363636363</v>
      </c>
    </row>
    <row r="981" spans="1:7" hidden="1" x14ac:dyDescent="0.3">
      <c r="A981" t="s">
        <v>843</v>
      </c>
      <c r="B981" t="s">
        <v>3093</v>
      </c>
      <c r="C981" s="20">
        <v>51345550</v>
      </c>
      <c r="D981" t="s">
        <v>3094</v>
      </c>
      <c r="E981" s="19">
        <v>0</v>
      </c>
      <c r="F981" s="19">
        <f>VLOOKUP(C981,'[2]instappers U-OV'!$A$4:$G$1453,7,FALSE)</f>
        <v>19.863636363636363</v>
      </c>
      <c r="G981" s="19">
        <f t="shared" si="15"/>
        <v>19.863636363636363</v>
      </c>
    </row>
    <row r="982" spans="1:7" hidden="1" x14ac:dyDescent="0.3">
      <c r="A982" t="s">
        <v>843</v>
      </c>
      <c r="B982" t="s">
        <v>216</v>
      </c>
      <c r="C982" s="20">
        <v>50190100</v>
      </c>
      <c r="D982" t="s">
        <v>217</v>
      </c>
      <c r="E982" s="19">
        <v>0</v>
      </c>
      <c r="F982" s="19">
        <f>VLOOKUP(C982,'[2]instappers U-OV'!$A$4:$G$1453,7,FALSE)</f>
        <v>19.863636363636363</v>
      </c>
      <c r="G982" s="19">
        <f t="shared" si="15"/>
        <v>19.863636363636363</v>
      </c>
    </row>
    <row r="983" spans="1:7" hidden="1" x14ac:dyDescent="0.3">
      <c r="A983" t="s">
        <v>843</v>
      </c>
      <c r="B983" t="s">
        <v>4333</v>
      </c>
      <c r="C983" s="20">
        <v>51111434</v>
      </c>
      <c r="D983" t="s">
        <v>4332</v>
      </c>
      <c r="E983" s="19">
        <f>VLOOKUP(C983,'[2]Instappers Syntus'!$B$2:$F$1794,5,FALSE)</f>
        <v>7.0454545454545459</v>
      </c>
      <c r="F983" s="19">
        <f>VLOOKUP(C983,'[2]instappers U-OV'!$A$4:$G$1453,7,FALSE)</f>
        <v>12.818181818181818</v>
      </c>
      <c r="G983" s="19">
        <f t="shared" si="15"/>
        <v>19.863636363636363</v>
      </c>
    </row>
    <row r="984" spans="1:7" hidden="1" x14ac:dyDescent="0.3">
      <c r="A984" t="s">
        <v>843</v>
      </c>
      <c r="B984" t="s">
        <v>1289</v>
      </c>
      <c r="C984" s="20">
        <v>50421711</v>
      </c>
      <c r="D984" t="s">
        <v>1290</v>
      </c>
      <c r="E984" s="19">
        <f>VLOOKUP(C984,'[2]Instappers Syntus'!$B$2:$F$1794,5,FALSE)</f>
        <v>19.772727272727273</v>
      </c>
      <c r="F984" s="19">
        <v>0</v>
      </c>
      <c r="G984" s="19">
        <f t="shared" si="15"/>
        <v>19.772727272727273</v>
      </c>
    </row>
    <row r="985" spans="1:7" hidden="1" x14ac:dyDescent="0.3">
      <c r="A985" t="s">
        <v>843</v>
      </c>
      <c r="B985" t="s">
        <v>3853</v>
      </c>
      <c r="C985" s="20">
        <v>59150060</v>
      </c>
      <c r="D985" t="s">
        <v>3854</v>
      </c>
      <c r="E985" s="19">
        <v>0</v>
      </c>
      <c r="F985" s="19">
        <f>VLOOKUP(C985,'[2]instappers U-OV'!$A$4:$G$1453,7,FALSE)</f>
        <v>19.772727272727273</v>
      </c>
      <c r="G985" s="19">
        <f t="shared" si="15"/>
        <v>19.772727272727273</v>
      </c>
    </row>
    <row r="986" spans="1:7" hidden="1" x14ac:dyDescent="0.3">
      <c r="A986" t="s">
        <v>843</v>
      </c>
      <c r="B986" t="s">
        <v>1827</v>
      </c>
      <c r="C986" s="20">
        <v>51400111</v>
      </c>
      <c r="D986" t="s">
        <v>1828</v>
      </c>
      <c r="E986" s="19">
        <f>VLOOKUP(C986,'[2]Instappers Syntus'!$B$2:$F$1794,5,FALSE)</f>
        <v>19.727272727272727</v>
      </c>
      <c r="F986" s="19">
        <v>0</v>
      </c>
      <c r="G986" s="19">
        <f t="shared" si="15"/>
        <v>19.727272727272727</v>
      </c>
    </row>
    <row r="987" spans="1:7" hidden="1" x14ac:dyDescent="0.3">
      <c r="A987" t="s">
        <v>843</v>
      </c>
      <c r="B987" t="s">
        <v>3430</v>
      </c>
      <c r="C987" s="20">
        <v>59250160</v>
      </c>
      <c r="D987" t="s">
        <v>3431</v>
      </c>
      <c r="E987" s="19">
        <v>0</v>
      </c>
      <c r="F987" s="19">
        <f>VLOOKUP(C987,'[2]instappers U-OV'!$A$4:$G$1453,7,FALSE)</f>
        <v>19.681818181818183</v>
      </c>
      <c r="G987" s="19">
        <f t="shared" si="15"/>
        <v>19.681818181818183</v>
      </c>
    </row>
    <row r="988" spans="1:7" hidden="1" x14ac:dyDescent="0.3">
      <c r="A988" t="s">
        <v>843</v>
      </c>
      <c r="B988" t="s">
        <v>3666</v>
      </c>
      <c r="C988" s="20">
        <v>50008170</v>
      </c>
      <c r="D988" t="s">
        <v>3667</v>
      </c>
      <c r="E988" s="19">
        <v>0</v>
      </c>
      <c r="F988" s="19">
        <f>VLOOKUP(C988,'[2]instappers U-OV'!$A$4:$G$1453,7,FALSE)</f>
        <v>19.636363636363637</v>
      </c>
      <c r="G988" s="19">
        <f t="shared" si="15"/>
        <v>19.636363636363637</v>
      </c>
    </row>
    <row r="989" spans="1:7" hidden="1" x14ac:dyDescent="0.3">
      <c r="A989" t="s">
        <v>843</v>
      </c>
      <c r="B989" t="s">
        <v>3925</v>
      </c>
      <c r="C989" s="20">
        <v>51180080</v>
      </c>
      <c r="D989" t="s">
        <v>3926</v>
      </c>
      <c r="E989" s="19">
        <v>0</v>
      </c>
      <c r="F989" s="19">
        <f>VLOOKUP(C989,'[2]instappers U-OV'!$A$4:$G$1453,7,FALSE)</f>
        <v>19.636363636363637</v>
      </c>
      <c r="G989" s="19">
        <f t="shared" si="15"/>
        <v>19.636363636363637</v>
      </c>
    </row>
    <row r="990" spans="1:7" hidden="1" x14ac:dyDescent="0.3">
      <c r="A990" t="s">
        <v>843</v>
      </c>
      <c r="B990" t="s">
        <v>1244</v>
      </c>
      <c r="C990" s="20">
        <v>50421260</v>
      </c>
      <c r="D990" t="s">
        <v>1243</v>
      </c>
      <c r="E990" s="19">
        <f>VLOOKUP(C990,'[2]Instappers Syntus'!$B$2:$F$1794,5,FALSE)</f>
        <v>19.59090909090909</v>
      </c>
      <c r="F990" s="19">
        <v>0</v>
      </c>
      <c r="G990" s="19">
        <f t="shared" si="15"/>
        <v>19.59090909090909</v>
      </c>
    </row>
    <row r="991" spans="1:7" hidden="1" x14ac:dyDescent="0.3">
      <c r="A991" t="s">
        <v>843</v>
      </c>
      <c r="B991" t="s">
        <v>4920</v>
      </c>
      <c r="C991" s="20">
        <v>50100870</v>
      </c>
      <c r="D991" t="s">
        <v>4921</v>
      </c>
      <c r="E991" s="19">
        <v>0</v>
      </c>
      <c r="F991" s="19">
        <f>VLOOKUP(C991,'[2]instappers U-OV'!$A$4:$G$1453,7,FALSE)</f>
        <v>19.59090909090909</v>
      </c>
      <c r="G991" s="19">
        <f t="shared" si="15"/>
        <v>19.59090909090909</v>
      </c>
    </row>
    <row r="992" spans="1:7" hidden="1" x14ac:dyDescent="0.3">
      <c r="A992" t="s">
        <v>843</v>
      </c>
      <c r="B992" t="s">
        <v>1595</v>
      </c>
      <c r="C992" s="20">
        <v>50521010</v>
      </c>
      <c r="D992" t="s">
        <v>1596</v>
      </c>
      <c r="E992" s="19">
        <f>VLOOKUP(C992,'[2]Instappers Syntus'!$B$2:$F$1794,5,FALSE)</f>
        <v>19.545454545454547</v>
      </c>
      <c r="F992" s="19">
        <v>0</v>
      </c>
      <c r="G992" s="19">
        <f t="shared" si="15"/>
        <v>19.545454545454547</v>
      </c>
    </row>
    <row r="993" spans="1:7" hidden="1" x14ac:dyDescent="0.3">
      <c r="A993" t="s">
        <v>843</v>
      </c>
      <c r="B993" t="s">
        <v>286</v>
      </c>
      <c r="C993" s="20">
        <v>50400030</v>
      </c>
      <c r="D993" t="s">
        <v>230</v>
      </c>
      <c r="E993" s="19">
        <f>VLOOKUP(C993,'[2]Instappers Syntus'!$B$2:$F$1794,5,FALSE)</f>
        <v>18.59090909090909</v>
      </c>
      <c r="F993" s="19">
        <f>VLOOKUP(C993,'[2]instappers U-OV'!$A$4:$G$1453,7,FALSE)</f>
        <v>0.95454545454545459</v>
      </c>
      <c r="G993" s="19">
        <f t="shared" si="15"/>
        <v>19.545454545454543</v>
      </c>
    </row>
    <row r="994" spans="1:7" hidden="1" x14ac:dyDescent="0.3">
      <c r="A994" t="s">
        <v>843</v>
      </c>
      <c r="B994" t="s">
        <v>4138</v>
      </c>
      <c r="C994" s="20">
        <v>58470060</v>
      </c>
      <c r="D994" t="s">
        <v>370</v>
      </c>
      <c r="E994" s="19">
        <f>VLOOKUP(C994,'[2]Instappers Syntus'!$B$2:$F$1794,5,FALSE)</f>
        <v>19.5</v>
      </c>
      <c r="F994" s="19">
        <v>0</v>
      </c>
      <c r="G994" s="19">
        <f t="shared" si="15"/>
        <v>19.5</v>
      </c>
    </row>
    <row r="995" spans="1:7" hidden="1" x14ac:dyDescent="0.3">
      <c r="A995" t="s">
        <v>843</v>
      </c>
      <c r="B995" t="s">
        <v>4881</v>
      </c>
      <c r="C995" s="20">
        <v>50006750</v>
      </c>
      <c r="D995" t="s">
        <v>3038</v>
      </c>
      <c r="E995" s="19">
        <v>0</v>
      </c>
      <c r="F995" s="19">
        <f>VLOOKUP(C995,'[2]instappers U-OV'!$A$4:$G$1453,7,FALSE)</f>
        <v>19.5</v>
      </c>
      <c r="G995" s="19">
        <f t="shared" si="15"/>
        <v>19.5</v>
      </c>
    </row>
    <row r="996" spans="1:7" hidden="1" x14ac:dyDescent="0.3">
      <c r="A996" t="s">
        <v>843</v>
      </c>
      <c r="B996" t="s">
        <v>284</v>
      </c>
      <c r="C996" s="20">
        <v>50510020</v>
      </c>
      <c r="D996" t="s">
        <v>156</v>
      </c>
      <c r="E996" s="19">
        <f>VLOOKUP(C996,'[2]Instappers Syntus'!$B$2:$F$1794,5,FALSE)</f>
        <v>19.318181818181817</v>
      </c>
      <c r="F996" s="19">
        <v>0</v>
      </c>
      <c r="G996" s="19">
        <f t="shared" si="15"/>
        <v>19.318181818181817</v>
      </c>
    </row>
    <row r="997" spans="1:7" hidden="1" x14ac:dyDescent="0.3">
      <c r="A997" t="s">
        <v>843</v>
      </c>
      <c r="B997" t="s">
        <v>1884</v>
      </c>
      <c r="C997" s="20">
        <v>51400640</v>
      </c>
      <c r="D997" t="s">
        <v>1883</v>
      </c>
      <c r="E997" s="19">
        <f>VLOOKUP(C997,'[2]Instappers Syntus'!$B$2:$F$1794,5,FALSE)</f>
        <v>19.318181818181817</v>
      </c>
      <c r="F997" s="19">
        <v>0</v>
      </c>
      <c r="G997" s="19">
        <f t="shared" si="15"/>
        <v>19.318181818181817</v>
      </c>
    </row>
    <row r="998" spans="1:7" hidden="1" x14ac:dyDescent="0.3">
      <c r="A998" t="s">
        <v>843</v>
      </c>
      <c r="B998" t="s">
        <v>3669</v>
      </c>
      <c r="C998" s="20">
        <v>51220321</v>
      </c>
      <c r="D998" t="s">
        <v>3670</v>
      </c>
      <c r="E998" s="19">
        <v>0</v>
      </c>
      <c r="F998" s="19">
        <f>VLOOKUP(C998,'[2]instappers U-OV'!$A$4:$G$1453,7,FALSE)</f>
        <v>19.318181818181817</v>
      </c>
      <c r="G998" s="19">
        <f t="shared" si="15"/>
        <v>19.318181818181817</v>
      </c>
    </row>
    <row r="999" spans="1:7" hidden="1" x14ac:dyDescent="0.3">
      <c r="A999" t="s">
        <v>843</v>
      </c>
      <c r="B999" t="s">
        <v>3681</v>
      </c>
      <c r="C999" s="20">
        <v>51280320</v>
      </c>
      <c r="D999" t="s">
        <v>3680</v>
      </c>
      <c r="E999" s="19">
        <v>0</v>
      </c>
      <c r="F999" s="19">
        <f>VLOOKUP(C999,'[2]instappers U-OV'!$A$4:$G$1453,7,FALSE)</f>
        <v>19.318181818181817</v>
      </c>
      <c r="G999" s="19">
        <f t="shared" si="15"/>
        <v>19.318181818181817</v>
      </c>
    </row>
    <row r="1000" spans="1:7" hidden="1" x14ac:dyDescent="0.3">
      <c r="A1000" t="s">
        <v>843</v>
      </c>
      <c r="B1000" t="s">
        <v>4680</v>
      </c>
      <c r="C1000" s="20">
        <v>50201550</v>
      </c>
      <c r="D1000" t="s">
        <v>4679</v>
      </c>
      <c r="E1000" s="19">
        <v>0</v>
      </c>
      <c r="F1000" s="19">
        <f>VLOOKUP(C1000,'[2]instappers U-OV'!$A$4:$G$1453,7,FALSE)</f>
        <v>19.227272727272727</v>
      </c>
      <c r="G1000" s="19">
        <f t="shared" si="15"/>
        <v>19.227272727272727</v>
      </c>
    </row>
    <row r="1001" spans="1:7" hidden="1" x14ac:dyDescent="0.3">
      <c r="A1001" t="s">
        <v>843</v>
      </c>
      <c r="B1001" t="s">
        <v>319</v>
      </c>
      <c r="C1001" s="20">
        <v>40600120</v>
      </c>
      <c r="D1001" t="s">
        <v>320</v>
      </c>
      <c r="E1001" s="19">
        <f>VLOOKUP(C1001,'[2]Instappers Syntus'!$B$2:$F$1794,5,FALSE)</f>
        <v>19.181818181818183</v>
      </c>
      <c r="F1001" s="19">
        <v>0</v>
      </c>
      <c r="G1001" s="19">
        <f t="shared" si="15"/>
        <v>19.181818181818183</v>
      </c>
    </row>
    <row r="1002" spans="1:7" hidden="1" x14ac:dyDescent="0.3">
      <c r="A1002" t="s">
        <v>843</v>
      </c>
      <c r="B1002" t="s">
        <v>852</v>
      </c>
      <c r="C1002" s="20">
        <v>40600070</v>
      </c>
      <c r="D1002" t="s">
        <v>851</v>
      </c>
      <c r="E1002" s="19">
        <f>VLOOKUP(C1002,'[2]Instappers Syntus'!$B$2:$F$1794,5,FALSE)</f>
        <v>19.136363636363637</v>
      </c>
      <c r="F1002" s="19">
        <v>0</v>
      </c>
      <c r="G1002" s="19">
        <f t="shared" si="15"/>
        <v>19.136363636363637</v>
      </c>
    </row>
    <row r="1003" spans="1:7" hidden="1" x14ac:dyDescent="0.3">
      <c r="A1003" t="s">
        <v>843</v>
      </c>
      <c r="B1003" t="s">
        <v>4731</v>
      </c>
      <c r="C1003" s="20">
        <v>51200171</v>
      </c>
      <c r="D1003" t="s">
        <v>4396</v>
      </c>
      <c r="E1003" s="19">
        <v>0</v>
      </c>
      <c r="F1003" s="19">
        <f>VLOOKUP(C1003,'[2]instappers U-OV'!$A$4:$G$1453,7,FALSE)</f>
        <v>19.09090909090909</v>
      </c>
      <c r="G1003" s="19">
        <f t="shared" si="15"/>
        <v>19.09090909090909</v>
      </c>
    </row>
    <row r="1004" spans="1:7" hidden="1" x14ac:dyDescent="0.3">
      <c r="A1004" t="s">
        <v>843</v>
      </c>
      <c r="B1004" t="s">
        <v>2922</v>
      </c>
      <c r="C1004" s="20">
        <v>51280740</v>
      </c>
      <c r="D1004" t="s">
        <v>2923</v>
      </c>
      <c r="E1004" s="19">
        <f>VLOOKUP(C1004,'[2]Instappers Syntus'!$B$2:$F$1794,5,FALSE)</f>
        <v>1</v>
      </c>
      <c r="F1004" s="19">
        <f>VLOOKUP(C1004,'[2]instappers U-OV'!$A$4:$G$1453,7,FALSE)</f>
        <v>18</v>
      </c>
      <c r="G1004" s="19">
        <f t="shared" si="15"/>
        <v>19</v>
      </c>
    </row>
    <row r="1005" spans="1:7" hidden="1" x14ac:dyDescent="0.3">
      <c r="A1005" t="s">
        <v>843</v>
      </c>
      <c r="B1005" t="s">
        <v>1079</v>
      </c>
      <c r="C1005" s="20">
        <v>50320270</v>
      </c>
      <c r="D1005" t="s">
        <v>1078</v>
      </c>
      <c r="E1005" s="19">
        <v>0</v>
      </c>
      <c r="F1005" s="19">
        <f>VLOOKUP(C1005,'[2]instappers U-OV'!$A$4:$G$1453,7,FALSE)</f>
        <v>18.90909090909091</v>
      </c>
      <c r="G1005" s="19">
        <f t="shared" si="15"/>
        <v>18.90909090909091</v>
      </c>
    </row>
    <row r="1006" spans="1:7" hidden="1" x14ac:dyDescent="0.3">
      <c r="A1006" t="s">
        <v>843</v>
      </c>
      <c r="B1006" t="s">
        <v>4065</v>
      </c>
      <c r="C1006" s="20">
        <v>50100660</v>
      </c>
      <c r="D1006" t="s">
        <v>4066</v>
      </c>
      <c r="E1006" s="19">
        <v>0</v>
      </c>
      <c r="F1006" s="19">
        <f>VLOOKUP(C1006,'[2]instappers U-OV'!$A$4:$G$1453,7,FALSE)</f>
        <v>18.90909090909091</v>
      </c>
      <c r="G1006" s="19">
        <f t="shared" si="15"/>
        <v>18.90909090909091</v>
      </c>
    </row>
    <row r="1007" spans="1:7" hidden="1" x14ac:dyDescent="0.3">
      <c r="A1007" t="s">
        <v>843</v>
      </c>
      <c r="B1007" t="s">
        <v>1200</v>
      </c>
      <c r="C1007" s="20">
        <v>50420880</v>
      </c>
      <c r="D1007" t="s">
        <v>1201</v>
      </c>
      <c r="E1007" s="19">
        <f>VLOOKUP(C1007,'[2]Instappers Syntus'!$B$2:$F$1794,5,FALSE)</f>
        <v>18.863636363636363</v>
      </c>
      <c r="F1007" s="19">
        <v>0</v>
      </c>
      <c r="G1007" s="19">
        <f t="shared" si="15"/>
        <v>18.863636363636363</v>
      </c>
    </row>
    <row r="1008" spans="1:7" hidden="1" x14ac:dyDescent="0.3">
      <c r="A1008" t="s">
        <v>843</v>
      </c>
      <c r="B1008" t="s">
        <v>316</v>
      </c>
      <c r="C1008" s="20">
        <v>50700070</v>
      </c>
      <c r="D1008" t="s">
        <v>301</v>
      </c>
      <c r="E1008" s="19">
        <f>VLOOKUP(C1008,'[2]Instappers Syntus'!$B$2:$F$1794,5,FALSE)</f>
        <v>18.863636363636363</v>
      </c>
      <c r="F1008" s="19">
        <v>0</v>
      </c>
      <c r="G1008" s="19">
        <f t="shared" si="15"/>
        <v>18.863636363636363</v>
      </c>
    </row>
    <row r="1009" spans="1:7" hidden="1" x14ac:dyDescent="0.3">
      <c r="A1009" t="s">
        <v>843</v>
      </c>
      <c r="B1009" t="s">
        <v>1305</v>
      </c>
      <c r="C1009" s="20">
        <v>50421880</v>
      </c>
      <c r="D1009" t="s">
        <v>1306</v>
      </c>
      <c r="E1009" s="19">
        <f>VLOOKUP(C1009,'[2]Instappers Syntus'!$B$2:$F$1794,5,FALSE)</f>
        <v>18.818181818181817</v>
      </c>
      <c r="F1009" s="19">
        <v>0</v>
      </c>
      <c r="G1009" s="19">
        <f t="shared" si="15"/>
        <v>18.818181818181817</v>
      </c>
    </row>
    <row r="1010" spans="1:7" hidden="1" x14ac:dyDescent="0.3">
      <c r="A1010" t="s">
        <v>843</v>
      </c>
      <c r="B1010" t="s">
        <v>303</v>
      </c>
      <c r="C1010" s="20">
        <v>59450140</v>
      </c>
      <c r="D1010" t="s">
        <v>76</v>
      </c>
      <c r="E1010" s="19">
        <f>VLOOKUP(C1010,'[2]Instappers Syntus'!$B$2:$F$1794,5,FALSE)</f>
        <v>18.818181818181817</v>
      </c>
      <c r="F1010" s="19">
        <v>0</v>
      </c>
      <c r="G1010" s="19">
        <f t="shared" si="15"/>
        <v>18.818181818181817</v>
      </c>
    </row>
    <row r="1011" spans="1:7" hidden="1" x14ac:dyDescent="0.3">
      <c r="A1011" t="s">
        <v>843</v>
      </c>
      <c r="B1011" t="s">
        <v>4059</v>
      </c>
      <c r="C1011" s="20">
        <v>51112553</v>
      </c>
      <c r="D1011" t="s">
        <v>4060</v>
      </c>
      <c r="E1011" s="19">
        <v>0</v>
      </c>
      <c r="F1011" s="19">
        <f>VLOOKUP(C1011,'[2]instappers U-OV'!$A$4:$G$1453,7,FALSE)</f>
        <v>18.818181818181817</v>
      </c>
      <c r="G1011" s="19">
        <f t="shared" si="15"/>
        <v>18.818181818181817</v>
      </c>
    </row>
    <row r="1012" spans="1:7" hidden="1" x14ac:dyDescent="0.3">
      <c r="A1012" t="s">
        <v>843</v>
      </c>
      <c r="B1012" t="s">
        <v>2748</v>
      </c>
      <c r="C1012" s="20">
        <v>51220641</v>
      </c>
      <c r="D1012" t="s">
        <v>2749</v>
      </c>
      <c r="E1012" s="19">
        <v>0</v>
      </c>
      <c r="F1012" s="19">
        <f>VLOOKUP(C1012,'[2]instappers U-OV'!$A$4:$G$1453,7,FALSE)</f>
        <v>18.727272727272727</v>
      </c>
      <c r="G1012" s="19">
        <f t="shared" si="15"/>
        <v>18.727272727272727</v>
      </c>
    </row>
    <row r="1013" spans="1:7" hidden="1" x14ac:dyDescent="0.3">
      <c r="A1013" t="s">
        <v>843</v>
      </c>
      <c r="B1013" t="s">
        <v>4045</v>
      </c>
      <c r="C1013" s="20">
        <v>50390170</v>
      </c>
      <c r="D1013" t="s">
        <v>4046</v>
      </c>
      <c r="E1013" s="19">
        <v>0</v>
      </c>
      <c r="F1013" s="19">
        <f>VLOOKUP(C1013,'[2]instappers U-OV'!$A$4:$G$1453,7,FALSE)</f>
        <v>18.727272727272727</v>
      </c>
      <c r="G1013" s="19">
        <f t="shared" si="15"/>
        <v>18.727272727272727</v>
      </c>
    </row>
    <row r="1014" spans="1:7" hidden="1" x14ac:dyDescent="0.3">
      <c r="A1014" t="s">
        <v>843</v>
      </c>
      <c r="B1014" t="s">
        <v>4113</v>
      </c>
      <c r="C1014" s="20">
        <v>50008020</v>
      </c>
      <c r="D1014" t="s">
        <v>4114</v>
      </c>
      <c r="E1014" s="19">
        <v>0</v>
      </c>
      <c r="F1014" s="19">
        <f>VLOOKUP(C1014,'[2]instappers U-OV'!$A$4:$G$1453,7,FALSE)</f>
        <v>18.727272727272727</v>
      </c>
      <c r="G1014" s="19">
        <f t="shared" si="15"/>
        <v>18.727272727272727</v>
      </c>
    </row>
    <row r="1015" spans="1:7" hidden="1" x14ac:dyDescent="0.3">
      <c r="A1015" t="s">
        <v>843</v>
      </c>
      <c r="B1015" t="s">
        <v>297</v>
      </c>
      <c r="C1015" s="20">
        <v>50320040</v>
      </c>
      <c r="D1015" t="s">
        <v>298</v>
      </c>
      <c r="E1015" s="19">
        <f>VLOOKUP(C1015,'[2]Instappers Syntus'!$B$2:$F$1794,5,FALSE)</f>
        <v>7.8636363636363633</v>
      </c>
      <c r="F1015" s="19">
        <f>VLOOKUP(C1015,'[2]instappers U-OV'!$A$4:$G$1453,7,FALSE)</f>
        <v>10.727272727272727</v>
      </c>
      <c r="G1015" s="19">
        <f t="shared" si="15"/>
        <v>18.59090909090909</v>
      </c>
    </row>
    <row r="1016" spans="1:7" hidden="1" x14ac:dyDescent="0.3">
      <c r="A1016" t="s">
        <v>843</v>
      </c>
      <c r="B1016" t="s">
        <v>3108</v>
      </c>
      <c r="C1016" s="20">
        <v>51280760</v>
      </c>
      <c r="D1016" t="s">
        <v>3109</v>
      </c>
      <c r="E1016" s="19">
        <v>0</v>
      </c>
      <c r="F1016" s="19">
        <f>VLOOKUP(C1016,'[2]instappers U-OV'!$A$4:$G$1453,7,FALSE)</f>
        <v>18.5</v>
      </c>
      <c r="G1016" s="19">
        <f t="shared" si="15"/>
        <v>18.5</v>
      </c>
    </row>
    <row r="1017" spans="1:7" hidden="1" x14ac:dyDescent="0.3">
      <c r="A1017" t="s">
        <v>843</v>
      </c>
      <c r="B1017" t="s">
        <v>3115</v>
      </c>
      <c r="C1017" s="20">
        <v>59200210</v>
      </c>
      <c r="D1017" t="s">
        <v>899</v>
      </c>
      <c r="E1017" s="19">
        <v>0</v>
      </c>
      <c r="F1017" s="19">
        <f>VLOOKUP(C1017,'[2]instappers U-OV'!$A$4:$G$1453,7,FALSE)</f>
        <v>18.454545454545453</v>
      </c>
      <c r="G1017" s="19">
        <f t="shared" si="15"/>
        <v>18.454545454545453</v>
      </c>
    </row>
    <row r="1018" spans="1:7" hidden="1" x14ac:dyDescent="0.3">
      <c r="A1018" t="s">
        <v>843</v>
      </c>
      <c r="B1018" t="s">
        <v>4786</v>
      </c>
      <c r="C1018" s="19">
        <v>50450220</v>
      </c>
      <c r="D1018" t="s">
        <v>4785</v>
      </c>
      <c r="E1018" s="19">
        <f>VLOOKUP(C1018,'[2]Instappers Syntus'!$B$2:$F$1794,5,FALSE)</f>
        <v>18.454545454545453</v>
      </c>
      <c r="F1018" s="19">
        <v>0</v>
      </c>
      <c r="G1018" s="19">
        <f t="shared" si="15"/>
        <v>18.454545454545453</v>
      </c>
    </row>
    <row r="1019" spans="1:7" hidden="1" x14ac:dyDescent="0.3">
      <c r="A1019" t="s">
        <v>843</v>
      </c>
      <c r="B1019" t="s">
        <v>1233</v>
      </c>
      <c r="C1019" s="20">
        <v>50421180</v>
      </c>
      <c r="D1019" t="s">
        <v>1232</v>
      </c>
      <c r="E1019" s="19">
        <f>VLOOKUP(C1019,'[2]Instappers Syntus'!$B$2:$F$1794,5,FALSE)</f>
        <v>18.40909090909091</v>
      </c>
      <c r="F1019" s="19">
        <v>0</v>
      </c>
      <c r="G1019" s="19">
        <f t="shared" si="15"/>
        <v>18.40909090909091</v>
      </c>
    </row>
    <row r="1020" spans="1:7" hidden="1" x14ac:dyDescent="0.3">
      <c r="A1020" t="s">
        <v>843</v>
      </c>
      <c r="B1020" t="s">
        <v>3435</v>
      </c>
      <c r="C1020" s="20">
        <v>59252021</v>
      </c>
      <c r="D1020" t="s">
        <v>3434</v>
      </c>
      <c r="E1020" s="19">
        <v>0</v>
      </c>
      <c r="F1020" s="19">
        <f>VLOOKUP(C1020,'[2]instappers U-OV'!$A$4:$G$1453,7,FALSE)</f>
        <v>18.363636363636363</v>
      </c>
      <c r="G1020" s="19">
        <f t="shared" si="15"/>
        <v>18.363636363636363</v>
      </c>
    </row>
    <row r="1021" spans="1:7" hidden="1" x14ac:dyDescent="0.3">
      <c r="A1021" t="s">
        <v>843</v>
      </c>
      <c r="B1021" t="s">
        <v>3990</v>
      </c>
      <c r="C1021" s="20">
        <v>50200390</v>
      </c>
      <c r="D1021" t="s">
        <v>2290</v>
      </c>
      <c r="E1021" s="19">
        <f>VLOOKUP(C1021,'[2]Instappers Syntus'!$B$2:$F$1794,5,FALSE)</f>
        <v>7.7727272727272725</v>
      </c>
      <c r="F1021" s="19">
        <f>VLOOKUP(C1021,'[2]instappers U-OV'!$A$4:$G$1453,7,FALSE)</f>
        <v>10.590909090909092</v>
      </c>
      <c r="G1021" s="19">
        <f t="shared" si="15"/>
        <v>18.363636363636363</v>
      </c>
    </row>
    <row r="1022" spans="1:7" hidden="1" x14ac:dyDescent="0.3">
      <c r="A1022" t="s">
        <v>843</v>
      </c>
      <c r="B1022" t="s">
        <v>4115</v>
      </c>
      <c r="C1022" s="20">
        <v>50007090</v>
      </c>
      <c r="D1022" t="s">
        <v>4116</v>
      </c>
      <c r="E1022" s="19">
        <v>0</v>
      </c>
      <c r="F1022" s="19">
        <f>VLOOKUP(C1022,'[2]instappers U-OV'!$A$4:$G$1453,7,FALSE)</f>
        <v>18.363636363636363</v>
      </c>
      <c r="G1022" s="19">
        <f t="shared" si="15"/>
        <v>18.363636363636363</v>
      </c>
    </row>
    <row r="1023" spans="1:7" hidden="1" x14ac:dyDescent="0.3">
      <c r="A1023" t="s">
        <v>843</v>
      </c>
      <c r="B1023" t="s">
        <v>240</v>
      </c>
      <c r="C1023" s="20">
        <v>50400420</v>
      </c>
      <c r="D1023" t="s">
        <v>241</v>
      </c>
      <c r="E1023" s="19">
        <f>VLOOKUP(C1023,'[2]Instappers Syntus'!$B$2:$F$1794,5,FALSE)</f>
        <v>18.318181818181817</v>
      </c>
      <c r="F1023" s="19">
        <v>0</v>
      </c>
      <c r="G1023" s="19">
        <f t="shared" si="15"/>
        <v>18.318181818181817</v>
      </c>
    </row>
    <row r="1024" spans="1:7" hidden="1" x14ac:dyDescent="0.3">
      <c r="A1024" t="s">
        <v>843</v>
      </c>
      <c r="B1024" t="s">
        <v>2363</v>
      </c>
      <c r="C1024" s="20">
        <v>59332160</v>
      </c>
      <c r="D1024" t="s">
        <v>1877</v>
      </c>
      <c r="E1024" s="19">
        <f>VLOOKUP(C1024,'[2]Instappers Syntus'!$B$2:$F$1794,5,FALSE)</f>
        <v>18.272727272727273</v>
      </c>
      <c r="F1024" s="19">
        <v>0</v>
      </c>
      <c r="G1024" s="19">
        <f t="shared" si="15"/>
        <v>18.272727272727273</v>
      </c>
    </row>
    <row r="1025" spans="1:7" hidden="1" x14ac:dyDescent="0.3">
      <c r="A1025" t="s">
        <v>843</v>
      </c>
      <c r="B1025" t="s">
        <v>3298</v>
      </c>
      <c r="C1025" s="20">
        <v>51220691</v>
      </c>
      <c r="D1025" t="s">
        <v>3297</v>
      </c>
      <c r="E1025" s="19">
        <v>0</v>
      </c>
      <c r="F1025" s="19">
        <f>VLOOKUP(C1025,'[2]instappers U-OV'!$A$4:$G$1453,7,FALSE)</f>
        <v>18.272727272727273</v>
      </c>
      <c r="G1025" s="19">
        <f t="shared" si="15"/>
        <v>18.272727272727273</v>
      </c>
    </row>
    <row r="1026" spans="1:7" hidden="1" x14ac:dyDescent="0.3">
      <c r="A1026" t="s">
        <v>843</v>
      </c>
      <c r="B1026" t="s">
        <v>268</v>
      </c>
      <c r="C1026" s="20">
        <v>51531090</v>
      </c>
      <c r="D1026" t="s">
        <v>253</v>
      </c>
      <c r="E1026" s="19">
        <f>VLOOKUP(C1026,'[2]Instappers Syntus'!$B$2:$F$1794,5,FALSE)</f>
        <v>18.227272727272727</v>
      </c>
      <c r="F1026" s="19">
        <v>0</v>
      </c>
      <c r="G1026" s="19">
        <f t="shared" ref="G1026:G1089" si="16">E1026+F1026</f>
        <v>18.227272727272727</v>
      </c>
    </row>
    <row r="1027" spans="1:7" hidden="1" x14ac:dyDescent="0.3">
      <c r="A1027" t="s">
        <v>843</v>
      </c>
      <c r="B1027" t="s">
        <v>1662</v>
      </c>
      <c r="C1027" s="20">
        <v>50550080</v>
      </c>
      <c r="D1027" t="s">
        <v>1663</v>
      </c>
      <c r="E1027" s="19">
        <f>VLOOKUP(C1027,'[2]Instappers Syntus'!$B$2:$F$1794,5,FALSE)</f>
        <v>18.181818181818183</v>
      </c>
      <c r="F1027" s="19">
        <v>0</v>
      </c>
      <c r="G1027" s="19">
        <f t="shared" si="16"/>
        <v>18.181818181818183</v>
      </c>
    </row>
    <row r="1028" spans="1:7" hidden="1" x14ac:dyDescent="0.3">
      <c r="A1028" t="s">
        <v>843</v>
      </c>
      <c r="B1028" t="s">
        <v>312</v>
      </c>
      <c r="C1028" s="20">
        <v>51280260</v>
      </c>
      <c r="D1028" t="s">
        <v>313</v>
      </c>
      <c r="E1028" s="19">
        <f>VLOOKUP(C1028,'[2]Instappers Syntus'!$B$2:$F$1794,5,FALSE)</f>
        <v>1.6818181818181819</v>
      </c>
      <c r="F1028" s="19">
        <f>VLOOKUP(C1028,'[2]instappers U-OV'!$A$4:$G$1453,7,FALSE)</f>
        <v>16.5</v>
      </c>
      <c r="G1028" s="19">
        <f t="shared" si="16"/>
        <v>18.181818181818183</v>
      </c>
    </row>
    <row r="1029" spans="1:7" hidden="1" x14ac:dyDescent="0.3">
      <c r="A1029" t="s">
        <v>843</v>
      </c>
      <c r="B1029" t="s">
        <v>1154</v>
      </c>
      <c r="C1029" s="20">
        <v>50420330</v>
      </c>
      <c r="D1029" t="s">
        <v>1155</v>
      </c>
      <c r="E1029" s="19">
        <f>VLOOKUP(C1029,'[2]Instappers Syntus'!$B$2:$F$1794,5,FALSE)</f>
        <v>18.045454545454547</v>
      </c>
      <c r="F1029" s="19">
        <v>0</v>
      </c>
      <c r="G1029" s="19">
        <f t="shared" si="16"/>
        <v>18.045454545454547</v>
      </c>
    </row>
    <row r="1030" spans="1:7" hidden="1" x14ac:dyDescent="0.3">
      <c r="A1030" t="s">
        <v>843</v>
      </c>
      <c r="B1030" t="s">
        <v>3197</v>
      </c>
      <c r="C1030" s="20">
        <v>50201460</v>
      </c>
      <c r="D1030" t="s">
        <v>3198</v>
      </c>
      <c r="E1030" s="19">
        <f>VLOOKUP(C1030,'[2]Instappers Syntus'!$B$2:$F$1794,5,FALSE)</f>
        <v>17.90909090909091</v>
      </c>
      <c r="F1030" s="19">
        <f>VLOOKUP(C1030,'[2]instappers U-OV'!$A$4:$G$1453,7,FALSE)</f>
        <v>0.13636363636363635</v>
      </c>
      <c r="G1030" s="19">
        <f t="shared" si="16"/>
        <v>18.045454545454547</v>
      </c>
    </row>
    <row r="1031" spans="1:7" hidden="1" x14ac:dyDescent="0.3">
      <c r="A1031" t="s">
        <v>843</v>
      </c>
      <c r="B1031" t="s">
        <v>3237</v>
      </c>
      <c r="C1031" s="20">
        <v>58552230</v>
      </c>
      <c r="D1031" t="s">
        <v>401</v>
      </c>
      <c r="E1031" s="19">
        <f>VLOOKUP(C1031,'[2]Instappers Syntus'!$B$2:$F$1794,5,FALSE)</f>
        <v>18.045454545454547</v>
      </c>
      <c r="F1031" s="19">
        <v>0</v>
      </c>
      <c r="G1031" s="19">
        <f t="shared" si="16"/>
        <v>18.045454545454547</v>
      </c>
    </row>
    <row r="1032" spans="1:7" hidden="1" x14ac:dyDescent="0.3">
      <c r="A1032" t="s">
        <v>843</v>
      </c>
      <c r="B1032" t="s">
        <v>1318</v>
      </c>
      <c r="C1032" s="20">
        <v>50421980</v>
      </c>
      <c r="D1032" t="s">
        <v>1317</v>
      </c>
      <c r="E1032" s="19">
        <f>VLOOKUP(C1032,'[2]Instappers Syntus'!$B$2:$F$1794,5,FALSE)</f>
        <v>17.954545454545453</v>
      </c>
      <c r="F1032" s="19">
        <v>0</v>
      </c>
      <c r="G1032" s="19">
        <f t="shared" si="16"/>
        <v>17.954545454545453</v>
      </c>
    </row>
    <row r="1033" spans="1:7" hidden="1" x14ac:dyDescent="0.3">
      <c r="A1033" t="s">
        <v>843</v>
      </c>
      <c r="B1033" t="s">
        <v>4448</v>
      </c>
      <c r="C1033" s="20">
        <v>50201110</v>
      </c>
      <c r="D1033" t="s">
        <v>4447</v>
      </c>
      <c r="E1033" s="19">
        <v>0</v>
      </c>
      <c r="F1033" s="19">
        <f>VLOOKUP(C1033,'[2]instappers U-OV'!$A$4:$G$1453,7,FALSE)</f>
        <v>17.954545454545453</v>
      </c>
      <c r="G1033" s="19">
        <f t="shared" si="16"/>
        <v>17.954545454545453</v>
      </c>
    </row>
    <row r="1034" spans="1:7" hidden="1" x14ac:dyDescent="0.3">
      <c r="A1034" t="s">
        <v>843</v>
      </c>
      <c r="B1034" t="s">
        <v>4357</v>
      </c>
      <c r="C1034" s="20">
        <v>50002270</v>
      </c>
      <c r="D1034" t="s">
        <v>4358</v>
      </c>
      <c r="E1034" s="19">
        <v>0</v>
      </c>
      <c r="F1034" s="19">
        <f>VLOOKUP(C1034,'[2]instappers U-OV'!$A$4:$G$1453,7,FALSE)</f>
        <v>17.90909090909091</v>
      </c>
      <c r="G1034" s="19">
        <f t="shared" si="16"/>
        <v>17.90909090909091</v>
      </c>
    </row>
    <row r="1035" spans="1:7" hidden="1" x14ac:dyDescent="0.3">
      <c r="A1035" t="s">
        <v>843</v>
      </c>
      <c r="B1035" t="s">
        <v>4540</v>
      </c>
      <c r="C1035" s="20">
        <v>51112502</v>
      </c>
      <c r="D1035" t="s">
        <v>4539</v>
      </c>
      <c r="E1035" s="19">
        <v>0</v>
      </c>
      <c r="F1035" s="19">
        <f>VLOOKUP(C1035,'[2]instappers U-OV'!$A$4:$G$1453,7,FALSE)</f>
        <v>17.90909090909091</v>
      </c>
      <c r="G1035" s="19">
        <f t="shared" si="16"/>
        <v>17.90909090909091</v>
      </c>
    </row>
    <row r="1036" spans="1:7" hidden="1" x14ac:dyDescent="0.3">
      <c r="A1036" t="s">
        <v>843</v>
      </c>
      <c r="B1036" t="s">
        <v>281</v>
      </c>
      <c r="C1036" s="20">
        <v>50450050</v>
      </c>
      <c r="D1036" t="s">
        <v>226</v>
      </c>
      <c r="E1036" s="19">
        <f>VLOOKUP(C1036,'[2]Instappers Syntus'!$B$2:$F$1794,5,FALSE)</f>
        <v>17.863636363636363</v>
      </c>
      <c r="F1036" s="19">
        <v>0</v>
      </c>
      <c r="G1036" s="19">
        <f t="shared" si="16"/>
        <v>17.863636363636363</v>
      </c>
    </row>
    <row r="1037" spans="1:7" hidden="1" x14ac:dyDescent="0.3">
      <c r="A1037" t="s">
        <v>843</v>
      </c>
      <c r="B1037" t="s">
        <v>3027</v>
      </c>
      <c r="C1037" s="20">
        <v>50201360</v>
      </c>
      <c r="D1037" t="s">
        <v>3028</v>
      </c>
      <c r="E1037" s="19">
        <f>VLOOKUP(C1037,'[2]Instappers Syntus'!$B$2:$F$1794,5,FALSE)</f>
        <v>0.95454545454545459</v>
      </c>
      <c r="F1037" s="19">
        <f>VLOOKUP(C1037,'[2]instappers U-OV'!$A$4:$G$1453,7,FALSE)</f>
        <v>16.863636363636363</v>
      </c>
      <c r="G1037" s="19">
        <f t="shared" si="16"/>
        <v>17.818181818181817</v>
      </c>
    </row>
    <row r="1038" spans="1:7" hidden="1" x14ac:dyDescent="0.3">
      <c r="A1038" t="s">
        <v>843</v>
      </c>
      <c r="B1038" t="s">
        <v>3642</v>
      </c>
      <c r="C1038" s="20">
        <v>59150760</v>
      </c>
      <c r="D1038" t="s">
        <v>3641</v>
      </c>
      <c r="E1038" s="19">
        <v>0</v>
      </c>
      <c r="F1038" s="19">
        <f>VLOOKUP(C1038,'[2]instappers U-OV'!$A$4:$G$1453,7,FALSE)</f>
        <v>17.818181818181817</v>
      </c>
      <c r="G1038" s="19">
        <f t="shared" si="16"/>
        <v>17.818181818181817</v>
      </c>
    </row>
    <row r="1039" spans="1:7" x14ac:dyDescent="0.3">
      <c r="A1039" t="s">
        <v>843</v>
      </c>
      <c r="B1039" t="s">
        <v>4246</v>
      </c>
      <c r="C1039" s="20">
        <v>59150910</v>
      </c>
      <c r="D1039" t="s">
        <v>4245</v>
      </c>
      <c r="E1039" s="19">
        <v>0</v>
      </c>
      <c r="F1039" s="19">
        <f>VLOOKUP(C1039,'[2]instappers U-OV'!$A$4:$G$1453,7,FALSE)</f>
        <v>17.818181818181817</v>
      </c>
      <c r="G1039" s="19">
        <f t="shared" si="16"/>
        <v>17.818181818181817</v>
      </c>
    </row>
    <row r="1040" spans="1:7" hidden="1" x14ac:dyDescent="0.3">
      <c r="A1040" t="s">
        <v>843</v>
      </c>
      <c r="B1040" t="s">
        <v>4589</v>
      </c>
      <c r="C1040" s="20">
        <v>50100230</v>
      </c>
      <c r="D1040" t="s">
        <v>4590</v>
      </c>
      <c r="E1040" s="19">
        <v>0</v>
      </c>
      <c r="F1040" s="19">
        <f>VLOOKUP(C1040,'[2]instappers U-OV'!$A$4:$G$1453,7,FALSE)</f>
        <v>17.818181818181817</v>
      </c>
      <c r="G1040" s="19">
        <f t="shared" si="16"/>
        <v>17.818181818181817</v>
      </c>
    </row>
    <row r="1041" spans="1:7" hidden="1" x14ac:dyDescent="0.3">
      <c r="A1041" t="s">
        <v>843</v>
      </c>
      <c r="B1041" t="s">
        <v>322</v>
      </c>
      <c r="C1041" s="20">
        <v>50320310</v>
      </c>
      <c r="D1041" t="s">
        <v>177</v>
      </c>
      <c r="E1041" s="19">
        <v>0</v>
      </c>
      <c r="F1041" s="19">
        <f>VLOOKUP(C1041,'[2]instappers U-OV'!$A$4:$G$1453,7,FALSE)</f>
        <v>17.727272727272727</v>
      </c>
      <c r="G1041" s="19">
        <f t="shared" si="16"/>
        <v>17.727272727272727</v>
      </c>
    </row>
    <row r="1042" spans="1:7" hidden="1" x14ac:dyDescent="0.3">
      <c r="A1042" t="s">
        <v>843</v>
      </c>
      <c r="B1042" t="s">
        <v>1114</v>
      </c>
      <c r="C1042" s="20">
        <v>50400430</v>
      </c>
      <c r="D1042" t="s">
        <v>1115</v>
      </c>
      <c r="E1042" s="19">
        <f>VLOOKUP(C1042,'[2]Instappers Syntus'!$B$2:$F$1794,5,FALSE)</f>
        <v>17.636363636363637</v>
      </c>
      <c r="F1042" s="19">
        <v>0</v>
      </c>
      <c r="G1042" s="19">
        <f t="shared" si="16"/>
        <v>17.636363636363637</v>
      </c>
    </row>
    <row r="1043" spans="1:7" hidden="1" x14ac:dyDescent="0.3">
      <c r="A1043" t="s">
        <v>843</v>
      </c>
      <c r="B1043" t="s">
        <v>1181</v>
      </c>
      <c r="C1043" s="20">
        <v>50420671</v>
      </c>
      <c r="D1043" t="s">
        <v>1182</v>
      </c>
      <c r="E1043" s="19">
        <f>VLOOKUP(C1043,'[2]Instappers Syntus'!$B$2:$F$1794,5,FALSE)</f>
        <v>17.636363636363637</v>
      </c>
      <c r="F1043" s="19">
        <v>0</v>
      </c>
      <c r="G1043" s="19">
        <f t="shared" si="16"/>
        <v>17.636363636363637</v>
      </c>
    </row>
    <row r="1044" spans="1:7" hidden="1" x14ac:dyDescent="0.3">
      <c r="A1044" t="s">
        <v>843</v>
      </c>
      <c r="B1044" t="s">
        <v>4497</v>
      </c>
      <c r="C1044" s="20">
        <v>51220051</v>
      </c>
      <c r="D1044" t="s">
        <v>4496</v>
      </c>
      <c r="E1044" s="19">
        <v>0</v>
      </c>
      <c r="F1044" s="19">
        <f>VLOOKUP(C1044,'[2]instappers U-OV'!$A$4:$G$1453,7,FALSE)</f>
        <v>17.636363636363637</v>
      </c>
      <c r="G1044" s="19">
        <f t="shared" si="16"/>
        <v>17.636363636363637</v>
      </c>
    </row>
    <row r="1045" spans="1:7" hidden="1" x14ac:dyDescent="0.3">
      <c r="A1045" t="s">
        <v>843</v>
      </c>
      <c r="B1045" t="s">
        <v>3749</v>
      </c>
      <c r="C1045" s="20">
        <v>50200150</v>
      </c>
      <c r="D1045" t="s">
        <v>3748</v>
      </c>
      <c r="E1045" s="19">
        <f>VLOOKUP(C1045,'[2]Instappers Syntus'!$B$2:$F$1794,5,FALSE)</f>
        <v>1.4090909090909092</v>
      </c>
      <c r="F1045" s="19">
        <f>VLOOKUP(C1045,'[2]instappers U-OV'!$A$4:$G$1453,7,FALSE)</f>
        <v>16.09090909090909</v>
      </c>
      <c r="G1045" s="19">
        <f t="shared" si="16"/>
        <v>17.5</v>
      </c>
    </row>
    <row r="1046" spans="1:7" hidden="1" x14ac:dyDescent="0.3">
      <c r="A1046" t="s">
        <v>843</v>
      </c>
      <c r="B1046" t="s">
        <v>1091</v>
      </c>
      <c r="C1046" s="20">
        <v>50400140</v>
      </c>
      <c r="D1046" t="s">
        <v>1092</v>
      </c>
      <c r="E1046" s="19">
        <f>VLOOKUP(C1046,'[2]Instappers Syntus'!$B$2:$F$1794,5,FALSE)</f>
        <v>16.90909090909091</v>
      </c>
      <c r="F1046" s="19">
        <f>VLOOKUP(C1046,'[2]instappers U-OV'!$A$4:$G$1453,7,FALSE)</f>
        <v>0.54545454545454541</v>
      </c>
      <c r="G1046" s="19">
        <f t="shared" si="16"/>
        <v>17.454545454545457</v>
      </c>
    </row>
    <row r="1047" spans="1:7" hidden="1" x14ac:dyDescent="0.3">
      <c r="A1047" t="s">
        <v>843</v>
      </c>
      <c r="B1047" t="s">
        <v>1297</v>
      </c>
      <c r="C1047" s="20">
        <v>50421790</v>
      </c>
      <c r="D1047" t="s">
        <v>1298</v>
      </c>
      <c r="E1047" s="19">
        <f>VLOOKUP(C1047,'[2]Instappers Syntus'!$B$2:$F$1794,5,FALSE)</f>
        <v>17.454545454545453</v>
      </c>
      <c r="F1047" s="19">
        <v>0</v>
      </c>
      <c r="G1047" s="19">
        <f t="shared" si="16"/>
        <v>17.454545454545453</v>
      </c>
    </row>
    <row r="1048" spans="1:7" hidden="1" x14ac:dyDescent="0.3">
      <c r="A1048" t="s">
        <v>843</v>
      </c>
      <c r="B1048" t="s">
        <v>4360</v>
      </c>
      <c r="C1048" s="20">
        <v>50003400</v>
      </c>
      <c r="D1048" t="s">
        <v>4361</v>
      </c>
      <c r="E1048" s="19">
        <v>0</v>
      </c>
      <c r="F1048" s="19">
        <f>VLOOKUP(C1048,'[2]instappers U-OV'!$A$4:$G$1453,7,FALSE)</f>
        <v>17.40909090909091</v>
      </c>
      <c r="G1048" s="19">
        <f t="shared" si="16"/>
        <v>17.40909090909091</v>
      </c>
    </row>
    <row r="1049" spans="1:7" x14ac:dyDescent="0.3">
      <c r="A1049" t="s">
        <v>843</v>
      </c>
      <c r="B1049" t="s">
        <v>4219</v>
      </c>
      <c r="C1049" s="20">
        <v>59390120</v>
      </c>
      <c r="D1049" t="s">
        <v>4220</v>
      </c>
      <c r="E1049" s="19">
        <v>0</v>
      </c>
      <c r="F1049" s="19">
        <f>VLOOKUP(C1049,'[2]instappers U-OV'!$A$4:$G$1453,7,FALSE)</f>
        <v>17.363636363636363</v>
      </c>
      <c r="G1049" s="19">
        <f t="shared" si="16"/>
        <v>17.363636363636363</v>
      </c>
    </row>
    <row r="1050" spans="1:7" hidden="1" x14ac:dyDescent="0.3">
      <c r="A1050" t="s">
        <v>843</v>
      </c>
      <c r="B1050" t="s">
        <v>1362</v>
      </c>
      <c r="C1050" s="20">
        <v>50422590</v>
      </c>
      <c r="D1050" t="s">
        <v>1320</v>
      </c>
      <c r="E1050" s="19">
        <f>VLOOKUP(C1050,'[2]Instappers Syntus'!$B$2:$F$1794,5,FALSE)</f>
        <v>17.272727272727273</v>
      </c>
      <c r="F1050" s="19">
        <v>0</v>
      </c>
      <c r="G1050" s="19">
        <f t="shared" si="16"/>
        <v>17.272727272727273</v>
      </c>
    </row>
    <row r="1051" spans="1:7" hidden="1" x14ac:dyDescent="0.3">
      <c r="A1051" t="s">
        <v>843</v>
      </c>
      <c r="B1051" t="s">
        <v>912</v>
      </c>
      <c r="C1051" s="20">
        <v>40800400</v>
      </c>
      <c r="D1051" t="s">
        <v>911</v>
      </c>
      <c r="E1051" s="19">
        <f>VLOOKUP(C1051,'[2]Instappers Syntus'!$B$2:$F$1794,5,FALSE)</f>
        <v>17.09090909090909</v>
      </c>
      <c r="F1051" s="19">
        <v>0</v>
      </c>
      <c r="G1051" s="19">
        <f t="shared" si="16"/>
        <v>17.09090909090909</v>
      </c>
    </row>
    <row r="1052" spans="1:7" hidden="1" x14ac:dyDescent="0.3">
      <c r="A1052" t="s">
        <v>843</v>
      </c>
      <c r="B1052" t="s">
        <v>3622</v>
      </c>
      <c r="C1052" s="20">
        <v>59250091</v>
      </c>
      <c r="D1052" t="s">
        <v>3621</v>
      </c>
      <c r="E1052" s="19">
        <v>0</v>
      </c>
      <c r="F1052" s="19">
        <f>VLOOKUP(C1052,'[2]instappers U-OV'!$A$4:$G$1453,7,FALSE)</f>
        <v>17.09090909090909</v>
      </c>
      <c r="G1052" s="19">
        <f t="shared" si="16"/>
        <v>17.09090909090909</v>
      </c>
    </row>
    <row r="1053" spans="1:7" hidden="1" x14ac:dyDescent="0.3">
      <c r="A1053" t="s">
        <v>843</v>
      </c>
      <c r="B1053" t="s">
        <v>357</v>
      </c>
      <c r="C1053" s="20">
        <v>50320030</v>
      </c>
      <c r="D1053" t="s">
        <v>293</v>
      </c>
      <c r="E1053" s="19">
        <f>VLOOKUP(C1053,'[2]Instappers Syntus'!$B$2:$F$1794,5,FALSE)</f>
        <v>8.8636363636363633</v>
      </c>
      <c r="F1053" s="19">
        <f>VLOOKUP(C1053,'[2]instappers U-OV'!$A$4:$G$1453,7,FALSE)</f>
        <v>8.1818181818181817</v>
      </c>
      <c r="G1053" s="19">
        <f t="shared" si="16"/>
        <v>17.045454545454547</v>
      </c>
    </row>
    <row r="1054" spans="1:7" hidden="1" x14ac:dyDescent="0.3">
      <c r="A1054" t="s">
        <v>843</v>
      </c>
      <c r="B1054" t="s">
        <v>3812</v>
      </c>
      <c r="C1054" s="20">
        <v>51220512</v>
      </c>
      <c r="D1054" t="s">
        <v>3813</v>
      </c>
      <c r="E1054" s="19">
        <v>0</v>
      </c>
      <c r="F1054" s="19">
        <f>VLOOKUP(C1054,'[2]instappers U-OV'!$A$4:$G$1453,7,FALSE)</f>
        <v>17.045454545454547</v>
      </c>
      <c r="G1054" s="19">
        <f t="shared" si="16"/>
        <v>17.045454545454547</v>
      </c>
    </row>
    <row r="1055" spans="1:7" hidden="1" x14ac:dyDescent="0.3">
      <c r="A1055" t="s">
        <v>843</v>
      </c>
      <c r="B1055" t="s">
        <v>2464</v>
      </c>
      <c r="C1055" s="20">
        <v>59520610</v>
      </c>
      <c r="D1055" t="s">
        <v>2465</v>
      </c>
      <c r="E1055" s="19">
        <f>VLOOKUP(C1055,'[2]Instappers Syntus'!$B$2:$F$1794,5,FALSE)</f>
        <v>16.954545454545453</v>
      </c>
      <c r="F1055" s="19">
        <v>0</v>
      </c>
      <c r="G1055" s="19">
        <f t="shared" si="16"/>
        <v>16.954545454545453</v>
      </c>
    </row>
    <row r="1056" spans="1:7" hidden="1" x14ac:dyDescent="0.3">
      <c r="A1056" t="s">
        <v>843</v>
      </c>
      <c r="B1056" t="s">
        <v>3843</v>
      </c>
      <c r="C1056" s="20">
        <v>51220091</v>
      </c>
      <c r="D1056" t="s">
        <v>3842</v>
      </c>
      <c r="E1056" s="19">
        <v>0</v>
      </c>
      <c r="F1056" s="19">
        <f>VLOOKUP(C1056,'[2]instappers U-OV'!$A$4:$G$1453,7,FALSE)</f>
        <v>16.954545454545453</v>
      </c>
      <c r="G1056" s="19">
        <f t="shared" si="16"/>
        <v>16.954545454545453</v>
      </c>
    </row>
    <row r="1057" spans="1:7" hidden="1" x14ac:dyDescent="0.3">
      <c r="A1057" t="s">
        <v>843</v>
      </c>
      <c r="B1057" t="s">
        <v>263</v>
      </c>
      <c r="C1057" s="20">
        <v>51531110</v>
      </c>
      <c r="D1057" t="s">
        <v>55</v>
      </c>
      <c r="E1057" s="19">
        <f>VLOOKUP(C1057,'[2]Instappers Syntus'!$B$2:$F$1794,5,FALSE)</f>
        <v>16.772727272727273</v>
      </c>
      <c r="F1057" s="19">
        <v>0</v>
      </c>
      <c r="G1057" s="19">
        <f t="shared" si="16"/>
        <v>16.772727272727273</v>
      </c>
    </row>
    <row r="1058" spans="1:7" hidden="1" x14ac:dyDescent="0.3">
      <c r="A1058" t="s">
        <v>843</v>
      </c>
      <c r="B1058" t="s">
        <v>3557</v>
      </c>
      <c r="C1058" s="20">
        <v>50190120</v>
      </c>
      <c r="D1058" t="s">
        <v>3556</v>
      </c>
      <c r="E1058" s="19">
        <v>0</v>
      </c>
      <c r="F1058" s="19">
        <f>VLOOKUP(C1058,'[2]instappers U-OV'!$A$4:$G$1453,7,FALSE)</f>
        <v>16.772727272727273</v>
      </c>
      <c r="G1058" s="19">
        <f t="shared" si="16"/>
        <v>16.772727272727273</v>
      </c>
    </row>
    <row r="1059" spans="1:7" hidden="1" x14ac:dyDescent="0.3">
      <c r="A1059" t="s">
        <v>843</v>
      </c>
      <c r="B1059" t="s">
        <v>3827</v>
      </c>
      <c r="C1059" s="20">
        <v>51320092</v>
      </c>
      <c r="D1059" t="s">
        <v>3825</v>
      </c>
      <c r="E1059" s="19">
        <v>0</v>
      </c>
      <c r="F1059" s="19">
        <f>VLOOKUP(C1059,'[2]instappers U-OV'!$A$4:$G$1453,7,FALSE)</f>
        <v>16.772727272727273</v>
      </c>
      <c r="G1059" s="19">
        <f t="shared" si="16"/>
        <v>16.772727272727273</v>
      </c>
    </row>
    <row r="1060" spans="1:7" hidden="1" x14ac:dyDescent="0.3">
      <c r="A1060" t="s">
        <v>843</v>
      </c>
      <c r="B1060" t="s">
        <v>2407</v>
      </c>
      <c r="C1060" s="20">
        <v>59520110</v>
      </c>
      <c r="D1060" t="s">
        <v>2408</v>
      </c>
      <c r="E1060" s="19">
        <f>VLOOKUP(C1060,'[2]Instappers Syntus'!$B$2:$F$1794,5,FALSE)</f>
        <v>16.727272727272727</v>
      </c>
      <c r="F1060" s="19">
        <v>0</v>
      </c>
      <c r="G1060" s="19">
        <f t="shared" si="16"/>
        <v>16.727272727272727</v>
      </c>
    </row>
    <row r="1061" spans="1:7" hidden="1" x14ac:dyDescent="0.3">
      <c r="A1061" t="s">
        <v>843</v>
      </c>
      <c r="B1061" t="s">
        <v>305</v>
      </c>
      <c r="C1061" s="20">
        <v>59450220</v>
      </c>
      <c r="D1061" t="s">
        <v>57</v>
      </c>
      <c r="E1061" s="19">
        <f>VLOOKUP(C1061,'[2]Instappers Syntus'!$B$2:$F$1794,5,FALSE)</f>
        <v>16.727272727272727</v>
      </c>
      <c r="F1061" s="19">
        <v>0</v>
      </c>
      <c r="G1061" s="19">
        <f t="shared" si="16"/>
        <v>16.727272727272727</v>
      </c>
    </row>
    <row r="1062" spans="1:7" hidden="1" x14ac:dyDescent="0.3">
      <c r="A1062" t="s">
        <v>843</v>
      </c>
      <c r="B1062" t="s">
        <v>3071</v>
      </c>
      <c r="C1062" s="20">
        <v>59330100</v>
      </c>
      <c r="D1062" t="s">
        <v>3072</v>
      </c>
      <c r="E1062" s="19">
        <f>VLOOKUP(C1062,'[2]Instappers Syntus'!$B$2:$F$1794,5,FALSE)</f>
        <v>13.090909090909092</v>
      </c>
      <c r="F1062" s="19">
        <f>VLOOKUP(C1062,'[2]instappers U-OV'!$A$4:$G$1453,7,FALSE)</f>
        <v>3.6363636363636362</v>
      </c>
      <c r="G1062" s="19">
        <f t="shared" si="16"/>
        <v>16.727272727272727</v>
      </c>
    </row>
    <row r="1063" spans="1:7" hidden="1" x14ac:dyDescent="0.3">
      <c r="A1063" t="s">
        <v>843</v>
      </c>
      <c r="B1063" t="s">
        <v>4484</v>
      </c>
      <c r="C1063" s="20">
        <v>51111536</v>
      </c>
      <c r="D1063" t="s">
        <v>4485</v>
      </c>
      <c r="E1063" s="19">
        <v>0</v>
      </c>
      <c r="F1063" s="19">
        <f>VLOOKUP(C1063,'[2]instappers U-OV'!$A$4:$G$1453,7,FALSE)</f>
        <v>16.727272727272727</v>
      </c>
      <c r="G1063" s="19">
        <f t="shared" si="16"/>
        <v>16.727272727272727</v>
      </c>
    </row>
    <row r="1064" spans="1:7" hidden="1" x14ac:dyDescent="0.3">
      <c r="A1064" t="s">
        <v>843</v>
      </c>
      <c r="B1064" t="s">
        <v>1255</v>
      </c>
      <c r="C1064" s="20">
        <v>50421360</v>
      </c>
      <c r="D1064" t="s">
        <v>1256</v>
      </c>
      <c r="E1064" s="19">
        <f>VLOOKUP(C1064,'[2]Instappers Syntus'!$B$2:$F$1794,5,FALSE)</f>
        <v>16.681818181818183</v>
      </c>
      <c r="F1064" s="19">
        <v>0</v>
      </c>
      <c r="G1064" s="19">
        <f t="shared" si="16"/>
        <v>16.681818181818183</v>
      </c>
    </row>
    <row r="1065" spans="1:7" hidden="1" x14ac:dyDescent="0.3">
      <c r="A1065" t="s">
        <v>843</v>
      </c>
      <c r="B1065" t="s">
        <v>350</v>
      </c>
      <c r="C1065" s="20">
        <v>50800040</v>
      </c>
      <c r="D1065" t="s">
        <v>190</v>
      </c>
      <c r="E1065" s="19">
        <f>VLOOKUP(C1065,'[2]Instappers Syntus'!$B$2:$F$1794,5,FALSE)</f>
        <v>16.636363636363637</v>
      </c>
      <c r="F1065" s="19">
        <v>0</v>
      </c>
      <c r="G1065" s="19">
        <f t="shared" si="16"/>
        <v>16.636363636363637</v>
      </c>
    </row>
    <row r="1066" spans="1:7" hidden="1" x14ac:dyDescent="0.3">
      <c r="A1066" t="s">
        <v>843</v>
      </c>
      <c r="B1066" t="s">
        <v>4454</v>
      </c>
      <c r="C1066" s="20">
        <v>59100210</v>
      </c>
      <c r="D1066" t="s">
        <v>4453</v>
      </c>
      <c r="E1066" s="19">
        <v>0</v>
      </c>
      <c r="F1066" s="19">
        <f>VLOOKUP(C1066,'[2]instappers U-OV'!$A$4:$G$1453,7,FALSE)</f>
        <v>16.636363636363637</v>
      </c>
      <c r="G1066" s="19">
        <f t="shared" si="16"/>
        <v>16.636363636363637</v>
      </c>
    </row>
    <row r="1067" spans="1:7" hidden="1" x14ac:dyDescent="0.3">
      <c r="A1067" t="s">
        <v>843</v>
      </c>
      <c r="B1067" t="s">
        <v>1021</v>
      </c>
      <c r="C1067" s="20">
        <v>50300050</v>
      </c>
      <c r="D1067" t="s">
        <v>1020</v>
      </c>
      <c r="E1067" s="19">
        <f>VLOOKUP(C1067,'[2]Instappers Syntus'!$B$2:$F$1794,5,FALSE)</f>
        <v>15.181818181818182</v>
      </c>
      <c r="F1067" s="19">
        <f>VLOOKUP(C1067,'[2]instappers U-OV'!$A$4:$G$1453,7,FALSE)</f>
        <v>1.4090909090909092</v>
      </c>
      <c r="G1067" s="19">
        <f t="shared" si="16"/>
        <v>16.59090909090909</v>
      </c>
    </row>
    <row r="1068" spans="1:7" hidden="1" x14ac:dyDescent="0.3">
      <c r="A1068" t="s">
        <v>843</v>
      </c>
      <c r="B1068" t="s">
        <v>4836</v>
      </c>
      <c r="C1068">
        <v>50400115</v>
      </c>
      <c r="D1068" t="s">
        <v>1087</v>
      </c>
      <c r="E1068" s="19">
        <f>VLOOKUP(C1068,'[2]Instappers Syntus'!$B$2:$F$1794,5,FALSE)</f>
        <v>16.59090909090909</v>
      </c>
      <c r="F1068" s="19">
        <v>0</v>
      </c>
      <c r="G1068" s="19">
        <f t="shared" si="16"/>
        <v>16.59090909090909</v>
      </c>
    </row>
    <row r="1069" spans="1:7" hidden="1" x14ac:dyDescent="0.3">
      <c r="A1069" t="s">
        <v>843</v>
      </c>
      <c r="B1069" t="s">
        <v>369</v>
      </c>
      <c r="C1069" s="20">
        <v>51400260</v>
      </c>
      <c r="D1069" t="s">
        <v>370</v>
      </c>
      <c r="E1069" s="19">
        <f>VLOOKUP(C1069,'[2]Instappers Syntus'!$B$2:$F$1794,5,FALSE)</f>
        <v>16.545454545454547</v>
      </c>
      <c r="F1069" s="19">
        <v>0</v>
      </c>
      <c r="G1069" s="19">
        <f t="shared" si="16"/>
        <v>16.545454545454547</v>
      </c>
    </row>
    <row r="1070" spans="1:7" hidden="1" x14ac:dyDescent="0.3">
      <c r="A1070" t="s">
        <v>843</v>
      </c>
      <c r="B1070" t="s">
        <v>1048</v>
      </c>
      <c r="C1070" s="20">
        <v>50300280</v>
      </c>
      <c r="D1070" t="s">
        <v>1049</v>
      </c>
      <c r="E1070" s="19">
        <f>VLOOKUP(C1070,'[2]Instappers Syntus'!$B$2:$F$1794,5,FALSE)</f>
        <v>16.5</v>
      </c>
      <c r="F1070" s="19">
        <v>0</v>
      </c>
      <c r="G1070" s="19">
        <f t="shared" si="16"/>
        <v>16.5</v>
      </c>
    </row>
    <row r="1071" spans="1:7" hidden="1" x14ac:dyDescent="0.3">
      <c r="A1071" t="s">
        <v>843</v>
      </c>
      <c r="B1071" t="s">
        <v>290</v>
      </c>
      <c r="C1071" s="20">
        <v>51410150</v>
      </c>
      <c r="D1071" t="s">
        <v>261</v>
      </c>
      <c r="E1071" s="19">
        <f>VLOOKUP(C1071,'[2]Instappers Syntus'!$B$2:$F$1794,5,FALSE)</f>
        <v>16.5</v>
      </c>
      <c r="F1071" s="19">
        <v>0</v>
      </c>
      <c r="G1071" s="19">
        <f t="shared" si="16"/>
        <v>16.5</v>
      </c>
    </row>
    <row r="1072" spans="1:7" hidden="1" x14ac:dyDescent="0.3">
      <c r="A1072" t="s">
        <v>843</v>
      </c>
      <c r="B1072" t="s">
        <v>3663</v>
      </c>
      <c r="C1072" s="20">
        <v>50000581</v>
      </c>
      <c r="D1072" t="s">
        <v>3662</v>
      </c>
      <c r="E1072" s="19">
        <v>0</v>
      </c>
      <c r="F1072" s="19">
        <f>VLOOKUP(C1072,'[2]instappers U-OV'!$A$4:$G$1453,7,FALSE)</f>
        <v>16.5</v>
      </c>
      <c r="G1072" s="19">
        <f t="shared" si="16"/>
        <v>16.5</v>
      </c>
    </row>
    <row r="1073" spans="1:7" hidden="1" x14ac:dyDescent="0.3">
      <c r="A1073" t="s">
        <v>843</v>
      </c>
      <c r="B1073" t="s">
        <v>1672</v>
      </c>
      <c r="C1073" s="20">
        <v>50600060</v>
      </c>
      <c r="D1073" t="s">
        <v>360</v>
      </c>
      <c r="E1073" s="19">
        <f>VLOOKUP(C1073,'[2]Instappers Syntus'!$B$2:$F$1794,5,FALSE)</f>
        <v>15.863636363636363</v>
      </c>
      <c r="F1073" s="19">
        <f>VLOOKUP(C1073,'[2]instappers U-OV'!$A$4:$G$1453,7,FALSE)</f>
        <v>0.59090909090909094</v>
      </c>
      <c r="G1073" s="19">
        <f t="shared" si="16"/>
        <v>16.454545454545453</v>
      </c>
    </row>
    <row r="1074" spans="1:7" hidden="1" x14ac:dyDescent="0.3">
      <c r="A1074" t="s">
        <v>843</v>
      </c>
      <c r="B1074" t="s">
        <v>3085</v>
      </c>
      <c r="C1074" s="20">
        <v>50100270</v>
      </c>
      <c r="D1074" t="s">
        <v>3086</v>
      </c>
      <c r="E1074" s="19">
        <v>0</v>
      </c>
      <c r="F1074" s="19">
        <f>VLOOKUP(C1074,'[2]instappers U-OV'!$A$4:$G$1453,7,FALSE)</f>
        <v>16.454545454545453</v>
      </c>
      <c r="G1074" s="19">
        <f t="shared" si="16"/>
        <v>16.454545454545453</v>
      </c>
    </row>
    <row r="1075" spans="1:7" hidden="1" x14ac:dyDescent="0.3">
      <c r="A1075" t="s">
        <v>843</v>
      </c>
      <c r="B1075" t="s">
        <v>1843</v>
      </c>
      <c r="C1075" s="20">
        <v>51400280</v>
      </c>
      <c r="D1075" t="s">
        <v>1844</v>
      </c>
      <c r="E1075" s="19">
        <f>VLOOKUP(C1075,'[2]Instappers Syntus'!$B$2:$F$1794,5,FALSE)</f>
        <v>16.318181818181817</v>
      </c>
      <c r="F1075" s="19">
        <v>0</v>
      </c>
      <c r="G1075" s="19">
        <f t="shared" si="16"/>
        <v>16.318181818181817</v>
      </c>
    </row>
    <row r="1076" spans="1:7" hidden="1" x14ac:dyDescent="0.3">
      <c r="A1076" t="s">
        <v>843</v>
      </c>
      <c r="B1076" t="s">
        <v>1063</v>
      </c>
      <c r="C1076" s="20">
        <v>50300420</v>
      </c>
      <c r="D1076" t="s">
        <v>1064</v>
      </c>
      <c r="E1076" s="19">
        <f>VLOOKUP(C1076,'[2]Instappers Syntus'!$B$2:$F$1794,5,FALSE)</f>
        <v>16.272727272727273</v>
      </c>
      <c r="F1076" s="19">
        <v>0</v>
      </c>
      <c r="G1076" s="19">
        <f t="shared" si="16"/>
        <v>16.272727272727273</v>
      </c>
    </row>
    <row r="1077" spans="1:7" hidden="1" x14ac:dyDescent="0.3">
      <c r="A1077" t="s">
        <v>843</v>
      </c>
      <c r="B1077" t="s">
        <v>3776</v>
      </c>
      <c r="C1077" s="20">
        <v>59150780</v>
      </c>
      <c r="D1077" t="s">
        <v>3775</v>
      </c>
      <c r="E1077" s="19">
        <v>0</v>
      </c>
      <c r="F1077" s="19">
        <f>VLOOKUP(C1077,'[2]instappers U-OV'!$A$4:$G$1453,7,FALSE)</f>
        <v>16.181818181818183</v>
      </c>
      <c r="G1077" s="19">
        <f t="shared" si="16"/>
        <v>16.181818181818183</v>
      </c>
    </row>
    <row r="1078" spans="1:7" hidden="1" x14ac:dyDescent="0.3">
      <c r="A1078" t="s">
        <v>843</v>
      </c>
      <c r="B1078" t="s">
        <v>335</v>
      </c>
      <c r="C1078" s="20">
        <v>40700080</v>
      </c>
      <c r="D1078" t="s">
        <v>336</v>
      </c>
      <c r="E1078" s="19">
        <f>VLOOKUP(C1078,'[2]Instappers Syntus'!$B$2:$F$1794,5,FALSE)</f>
        <v>16.136363636363637</v>
      </c>
      <c r="F1078" s="19">
        <v>0</v>
      </c>
      <c r="G1078" s="19">
        <f t="shared" si="16"/>
        <v>16.136363636363637</v>
      </c>
    </row>
    <row r="1079" spans="1:7" hidden="1" x14ac:dyDescent="0.3">
      <c r="A1079" t="s">
        <v>843</v>
      </c>
      <c r="B1079" t="s">
        <v>292</v>
      </c>
      <c r="C1079" s="20">
        <v>50320020</v>
      </c>
      <c r="D1079" t="s">
        <v>293</v>
      </c>
      <c r="E1079" s="19">
        <f>VLOOKUP(C1079,'[2]Instappers Syntus'!$B$2:$F$1794,5,FALSE)</f>
        <v>8.6363636363636367</v>
      </c>
      <c r="F1079" s="19">
        <f>VLOOKUP(C1079,'[2]instappers U-OV'!$A$4:$G$1453,7,FALSE)</f>
        <v>7.5</v>
      </c>
      <c r="G1079" s="19">
        <f t="shared" si="16"/>
        <v>16.136363636363637</v>
      </c>
    </row>
    <row r="1080" spans="1:7" hidden="1" x14ac:dyDescent="0.3">
      <c r="A1080" t="s">
        <v>843</v>
      </c>
      <c r="B1080" t="s">
        <v>1260</v>
      </c>
      <c r="C1080" s="20">
        <v>50421400</v>
      </c>
      <c r="D1080" t="s">
        <v>1261</v>
      </c>
      <c r="E1080" s="19">
        <f>VLOOKUP(C1080,'[2]Instappers Syntus'!$B$2:$F$1794,5,FALSE)</f>
        <v>16.09090909090909</v>
      </c>
      <c r="F1080" s="19">
        <v>0</v>
      </c>
      <c r="G1080" s="19">
        <f t="shared" si="16"/>
        <v>16.09090909090909</v>
      </c>
    </row>
    <row r="1081" spans="1:7" hidden="1" x14ac:dyDescent="0.3">
      <c r="A1081" t="s">
        <v>843</v>
      </c>
      <c r="B1081" t="s">
        <v>2647</v>
      </c>
      <c r="C1081" s="20">
        <v>50200300</v>
      </c>
      <c r="D1081" t="s">
        <v>2648</v>
      </c>
      <c r="E1081" s="19">
        <f>VLOOKUP(C1081,'[2]Instappers Syntus'!$B$2:$F$1794,5,FALSE)</f>
        <v>5.7272727272727275</v>
      </c>
      <c r="F1081" s="19">
        <f>VLOOKUP(C1081,'[2]instappers U-OV'!$A$4:$G$1453,7,FALSE)</f>
        <v>10.318181818181818</v>
      </c>
      <c r="G1081" s="19">
        <f t="shared" si="16"/>
        <v>16.045454545454547</v>
      </c>
    </row>
    <row r="1082" spans="1:7" hidden="1" x14ac:dyDescent="0.3">
      <c r="A1082" t="s">
        <v>843</v>
      </c>
      <c r="B1082" t="s">
        <v>878</v>
      </c>
      <c r="C1082" s="20">
        <v>40800020</v>
      </c>
      <c r="D1082" t="s">
        <v>879</v>
      </c>
      <c r="E1082" s="19">
        <f>VLOOKUP(C1082,'[2]Instappers Syntus'!$B$2:$F$1794,5,FALSE)</f>
        <v>15.954545454545455</v>
      </c>
      <c r="F1082" s="19">
        <v>0</v>
      </c>
      <c r="G1082" s="19">
        <f t="shared" si="16"/>
        <v>15.954545454545455</v>
      </c>
    </row>
    <row r="1083" spans="1:7" hidden="1" x14ac:dyDescent="0.3">
      <c r="A1083" t="s">
        <v>843</v>
      </c>
      <c r="B1083" t="s">
        <v>2156</v>
      </c>
      <c r="C1083" s="20">
        <v>51910110</v>
      </c>
      <c r="D1083" t="s">
        <v>2157</v>
      </c>
      <c r="E1083" s="19">
        <f>VLOOKUP(C1083,'[2]Instappers Syntus'!$B$2:$F$1794,5,FALSE)</f>
        <v>15.954545454545455</v>
      </c>
      <c r="F1083" s="19">
        <v>0</v>
      </c>
      <c r="G1083" s="19">
        <f t="shared" si="16"/>
        <v>15.954545454545455</v>
      </c>
    </row>
    <row r="1084" spans="1:7" hidden="1" x14ac:dyDescent="0.3">
      <c r="A1084" t="s">
        <v>843</v>
      </c>
      <c r="B1084" t="s">
        <v>3140</v>
      </c>
      <c r="C1084" s="20">
        <v>51209120</v>
      </c>
      <c r="D1084" t="s">
        <v>3141</v>
      </c>
      <c r="E1084" s="19">
        <v>0</v>
      </c>
      <c r="F1084" s="19">
        <f>VLOOKUP(C1084,'[2]instappers U-OV'!$A$4:$G$1453,7,FALSE)</f>
        <v>15.954545454545455</v>
      </c>
      <c r="G1084" s="19">
        <f t="shared" si="16"/>
        <v>15.954545454545455</v>
      </c>
    </row>
    <row r="1085" spans="1:7" hidden="1" x14ac:dyDescent="0.3">
      <c r="A1085" t="s">
        <v>843</v>
      </c>
      <c r="B1085" t="s">
        <v>277</v>
      </c>
      <c r="C1085" s="20">
        <v>50490130</v>
      </c>
      <c r="D1085" t="s">
        <v>32</v>
      </c>
      <c r="E1085" s="19">
        <v>0</v>
      </c>
      <c r="F1085" s="19">
        <f>VLOOKUP(C1085,'[2]instappers U-OV'!$A$4:$G$1453,7,FALSE)</f>
        <v>15.954545454545455</v>
      </c>
      <c r="G1085" s="19">
        <f t="shared" si="16"/>
        <v>15.954545454545455</v>
      </c>
    </row>
    <row r="1086" spans="1:7" hidden="1" x14ac:dyDescent="0.3">
      <c r="A1086" t="s">
        <v>843</v>
      </c>
      <c r="B1086" t="s">
        <v>4875</v>
      </c>
      <c r="C1086">
        <v>50220010</v>
      </c>
      <c r="D1086" t="s">
        <v>55</v>
      </c>
      <c r="E1086" s="19">
        <v>0</v>
      </c>
      <c r="F1086" s="19">
        <f>VLOOKUP(C1086,'[2]instappers U-OV'!$A$4:$G$1453,7,FALSE)</f>
        <v>15.954545454545455</v>
      </c>
      <c r="G1086" s="19">
        <f t="shared" si="16"/>
        <v>15.954545454545455</v>
      </c>
    </row>
    <row r="1087" spans="1:7" hidden="1" x14ac:dyDescent="0.3">
      <c r="A1087" t="s">
        <v>843</v>
      </c>
      <c r="B1087" t="s">
        <v>1024</v>
      </c>
      <c r="C1087" s="20">
        <v>50300070</v>
      </c>
      <c r="D1087" t="s">
        <v>1023</v>
      </c>
      <c r="E1087" s="19">
        <f>VLOOKUP(C1087,'[2]Instappers Syntus'!$B$2:$F$1794,5,FALSE)</f>
        <v>14.909090909090908</v>
      </c>
      <c r="F1087" s="19">
        <f>VLOOKUP(C1087,'[2]instappers U-OV'!$A$4:$G$1453,7,FALSE)</f>
        <v>1.0454545454545454</v>
      </c>
      <c r="G1087" s="19">
        <f t="shared" si="16"/>
        <v>15.954545454545453</v>
      </c>
    </row>
    <row r="1088" spans="1:7" hidden="1" x14ac:dyDescent="0.3">
      <c r="A1088" t="s">
        <v>843</v>
      </c>
      <c r="B1088" t="s">
        <v>1375</v>
      </c>
      <c r="C1088" s="20">
        <v>50423100</v>
      </c>
      <c r="D1088" t="s">
        <v>1207</v>
      </c>
      <c r="E1088" s="19">
        <f>VLOOKUP(C1088,'[2]Instappers Syntus'!$B$2:$F$1794,5,FALSE)</f>
        <v>15.909090909090908</v>
      </c>
      <c r="F1088" s="19">
        <v>0</v>
      </c>
      <c r="G1088" s="19">
        <f t="shared" si="16"/>
        <v>15.909090909090908</v>
      </c>
    </row>
    <row r="1089" spans="1:7" hidden="1" x14ac:dyDescent="0.3">
      <c r="A1089" t="s">
        <v>843</v>
      </c>
      <c r="B1089" t="s">
        <v>1459</v>
      </c>
      <c r="C1089" s="20">
        <v>50450480</v>
      </c>
      <c r="D1089" t="s">
        <v>1460</v>
      </c>
      <c r="E1089" s="19">
        <f>VLOOKUP(C1089,'[2]Instappers Syntus'!$B$2:$F$1794,5,FALSE)</f>
        <v>15.909090909090908</v>
      </c>
      <c r="F1089" s="19">
        <v>0</v>
      </c>
      <c r="G1089" s="19">
        <f t="shared" si="16"/>
        <v>15.909090909090908</v>
      </c>
    </row>
    <row r="1090" spans="1:7" hidden="1" x14ac:dyDescent="0.3">
      <c r="A1090" t="s">
        <v>843</v>
      </c>
      <c r="B1090" t="s">
        <v>2598</v>
      </c>
      <c r="C1090" s="20">
        <v>51340130</v>
      </c>
      <c r="D1090" t="s">
        <v>2599</v>
      </c>
      <c r="E1090" s="19">
        <v>0</v>
      </c>
      <c r="F1090" s="19">
        <f>VLOOKUP(C1090,'[2]instappers U-OV'!$A$4:$G$1453,7,FALSE)</f>
        <v>15.909090909090908</v>
      </c>
      <c r="G1090" s="19">
        <f t="shared" ref="G1090:G1153" si="17">E1090+F1090</f>
        <v>15.909090909090908</v>
      </c>
    </row>
    <row r="1091" spans="1:7" hidden="1" x14ac:dyDescent="0.3">
      <c r="A1091" t="s">
        <v>843</v>
      </c>
      <c r="B1091" t="s">
        <v>3554</v>
      </c>
      <c r="C1091" s="20">
        <v>50200090</v>
      </c>
      <c r="D1091" t="s">
        <v>3553</v>
      </c>
      <c r="E1091" s="19">
        <v>0</v>
      </c>
      <c r="F1091" s="19">
        <f>VLOOKUP(C1091,'[2]instappers U-OV'!$A$4:$G$1453,7,FALSE)</f>
        <v>15.909090909090908</v>
      </c>
      <c r="G1091" s="19">
        <f t="shared" si="17"/>
        <v>15.909090909090908</v>
      </c>
    </row>
    <row r="1092" spans="1:7" hidden="1" x14ac:dyDescent="0.3">
      <c r="A1092" t="s">
        <v>843</v>
      </c>
      <c r="B1092" t="s">
        <v>344</v>
      </c>
      <c r="C1092" s="20">
        <v>58542200</v>
      </c>
      <c r="D1092" t="s">
        <v>32</v>
      </c>
      <c r="E1092" s="19">
        <f>VLOOKUP(C1092,'[2]Instappers Syntus'!$B$2:$F$1794,5,FALSE)</f>
        <v>15.818181818181818</v>
      </c>
      <c r="F1092" s="19">
        <v>0</v>
      </c>
      <c r="G1092" s="19">
        <f t="shared" si="17"/>
        <v>15.818181818181818</v>
      </c>
    </row>
    <row r="1093" spans="1:7" hidden="1" x14ac:dyDescent="0.3">
      <c r="A1093" t="s">
        <v>843</v>
      </c>
      <c r="B1093" t="s">
        <v>3249</v>
      </c>
      <c r="C1093" s="20">
        <v>50200070</v>
      </c>
      <c r="D1093" t="s">
        <v>3248</v>
      </c>
      <c r="E1093" s="19">
        <v>0</v>
      </c>
      <c r="F1093" s="19">
        <f>VLOOKUP(C1093,'[2]instappers U-OV'!$A$4:$G$1453,7,FALSE)</f>
        <v>15.818181818181818</v>
      </c>
      <c r="G1093" s="19">
        <f t="shared" si="17"/>
        <v>15.818181818181818</v>
      </c>
    </row>
    <row r="1094" spans="1:7" hidden="1" x14ac:dyDescent="0.3">
      <c r="A1094" t="s">
        <v>843</v>
      </c>
      <c r="B1094" t="s">
        <v>900</v>
      </c>
      <c r="C1094" s="20">
        <v>40800321</v>
      </c>
      <c r="D1094" t="s">
        <v>901</v>
      </c>
      <c r="E1094" s="19">
        <f>VLOOKUP(C1094,'[2]Instappers Syntus'!$B$2:$F$1794,5,FALSE)</f>
        <v>15.772727272727273</v>
      </c>
      <c r="F1094" s="19">
        <v>0</v>
      </c>
      <c r="G1094" s="19">
        <f t="shared" si="17"/>
        <v>15.772727272727273</v>
      </c>
    </row>
    <row r="1095" spans="1:7" hidden="1" x14ac:dyDescent="0.3">
      <c r="A1095" t="s">
        <v>843</v>
      </c>
      <c r="B1095" t="s">
        <v>300</v>
      </c>
      <c r="C1095" s="20">
        <v>50700060</v>
      </c>
      <c r="D1095" t="s">
        <v>301</v>
      </c>
      <c r="E1095" s="19">
        <f>VLOOKUP(C1095,'[2]Instappers Syntus'!$B$2:$F$1794,5,FALSE)</f>
        <v>15.772727272727273</v>
      </c>
      <c r="F1095" s="19">
        <v>0</v>
      </c>
      <c r="G1095" s="19">
        <f t="shared" si="17"/>
        <v>15.772727272727273</v>
      </c>
    </row>
    <row r="1096" spans="1:7" hidden="1" x14ac:dyDescent="0.3">
      <c r="A1096" t="s">
        <v>843</v>
      </c>
      <c r="B1096" t="s">
        <v>3791</v>
      </c>
      <c r="C1096" s="20">
        <v>51220272</v>
      </c>
      <c r="D1096" t="s">
        <v>3790</v>
      </c>
      <c r="E1096" s="19">
        <v>0</v>
      </c>
      <c r="F1096" s="19">
        <f>VLOOKUP(C1096,'[2]instappers U-OV'!$A$4:$G$1453,7,FALSE)</f>
        <v>15.681818181818182</v>
      </c>
      <c r="G1096" s="19">
        <f t="shared" si="17"/>
        <v>15.681818181818182</v>
      </c>
    </row>
    <row r="1097" spans="1:7" x14ac:dyDescent="0.3">
      <c r="A1097" t="s">
        <v>843</v>
      </c>
      <c r="B1097" t="s">
        <v>2428</v>
      </c>
      <c r="C1097" s="20">
        <v>59520250</v>
      </c>
      <c r="D1097" t="s">
        <v>2429</v>
      </c>
      <c r="E1097" s="19">
        <f>VLOOKUP(C1097,'[2]Instappers Syntus'!$B$2:$F$1794,5,FALSE)</f>
        <v>15.636363636363637</v>
      </c>
      <c r="F1097" s="19">
        <v>0</v>
      </c>
      <c r="G1097" s="19">
        <f t="shared" si="17"/>
        <v>15.636363636363637</v>
      </c>
    </row>
    <row r="1098" spans="1:7" hidden="1" x14ac:dyDescent="0.3">
      <c r="A1098" t="s">
        <v>843</v>
      </c>
      <c r="B1098" t="s">
        <v>3506</v>
      </c>
      <c r="C1098" s="20">
        <v>59200190</v>
      </c>
      <c r="D1098" t="s">
        <v>3505</v>
      </c>
      <c r="E1098" s="19">
        <v>0</v>
      </c>
      <c r="F1098" s="19">
        <f>VLOOKUP(C1098,'[2]instappers U-OV'!$A$4:$G$1453,7,FALSE)</f>
        <v>15.590909090909092</v>
      </c>
      <c r="G1098" s="19">
        <f t="shared" si="17"/>
        <v>15.590909090909092</v>
      </c>
    </row>
    <row r="1099" spans="1:7" hidden="1" x14ac:dyDescent="0.3">
      <c r="A1099" t="s">
        <v>843</v>
      </c>
      <c r="B1099" t="s">
        <v>1613</v>
      </c>
      <c r="C1099" s="20">
        <v>50521160</v>
      </c>
      <c r="D1099" t="s">
        <v>1614</v>
      </c>
      <c r="E1099" s="19">
        <f>VLOOKUP(C1099,'[2]Instappers Syntus'!$B$2:$F$1794,5,FALSE)</f>
        <v>15.5</v>
      </c>
      <c r="F1099" s="19">
        <v>0</v>
      </c>
      <c r="G1099" s="19">
        <f t="shared" si="17"/>
        <v>15.5</v>
      </c>
    </row>
    <row r="1100" spans="1:7" hidden="1" x14ac:dyDescent="0.3">
      <c r="A1100" t="s">
        <v>843</v>
      </c>
      <c r="B1100" t="s">
        <v>3360</v>
      </c>
      <c r="C1100" s="20">
        <v>51220390</v>
      </c>
      <c r="D1100" t="s">
        <v>3359</v>
      </c>
      <c r="E1100" s="19">
        <v>0</v>
      </c>
      <c r="F1100" s="19">
        <f>VLOOKUP(C1100,'[2]instappers U-OV'!$A$4:$G$1453,7,FALSE)</f>
        <v>15.5</v>
      </c>
      <c r="G1100" s="19">
        <f t="shared" si="17"/>
        <v>15.5</v>
      </c>
    </row>
    <row r="1101" spans="1:7" x14ac:dyDescent="0.3">
      <c r="A1101" t="s">
        <v>843</v>
      </c>
      <c r="B1101" t="s">
        <v>4861</v>
      </c>
      <c r="C1101">
        <v>50203000</v>
      </c>
      <c r="D1101" t="s">
        <v>4860</v>
      </c>
      <c r="E1101" s="19">
        <v>0</v>
      </c>
      <c r="F1101" s="19">
        <f>VLOOKUP(C1101,'[2]instappers U-OV'!$A$4:$G$1453,7,FALSE)</f>
        <v>15.409090909090908</v>
      </c>
      <c r="G1101" s="19">
        <f t="shared" si="17"/>
        <v>15.409090909090908</v>
      </c>
    </row>
    <row r="1102" spans="1:7" hidden="1" x14ac:dyDescent="0.3">
      <c r="A1102" t="s">
        <v>843</v>
      </c>
      <c r="B1102" t="s">
        <v>3805</v>
      </c>
      <c r="C1102" s="20">
        <v>51281030</v>
      </c>
      <c r="D1102" t="s">
        <v>3804</v>
      </c>
      <c r="E1102" s="19">
        <v>0</v>
      </c>
      <c r="F1102" s="19">
        <f>VLOOKUP(C1102,'[2]instappers U-OV'!$A$4:$G$1453,7,FALSE)</f>
        <v>15.363636363636363</v>
      </c>
      <c r="G1102" s="19">
        <f t="shared" si="17"/>
        <v>15.363636363636363</v>
      </c>
    </row>
    <row r="1103" spans="1:7" hidden="1" x14ac:dyDescent="0.3">
      <c r="A1103" t="s">
        <v>843</v>
      </c>
      <c r="B1103" t="s">
        <v>363</v>
      </c>
      <c r="C1103" s="20">
        <v>51631020</v>
      </c>
      <c r="D1103" t="s">
        <v>32</v>
      </c>
      <c r="E1103" s="19">
        <f>VLOOKUP(C1103,'[2]Instappers Syntus'!$B$2:$F$1794,5,FALSE)</f>
        <v>15.318181818181818</v>
      </c>
      <c r="F1103" s="19">
        <v>0</v>
      </c>
      <c r="G1103" s="19">
        <f t="shared" si="17"/>
        <v>15.318181818181818</v>
      </c>
    </row>
    <row r="1104" spans="1:7" hidden="1" x14ac:dyDescent="0.3">
      <c r="A1104" t="s">
        <v>843</v>
      </c>
      <c r="B1104" t="s">
        <v>4177</v>
      </c>
      <c r="C1104" s="20">
        <v>59150380</v>
      </c>
      <c r="D1104" t="s">
        <v>4176</v>
      </c>
      <c r="E1104" s="19">
        <f>VLOOKUP(C1104,'[2]Instappers Syntus'!$B$2:$F$1794,5,FALSE)</f>
        <v>15.318181818181818</v>
      </c>
      <c r="F1104" s="19">
        <v>0</v>
      </c>
      <c r="G1104" s="19">
        <f t="shared" si="17"/>
        <v>15.318181818181818</v>
      </c>
    </row>
    <row r="1105" spans="1:7" hidden="1" x14ac:dyDescent="0.3">
      <c r="A1105" t="s">
        <v>843</v>
      </c>
      <c r="B1105" t="s">
        <v>2177</v>
      </c>
      <c r="C1105" s="20">
        <v>57352020</v>
      </c>
      <c r="D1105" t="s">
        <v>111</v>
      </c>
      <c r="E1105" s="19">
        <f>VLOOKUP(C1105,'[2]Instappers Syntus'!$B$2:$F$1794,5,FALSE)</f>
        <v>15.272727272727273</v>
      </c>
      <c r="F1105" s="19">
        <v>0</v>
      </c>
      <c r="G1105" s="19">
        <f t="shared" si="17"/>
        <v>15.272727272727273</v>
      </c>
    </row>
    <row r="1106" spans="1:7" hidden="1" x14ac:dyDescent="0.3">
      <c r="A1106" t="s">
        <v>843</v>
      </c>
      <c r="B1106" t="s">
        <v>4686</v>
      </c>
      <c r="C1106" s="20">
        <v>50420130</v>
      </c>
      <c r="D1106" t="s">
        <v>1336</v>
      </c>
      <c r="E1106" s="19">
        <f>VLOOKUP(C1106,'[2]Instappers Syntus'!$B$2:$F$1794,5,FALSE)</f>
        <v>15.181818181818182</v>
      </c>
      <c r="F1106" s="19">
        <v>0</v>
      </c>
      <c r="G1106" s="19">
        <f t="shared" si="17"/>
        <v>15.181818181818182</v>
      </c>
    </row>
    <row r="1107" spans="1:7" hidden="1" x14ac:dyDescent="0.3">
      <c r="A1107" t="s">
        <v>843</v>
      </c>
      <c r="B1107" t="s">
        <v>310</v>
      </c>
      <c r="C1107" s="20">
        <v>50320330</v>
      </c>
      <c r="D1107" t="s">
        <v>266</v>
      </c>
      <c r="E1107" s="19">
        <f>VLOOKUP(C1107,'[2]Instappers Syntus'!$B$2:$F$1794,5,FALSE)</f>
        <v>10.409090909090908</v>
      </c>
      <c r="F1107" s="19">
        <f>VLOOKUP(C1107,'[2]instappers U-OV'!$A$4:$G$1453,7,FALSE)</f>
        <v>4.7272727272727275</v>
      </c>
      <c r="G1107" s="19">
        <f t="shared" si="17"/>
        <v>15.136363636363637</v>
      </c>
    </row>
    <row r="1108" spans="1:7" hidden="1" x14ac:dyDescent="0.3">
      <c r="A1108" t="s">
        <v>843</v>
      </c>
      <c r="B1108" t="s">
        <v>1499</v>
      </c>
      <c r="C1108" s="20">
        <v>50500010</v>
      </c>
      <c r="D1108" t="s">
        <v>1092</v>
      </c>
      <c r="E1108" s="19">
        <f>VLOOKUP(C1108,'[2]Instappers Syntus'!$B$2:$F$1794,5,FALSE)</f>
        <v>15.136363636363637</v>
      </c>
      <c r="F1108" s="19">
        <v>0</v>
      </c>
      <c r="G1108" s="19">
        <f t="shared" si="17"/>
        <v>15.136363636363637</v>
      </c>
    </row>
    <row r="1109" spans="1:7" hidden="1" x14ac:dyDescent="0.3">
      <c r="A1109" t="s">
        <v>843</v>
      </c>
      <c r="B1109" t="s">
        <v>2333</v>
      </c>
      <c r="C1109" s="20">
        <v>58552040</v>
      </c>
      <c r="D1109" t="s">
        <v>2334</v>
      </c>
      <c r="E1109" s="19">
        <f>VLOOKUP(C1109,'[2]Instappers Syntus'!$B$2:$F$1794,5,FALSE)</f>
        <v>15.136363636363637</v>
      </c>
      <c r="F1109" s="19">
        <v>0</v>
      </c>
      <c r="G1109" s="19">
        <f t="shared" si="17"/>
        <v>15.136363636363637</v>
      </c>
    </row>
    <row r="1110" spans="1:7" hidden="1" x14ac:dyDescent="0.3">
      <c r="A1110" t="s">
        <v>843</v>
      </c>
      <c r="B1110" t="s">
        <v>846</v>
      </c>
      <c r="C1110" s="20">
        <v>40600030</v>
      </c>
      <c r="D1110" t="s">
        <v>845</v>
      </c>
      <c r="E1110" s="19">
        <f>VLOOKUP(C1110,'[2]Instappers Syntus'!$B$2:$F$1794,5,FALSE)</f>
        <v>15.090909090909092</v>
      </c>
      <c r="F1110" s="19">
        <v>0</v>
      </c>
      <c r="G1110" s="19">
        <f t="shared" si="17"/>
        <v>15.090909090909092</v>
      </c>
    </row>
    <row r="1111" spans="1:7" hidden="1" x14ac:dyDescent="0.3">
      <c r="A1111" t="s">
        <v>843</v>
      </c>
      <c r="B1111" t="s">
        <v>1574</v>
      </c>
      <c r="C1111" s="20">
        <v>50520510</v>
      </c>
      <c r="D1111" t="s">
        <v>1560</v>
      </c>
      <c r="E1111" s="19">
        <f>VLOOKUP(C1111,'[2]Instappers Syntus'!$B$2:$F$1794,5,FALSE)</f>
        <v>15.090909090909092</v>
      </c>
      <c r="F1111" s="19">
        <v>0</v>
      </c>
      <c r="G1111" s="19">
        <f t="shared" si="17"/>
        <v>15.090909090909092</v>
      </c>
    </row>
    <row r="1112" spans="1:7" hidden="1" x14ac:dyDescent="0.3">
      <c r="A1112" t="s">
        <v>843</v>
      </c>
      <c r="B1112" t="s">
        <v>2950</v>
      </c>
      <c r="C1112" s="20">
        <v>50100650</v>
      </c>
      <c r="D1112" t="s">
        <v>2949</v>
      </c>
      <c r="E1112" s="19">
        <v>0</v>
      </c>
      <c r="F1112" s="19">
        <f>VLOOKUP(C1112,'[2]instappers U-OV'!$A$4:$G$1453,7,FALSE)</f>
        <v>15.090909090909092</v>
      </c>
      <c r="G1112" s="19">
        <f t="shared" si="17"/>
        <v>15.090909090909092</v>
      </c>
    </row>
    <row r="1113" spans="1:7" hidden="1" x14ac:dyDescent="0.3">
      <c r="A1113" t="s">
        <v>843</v>
      </c>
      <c r="B1113" t="s">
        <v>4461</v>
      </c>
      <c r="C1113" s="20">
        <v>50220190</v>
      </c>
      <c r="D1113" t="s">
        <v>4462</v>
      </c>
      <c r="E1113" s="19">
        <v>0</v>
      </c>
      <c r="F1113" s="19">
        <f>VLOOKUP(C1113,'[2]instappers U-OV'!$A$4:$G$1453,7,FALSE)</f>
        <v>15.090909090909092</v>
      </c>
      <c r="G1113" s="19">
        <f t="shared" si="17"/>
        <v>15.090909090909092</v>
      </c>
    </row>
    <row r="1114" spans="1:7" hidden="1" x14ac:dyDescent="0.3">
      <c r="A1114" t="s">
        <v>843</v>
      </c>
      <c r="B1114" t="s">
        <v>2221</v>
      </c>
      <c r="C1114" s="20">
        <v>57450080</v>
      </c>
      <c r="D1114" t="s">
        <v>57</v>
      </c>
      <c r="E1114" s="19">
        <f>VLOOKUP(C1114,'[2]Instappers Syntus'!$B$2:$F$1794,5,FALSE)</f>
        <v>15.045454545454545</v>
      </c>
      <c r="F1114" s="19">
        <v>0</v>
      </c>
      <c r="G1114" s="19">
        <f t="shared" si="17"/>
        <v>15.045454545454545</v>
      </c>
    </row>
    <row r="1115" spans="1:7" hidden="1" x14ac:dyDescent="0.3">
      <c r="A1115" t="s">
        <v>843</v>
      </c>
      <c r="B1115" t="s">
        <v>4603</v>
      </c>
      <c r="C1115" s="20">
        <v>59250270</v>
      </c>
      <c r="D1115" t="s">
        <v>4602</v>
      </c>
      <c r="E1115" s="19">
        <f>VLOOKUP(C1115,'[2]Instappers Syntus'!$B$2:$F$1794,5,FALSE)</f>
        <v>14.863636363636363</v>
      </c>
      <c r="F1115" s="19">
        <v>0</v>
      </c>
      <c r="G1115" s="19">
        <f t="shared" si="17"/>
        <v>14.863636363636363</v>
      </c>
    </row>
    <row r="1116" spans="1:7" hidden="1" x14ac:dyDescent="0.3">
      <c r="A1116" t="s">
        <v>843</v>
      </c>
      <c r="B1116" t="s">
        <v>3223</v>
      </c>
      <c r="C1116" s="20">
        <v>50201500</v>
      </c>
      <c r="D1116" t="s">
        <v>3224</v>
      </c>
      <c r="E1116" s="19">
        <v>0</v>
      </c>
      <c r="F1116" s="19">
        <f>VLOOKUP(C1116,'[2]instappers U-OV'!$A$4:$G$1453,7,FALSE)</f>
        <v>14.818181818181818</v>
      </c>
      <c r="G1116" s="19">
        <f t="shared" si="17"/>
        <v>14.818181818181818</v>
      </c>
    </row>
    <row r="1117" spans="1:7" hidden="1" x14ac:dyDescent="0.3">
      <c r="A1117" t="s">
        <v>843</v>
      </c>
      <c r="B1117" t="s">
        <v>330</v>
      </c>
      <c r="C1117" s="20">
        <v>50510220</v>
      </c>
      <c r="D1117" t="s">
        <v>331</v>
      </c>
      <c r="E1117" s="19">
        <f>VLOOKUP(C1117,'[2]Instappers Syntus'!$B$2:$F$1794,5,FALSE)</f>
        <v>14.772727272727273</v>
      </c>
      <c r="F1117" s="19">
        <v>0</v>
      </c>
      <c r="G1117" s="19">
        <f t="shared" si="17"/>
        <v>14.772727272727273</v>
      </c>
    </row>
    <row r="1118" spans="1:7" hidden="1" x14ac:dyDescent="0.3">
      <c r="A1118" t="s">
        <v>843</v>
      </c>
      <c r="B1118" t="s">
        <v>1357</v>
      </c>
      <c r="C1118" s="20">
        <v>50422550</v>
      </c>
      <c r="D1118" t="s">
        <v>1358</v>
      </c>
      <c r="E1118" s="19">
        <f>VLOOKUP(C1118,'[2]Instappers Syntus'!$B$2:$F$1794,5,FALSE)</f>
        <v>14.727272727272727</v>
      </c>
      <c r="F1118" s="19">
        <v>0</v>
      </c>
      <c r="G1118" s="19">
        <f t="shared" si="17"/>
        <v>14.727272727272727</v>
      </c>
    </row>
    <row r="1119" spans="1:7" hidden="1" x14ac:dyDescent="0.3">
      <c r="A1119" t="s">
        <v>843</v>
      </c>
      <c r="B1119" t="s">
        <v>1959</v>
      </c>
      <c r="C1119" s="20">
        <v>51420120</v>
      </c>
      <c r="D1119" t="s">
        <v>1960</v>
      </c>
      <c r="E1119" s="19">
        <f>VLOOKUP(C1119,'[2]Instappers Syntus'!$B$2:$F$1794,5,FALSE)</f>
        <v>14.636363636363637</v>
      </c>
      <c r="F1119" s="19">
        <v>0</v>
      </c>
      <c r="G1119" s="19">
        <f t="shared" si="17"/>
        <v>14.636363636363637</v>
      </c>
    </row>
    <row r="1120" spans="1:7" hidden="1" x14ac:dyDescent="0.3">
      <c r="A1120" t="s">
        <v>843</v>
      </c>
      <c r="B1120" t="s">
        <v>1607</v>
      </c>
      <c r="C1120" s="20">
        <v>50521100</v>
      </c>
      <c r="D1120" t="s">
        <v>1608</v>
      </c>
      <c r="E1120" s="19">
        <f>VLOOKUP(C1120,'[2]Instappers Syntus'!$B$2:$F$1794,5,FALSE)</f>
        <v>14.590909090909092</v>
      </c>
      <c r="F1120" s="19">
        <v>0</v>
      </c>
      <c r="G1120" s="19">
        <f t="shared" si="17"/>
        <v>14.590909090909092</v>
      </c>
    </row>
    <row r="1121" spans="1:7" hidden="1" x14ac:dyDescent="0.3">
      <c r="A1121" t="s">
        <v>843</v>
      </c>
      <c r="B1121" t="s">
        <v>3449</v>
      </c>
      <c r="C1121" s="20">
        <v>59350210</v>
      </c>
      <c r="D1121" t="s">
        <v>3450</v>
      </c>
      <c r="E1121" s="19">
        <f>VLOOKUP(C1121,'[2]Instappers Syntus'!$B$2:$F$1794,5,FALSE)</f>
        <v>14.590909090909092</v>
      </c>
      <c r="F1121" s="19">
        <v>0</v>
      </c>
      <c r="G1121" s="19">
        <f t="shared" si="17"/>
        <v>14.590909090909092</v>
      </c>
    </row>
    <row r="1122" spans="1:7" hidden="1" x14ac:dyDescent="0.3">
      <c r="A1122" t="s">
        <v>843</v>
      </c>
      <c r="B1122" t="s">
        <v>2658</v>
      </c>
      <c r="C1122" s="20">
        <v>50100100</v>
      </c>
      <c r="D1122" t="s">
        <v>2657</v>
      </c>
      <c r="E1122" s="19">
        <f>VLOOKUP(C1122,'[2]Instappers Syntus'!$B$2:$F$1794,5,FALSE)</f>
        <v>1.5</v>
      </c>
      <c r="F1122" s="19">
        <f>VLOOKUP(C1122,'[2]instappers U-OV'!$A$4:$G$1453,7,FALSE)</f>
        <v>13.045454545454545</v>
      </c>
      <c r="G1122" s="19">
        <f t="shared" si="17"/>
        <v>14.545454545454545</v>
      </c>
    </row>
    <row r="1123" spans="1:7" hidden="1" x14ac:dyDescent="0.3">
      <c r="A1123" t="s">
        <v>843</v>
      </c>
      <c r="B1123" t="s">
        <v>3847</v>
      </c>
      <c r="C1123" s="20">
        <v>59140131</v>
      </c>
      <c r="D1123" t="s">
        <v>3848</v>
      </c>
      <c r="E1123" s="19">
        <v>0</v>
      </c>
      <c r="F1123" s="19">
        <f>VLOOKUP(C1123,'[2]instappers U-OV'!$A$4:$G$1453,7,FALSE)</f>
        <v>14.545454545454545</v>
      </c>
      <c r="G1123" s="19">
        <f t="shared" si="17"/>
        <v>14.545454545454545</v>
      </c>
    </row>
    <row r="1124" spans="1:7" hidden="1" x14ac:dyDescent="0.3">
      <c r="A1124" t="s">
        <v>843</v>
      </c>
      <c r="B1124" t="s">
        <v>243</v>
      </c>
      <c r="C1124" s="20">
        <v>50450070</v>
      </c>
      <c r="D1124" t="s">
        <v>244</v>
      </c>
      <c r="E1124" s="19">
        <f>VLOOKUP(C1124,'[2]Instappers Syntus'!$B$2:$F$1794,5,FALSE)</f>
        <v>14.545454545454545</v>
      </c>
      <c r="F1124" s="19">
        <v>0</v>
      </c>
      <c r="G1124" s="19">
        <f t="shared" si="17"/>
        <v>14.545454545454545</v>
      </c>
    </row>
    <row r="1125" spans="1:7" hidden="1" x14ac:dyDescent="0.3">
      <c r="A1125" t="s">
        <v>843</v>
      </c>
      <c r="B1125" t="s">
        <v>2508</v>
      </c>
      <c r="C1125" s="20">
        <v>59542140</v>
      </c>
      <c r="D1125" t="s">
        <v>2507</v>
      </c>
      <c r="E1125" s="19">
        <f>VLOOKUP(C1125,'[2]Instappers Syntus'!$B$2:$F$1794,5,FALSE)</f>
        <v>14.5</v>
      </c>
      <c r="F1125" s="19">
        <v>0</v>
      </c>
      <c r="G1125" s="19">
        <f t="shared" si="17"/>
        <v>14.5</v>
      </c>
    </row>
    <row r="1126" spans="1:7" hidden="1" x14ac:dyDescent="0.3">
      <c r="A1126" t="s">
        <v>843</v>
      </c>
      <c r="B1126" t="s">
        <v>3432</v>
      </c>
      <c r="C1126" s="20">
        <v>59250170</v>
      </c>
      <c r="D1126" t="s">
        <v>3431</v>
      </c>
      <c r="E1126" s="19">
        <v>0</v>
      </c>
      <c r="F1126" s="19">
        <f>VLOOKUP(C1126,'[2]instappers U-OV'!$A$4:$G$1453,7,FALSE)</f>
        <v>14.5</v>
      </c>
      <c r="G1126" s="19">
        <f t="shared" si="17"/>
        <v>14.5</v>
      </c>
    </row>
    <row r="1127" spans="1:7" hidden="1" x14ac:dyDescent="0.3">
      <c r="A1127" t="s">
        <v>843</v>
      </c>
      <c r="B1127" t="s">
        <v>361</v>
      </c>
      <c r="C1127" s="20">
        <v>50510240</v>
      </c>
      <c r="D1127" t="s">
        <v>362</v>
      </c>
      <c r="E1127" s="19">
        <f>VLOOKUP(C1127,'[2]Instappers Syntus'!$B$2:$F$1794,5,FALSE)</f>
        <v>14.454545454545455</v>
      </c>
      <c r="F1127" s="19">
        <v>0</v>
      </c>
      <c r="G1127" s="19">
        <f t="shared" si="17"/>
        <v>14.454545454545455</v>
      </c>
    </row>
    <row r="1128" spans="1:7" hidden="1" x14ac:dyDescent="0.3">
      <c r="A1128" t="s">
        <v>843</v>
      </c>
      <c r="B1128" t="s">
        <v>993</v>
      </c>
      <c r="C1128" s="20">
        <v>40805007</v>
      </c>
      <c r="D1128" t="s">
        <v>994</v>
      </c>
      <c r="E1128" s="19">
        <f>VLOOKUP(C1128,'[2]Instappers Syntus'!$B$2:$F$1794,5,FALSE)</f>
        <v>14.409090909090908</v>
      </c>
      <c r="F1128" s="19">
        <v>0</v>
      </c>
      <c r="G1128" s="19">
        <f t="shared" si="17"/>
        <v>14.409090909090908</v>
      </c>
    </row>
    <row r="1129" spans="1:7" hidden="1" x14ac:dyDescent="0.3">
      <c r="A1129" t="s">
        <v>843</v>
      </c>
      <c r="B1129" t="s">
        <v>1077</v>
      </c>
      <c r="C1129" s="20">
        <v>50320260</v>
      </c>
      <c r="D1129" t="s">
        <v>1078</v>
      </c>
      <c r="E1129" s="19">
        <v>0</v>
      </c>
      <c r="F1129" s="19">
        <f>VLOOKUP(C1129,'[2]instappers U-OV'!$A$4:$G$1453,7,FALSE)</f>
        <v>14.409090909090908</v>
      </c>
      <c r="G1129" s="19">
        <f t="shared" si="17"/>
        <v>14.409090909090908</v>
      </c>
    </row>
    <row r="1130" spans="1:7" hidden="1" x14ac:dyDescent="0.3">
      <c r="A1130" t="s">
        <v>843</v>
      </c>
      <c r="B1130" t="s">
        <v>2746</v>
      </c>
      <c r="C1130" s="20">
        <v>51325500</v>
      </c>
      <c r="D1130" t="s">
        <v>2743</v>
      </c>
      <c r="E1130" s="19">
        <f>VLOOKUP(C1130,'[2]Instappers Syntus'!$B$2:$F$1794,5,FALSE)</f>
        <v>14.409090909090908</v>
      </c>
      <c r="F1130" s="19">
        <v>0</v>
      </c>
      <c r="G1130" s="19">
        <f t="shared" si="17"/>
        <v>14.409090909090908</v>
      </c>
    </row>
    <row r="1131" spans="1:7" hidden="1" x14ac:dyDescent="0.3">
      <c r="A1131" t="s">
        <v>843</v>
      </c>
      <c r="B1131" t="s">
        <v>2419</v>
      </c>
      <c r="C1131" s="20">
        <v>59520190</v>
      </c>
      <c r="D1131" t="s">
        <v>2420</v>
      </c>
      <c r="E1131" s="19">
        <f>VLOOKUP(C1131,'[2]Instappers Syntus'!$B$2:$F$1794,5,FALSE)</f>
        <v>14.363636363636363</v>
      </c>
      <c r="F1131" s="19">
        <v>0</v>
      </c>
      <c r="G1131" s="19">
        <f t="shared" si="17"/>
        <v>14.363636363636363</v>
      </c>
    </row>
    <row r="1132" spans="1:7" hidden="1" x14ac:dyDescent="0.3">
      <c r="A1132" t="s">
        <v>843</v>
      </c>
      <c r="B1132" t="s">
        <v>1273</v>
      </c>
      <c r="C1132" s="20">
        <v>50421521</v>
      </c>
      <c r="D1132" t="s">
        <v>1274</v>
      </c>
      <c r="E1132" s="19">
        <f>VLOOKUP(C1132,'[2]Instappers Syntus'!$B$2:$F$1794,5,FALSE)</f>
        <v>14.318181818181818</v>
      </c>
      <c r="F1132" s="19">
        <v>0</v>
      </c>
      <c r="G1132" s="19">
        <f t="shared" si="17"/>
        <v>14.318181818181818</v>
      </c>
    </row>
    <row r="1133" spans="1:7" hidden="1" x14ac:dyDescent="0.3">
      <c r="A1133" t="s">
        <v>843</v>
      </c>
      <c r="B1133" t="s">
        <v>4736</v>
      </c>
      <c r="C1133" s="20">
        <v>51401010</v>
      </c>
      <c r="D1133" t="s">
        <v>1915</v>
      </c>
      <c r="E1133" s="19">
        <f>VLOOKUP(C1133,'[2]Instappers Syntus'!$B$2:$F$1794,5,FALSE)</f>
        <v>14.318181818181818</v>
      </c>
      <c r="F1133" s="19">
        <v>0</v>
      </c>
      <c r="G1133" s="19">
        <f t="shared" si="17"/>
        <v>14.318181818181818</v>
      </c>
    </row>
    <row r="1134" spans="1:7" hidden="1" x14ac:dyDescent="0.3">
      <c r="A1134" t="s">
        <v>843</v>
      </c>
      <c r="B1134" t="s">
        <v>1757</v>
      </c>
      <c r="C1134" s="20">
        <v>50720095</v>
      </c>
      <c r="D1134" t="s">
        <v>1754</v>
      </c>
      <c r="E1134" s="19">
        <f>VLOOKUP(C1134,'[2]Instappers Syntus'!$B$2:$F$1794,5,FALSE)</f>
        <v>14.227272727272727</v>
      </c>
      <c r="F1134" s="19">
        <v>0</v>
      </c>
      <c r="G1134" s="19">
        <f t="shared" si="17"/>
        <v>14.227272727272727</v>
      </c>
    </row>
    <row r="1135" spans="1:7" hidden="1" x14ac:dyDescent="0.3">
      <c r="A1135" t="s">
        <v>843</v>
      </c>
      <c r="B1135" t="s">
        <v>1284</v>
      </c>
      <c r="C1135" s="20">
        <v>50421630</v>
      </c>
      <c r="D1135" t="s">
        <v>1285</v>
      </c>
      <c r="E1135" s="19">
        <f>VLOOKUP(C1135,'[2]Instappers Syntus'!$B$2:$F$1794,5,FALSE)</f>
        <v>14.136363636363637</v>
      </c>
      <c r="F1135" s="19">
        <v>0</v>
      </c>
      <c r="G1135" s="19">
        <f t="shared" si="17"/>
        <v>14.136363636363637</v>
      </c>
    </row>
    <row r="1136" spans="1:7" hidden="1" x14ac:dyDescent="0.3">
      <c r="A1136" t="s">
        <v>843</v>
      </c>
      <c r="B1136" t="s">
        <v>4888</v>
      </c>
      <c r="C1136" s="20">
        <v>50001080</v>
      </c>
      <c r="D1136" t="s">
        <v>4889</v>
      </c>
      <c r="E1136" s="19">
        <v>0</v>
      </c>
      <c r="F1136" s="19">
        <f>VLOOKUP(C1136,'[2]instappers U-OV'!$A$4:$G$1453,7,FALSE)</f>
        <v>14.136363636363637</v>
      </c>
      <c r="G1136" s="19">
        <f t="shared" si="17"/>
        <v>14.136363636363637</v>
      </c>
    </row>
    <row r="1137" spans="1:7" hidden="1" x14ac:dyDescent="0.3">
      <c r="A1137" t="s">
        <v>843</v>
      </c>
      <c r="B1137" t="s">
        <v>3692</v>
      </c>
      <c r="C1137" s="20">
        <v>51220300</v>
      </c>
      <c r="D1137" t="s">
        <v>3693</v>
      </c>
      <c r="E1137" s="19">
        <v>0</v>
      </c>
      <c r="F1137" s="19">
        <f>VLOOKUP(C1137,'[2]instappers U-OV'!$A$4:$G$1453,7,FALSE)</f>
        <v>14.045454545454545</v>
      </c>
      <c r="G1137" s="19">
        <f t="shared" si="17"/>
        <v>14.045454545454545</v>
      </c>
    </row>
    <row r="1138" spans="1:7" hidden="1" x14ac:dyDescent="0.3">
      <c r="A1138" t="s">
        <v>843</v>
      </c>
      <c r="B1138" t="s">
        <v>4677</v>
      </c>
      <c r="C1138" s="20">
        <v>50100436</v>
      </c>
      <c r="D1138" t="s">
        <v>4676</v>
      </c>
      <c r="E1138" s="19">
        <v>0</v>
      </c>
      <c r="F1138" s="19">
        <f>VLOOKUP(C1138,'[2]instappers U-OV'!$A$4:$G$1453,7,FALSE)</f>
        <v>14.045454545454545</v>
      </c>
      <c r="G1138" s="19">
        <f t="shared" si="17"/>
        <v>14.045454545454545</v>
      </c>
    </row>
    <row r="1139" spans="1:7" hidden="1" x14ac:dyDescent="0.3">
      <c r="A1139" t="s">
        <v>843</v>
      </c>
      <c r="B1139" t="s">
        <v>2103</v>
      </c>
      <c r="C1139" s="20">
        <v>51610150</v>
      </c>
      <c r="D1139" t="s">
        <v>2104</v>
      </c>
      <c r="E1139" s="19">
        <f>VLOOKUP(C1139,'[2]Instappers Syntus'!$B$2:$F$1794,5,FALSE)</f>
        <v>14</v>
      </c>
      <c r="F1139" s="19">
        <v>0</v>
      </c>
      <c r="G1139" s="19">
        <f t="shared" si="17"/>
        <v>14</v>
      </c>
    </row>
    <row r="1140" spans="1:7" hidden="1" x14ac:dyDescent="0.3">
      <c r="A1140" t="s">
        <v>843</v>
      </c>
      <c r="B1140" t="s">
        <v>2455</v>
      </c>
      <c r="C1140" s="20">
        <v>59520550</v>
      </c>
      <c r="D1140" t="s">
        <v>2456</v>
      </c>
      <c r="E1140" s="19">
        <f>VLOOKUP(C1140,'[2]Instappers Syntus'!$B$2:$F$1794,5,FALSE)</f>
        <v>14</v>
      </c>
      <c r="F1140" s="19">
        <v>0</v>
      </c>
      <c r="G1140" s="19">
        <f t="shared" si="17"/>
        <v>14</v>
      </c>
    </row>
    <row r="1141" spans="1:7" hidden="1" x14ac:dyDescent="0.3">
      <c r="A1141" t="s">
        <v>843</v>
      </c>
      <c r="B1141" t="s">
        <v>1060</v>
      </c>
      <c r="C1141" s="20">
        <v>50300400</v>
      </c>
      <c r="D1141" t="s">
        <v>1061</v>
      </c>
      <c r="E1141" s="19">
        <f>VLOOKUP(C1141,'[2]Instappers Syntus'!$B$2:$F$1794,5,FALSE)</f>
        <v>13.909090909090908</v>
      </c>
      <c r="F1141" s="19">
        <v>0</v>
      </c>
      <c r="G1141" s="19">
        <f t="shared" si="17"/>
        <v>13.909090909090908</v>
      </c>
    </row>
    <row r="1142" spans="1:7" hidden="1" x14ac:dyDescent="0.3">
      <c r="A1142" t="s">
        <v>843</v>
      </c>
      <c r="B1142" t="s">
        <v>2948</v>
      </c>
      <c r="C1142" s="20">
        <v>50100630</v>
      </c>
      <c r="D1142" t="s">
        <v>2949</v>
      </c>
      <c r="E1142" s="19">
        <v>0</v>
      </c>
      <c r="F1142" s="19">
        <f>VLOOKUP(C1142,'[2]instappers U-OV'!$A$4:$G$1453,7,FALSE)</f>
        <v>13.818181818181818</v>
      </c>
      <c r="G1142" s="19">
        <f t="shared" si="17"/>
        <v>13.818181818181818</v>
      </c>
    </row>
    <row r="1143" spans="1:7" hidden="1" x14ac:dyDescent="0.3">
      <c r="A1143" t="s">
        <v>843</v>
      </c>
      <c r="B1143" t="s">
        <v>3374</v>
      </c>
      <c r="C1143" s="20">
        <v>51220851</v>
      </c>
      <c r="D1143" t="s">
        <v>3373</v>
      </c>
      <c r="E1143" s="19">
        <v>0</v>
      </c>
      <c r="F1143" s="19">
        <f>VLOOKUP(C1143,'[2]instappers U-OV'!$A$4:$G$1453,7,FALSE)</f>
        <v>13.772727272727273</v>
      </c>
      <c r="G1143" s="19">
        <f t="shared" si="17"/>
        <v>13.772727272727273</v>
      </c>
    </row>
    <row r="1144" spans="1:7" hidden="1" x14ac:dyDescent="0.3">
      <c r="A1144" t="s">
        <v>843</v>
      </c>
      <c r="B1144" t="s">
        <v>4588</v>
      </c>
      <c r="C1144" s="20">
        <v>59250350</v>
      </c>
      <c r="D1144" t="s">
        <v>4587</v>
      </c>
      <c r="E1144" s="19">
        <v>0</v>
      </c>
      <c r="F1144" s="19">
        <f>VLOOKUP(C1144,'[2]instappers U-OV'!$A$4:$G$1453,7,FALSE)</f>
        <v>13.772727272727273</v>
      </c>
      <c r="G1144" s="19">
        <f t="shared" si="17"/>
        <v>13.772727272727273</v>
      </c>
    </row>
    <row r="1145" spans="1:7" hidden="1" x14ac:dyDescent="0.3">
      <c r="A1145" t="s">
        <v>843</v>
      </c>
      <c r="B1145" t="s">
        <v>1530</v>
      </c>
      <c r="C1145" s="20">
        <v>50520190</v>
      </c>
      <c r="D1145" t="s">
        <v>1531</v>
      </c>
      <c r="E1145" s="19">
        <f>VLOOKUP(C1145,'[2]Instappers Syntus'!$B$2:$F$1794,5,FALSE)</f>
        <v>13.681818181818182</v>
      </c>
      <c r="F1145" s="19">
        <v>0</v>
      </c>
      <c r="G1145" s="19">
        <f t="shared" si="17"/>
        <v>13.681818181818182</v>
      </c>
    </row>
    <row r="1146" spans="1:7" hidden="1" x14ac:dyDescent="0.3">
      <c r="A1146" t="s">
        <v>843</v>
      </c>
      <c r="B1146" t="s">
        <v>3777</v>
      </c>
      <c r="C1146" s="20">
        <v>50007070</v>
      </c>
      <c r="D1146" t="s">
        <v>2397</v>
      </c>
      <c r="E1146" s="19">
        <v>0</v>
      </c>
      <c r="F1146" s="19">
        <f>VLOOKUP(C1146,'[2]instappers U-OV'!$A$4:$G$1453,7,FALSE)</f>
        <v>13.681818181818182</v>
      </c>
      <c r="G1146" s="19">
        <f t="shared" si="17"/>
        <v>13.681818181818182</v>
      </c>
    </row>
    <row r="1147" spans="1:7" hidden="1" x14ac:dyDescent="0.3">
      <c r="A1147" t="s">
        <v>843</v>
      </c>
      <c r="B1147" t="s">
        <v>1555</v>
      </c>
      <c r="C1147" s="20">
        <v>50520350</v>
      </c>
      <c r="D1147" t="s">
        <v>1554</v>
      </c>
      <c r="E1147" s="19">
        <f>VLOOKUP(C1147,'[2]Instappers Syntus'!$B$2:$F$1794,5,FALSE)</f>
        <v>13.636363636363637</v>
      </c>
      <c r="F1147" s="19">
        <v>0</v>
      </c>
      <c r="G1147" s="19">
        <f t="shared" si="17"/>
        <v>13.636363636363637</v>
      </c>
    </row>
    <row r="1148" spans="1:7" hidden="1" x14ac:dyDescent="0.3">
      <c r="A1148" t="s">
        <v>843</v>
      </c>
      <c r="B1148" t="s">
        <v>3149</v>
      </c>
      <c r="C1148" s="20">
        <v>59200220</v>
      </c>
      <c r="D1148" t="s">
        <v>3150</v>
      </c>
      <c r="E1148" s="19">
        <v>0</v>
      </c>
      <c r="F1148" s="19">
        <f>VLOOKUP(C1148,'[2]instappers U-OV'!$A$4:$G$1453,7,FALSE)</f>
        <v>13.636363636363637</v>
      </c>
      <c r="G1148" s="19">
        <f t="shared" si="17"/>
        <v>13.636363636363637</v>
      </c>
    </row>
    <row r="1149" spans="1:7" hidden="1" x14ac:dyDescent="0.3">
      <c r="A1149" t="s">
        <v>843</v>
      </c>
      <c r="B1149" t="s">
        <v>2449</v>
      </c>
      <c r="C1149" s="20">
        <v>59520490</v>
      </c>
      <c r="D1149" t="s">
        <v>2450</v>
      </c>
      <c r="E1149" s="19">
        <f>VLOOKUP(C1149,'[2]Instappers Syntus'!$B$2:$F$1794,5,FALSE)</f>
        <v>13.590909090909092</v>
      </c>
      <c r="F1149" s="19">
        <v>0</v>
      </c>
      <c r="G1149" s="19">
        <f t="shared" si="17"/>
        <v>13.590909090909092</v>
      </c>
    </row>
    <row r="1150" spans="1:7" hidden="1" x14ac:dyDescent="0.3">
      <c r="A1150" t="s">
        <v>843</v>
      </c>
      <c r="B1150" t="s">
        <v>1424</v>
      </c>
      <c r="C1150" s="20">
        <v>50450170</v>
      </c>
      <c r="D1150" t="s">
        <v>1423</v>
      </c>
      <c r="E1150" s="19">
        <f>VLOOKUP(C1150,'[2]Instappers Syntus'!$B$2:$F$1794,5,FALSE)</f>
        <v>13.545454545454545</v>
      </c>
      <c r="F1150" s="19">
        <v>0</v>
      </c>
      <c r="G1150" s="19">
        <f t="shared" si="17"/>
        <v>13.545454545454545</v>
      </c>
    </row>
    <row r="1151" spans="1:7" hidden="1" x14ac:dyDescent="0.3">
      <c r="A1151" t="s">
        <v>843</v>
      </c>
      <c r="B1151" t="s">
        <v>4578</v>
      </c>
      <c r="C1151" s="20">
        <v>50390070</v>
      </c>
      <c r="D1151" t="s">
        <v>4579</v>
      </c>
      <c r="E1151" s="19">
        <v>0</v>
      </c>
      <c r="F1151" s="19">
        <f>VLOOKUP(C1151,'[2]instappers U-OV'!$A$4:$G$1453,7,FALSE)</f>
        <v>13.545454545454545</v>
      </c>
      <c r="G1151" s="19">
        <f t="shared" si="17"/>
        <v>13.545454545454545</v>
      </c>
    </row>
    <row r="1152" spans="1:7" hidden="1" x14ac:dyDescent="0.3">
      <c r="A1152" t="s">
        <v>843</v>
      </c>
      <c r="B1152" t="s">
        <v>317</v>
      </c>
      <c r="C1152" s="20">
        <v>50400010</v>
      </c>
      <c r="D1152" t="s">
        <v>92</v>
      </c>
      <c r="E1152" s="19">
        <f>VLOOKUP(C1152,'[2]Instappers Syntus'!$B$2:$F$1794,5,FALSE)</f>
        <v>12.454545454545455</v>
      </c>
      <c r="F1152" s="19">
        <f>VLOOKUP(C1152,'[2]instappers U-OV'!$A$4:$G$1453,7,FALSE)</f>
        <v>1.0454545454545454</v>
      </c>
      <c r="G1152" s="19">
        <f t="shared" si="17"/>
        <v>13.5</v>
      </c>
    </row>
    <row r="1153" spans="1:7" hidden="1" x14ac:dyDescent="0.3">
      <c r="A1153" t="s">
        <v>843</v>
      </c>
      <c r="B1153" t="s">
        <v>340</v>
      </c>
      <c r="C1153" s="20">
        <v>50320050</v>
      </c>
      <c r="D1153" t="s">
        <v>298</v>
      </c>
      <c r="E1153" s="19">
        <f>VLOOKUP(C1153,'[2]Instappers Syntus'!$B$2:$F$1794,5,FALSE)</f>
        <v>6.8636363636363633</v>
      </c>
      <c r="F1153" s="19">
        <f>VLOOKUP(C1153,'[2]instappers U-OV'!$A$4:$G$1453,7,FALSE)</f>
        <v>6.5909090909090908</v>
      </c>
      <c r="G1153" s="19">
        <f t="shared" si="17"/>
        <v>13.454545454545453</v>
      </c>
    </row>
    <row r="1154" spans="1:7" hidden="1" x14ac:dyDescent="0.3">
      <c r="A1154" t="s">
        <v>843</v>
      </c>
      <c r="B1154" t="s">
        <v>4737</v>
      </c>
      <c r="C1154" s="20">
        <v>51401020</v>
      </c>
      <c r="D1154" t="s">
        <v>1915</v>
      </c>
      <c r="E1154" s="19">
        <f>VLOOKUP(C1154,'[2]Instappers Syntus'!$B$2:$F$1794,5,FALSE)</f>
        <v>13.409090909090908</v>
      </c>
      <c r="F1154" s="19">
        <v>0</v>
      </c>
      <c r="G1154" s="19">
        <f t="shared" ref="G1154:G1217" si="18">E1154+F1154</f>
        <v>13.409090909090908</v>
      </c>
    </row>
    <row r="1155" spans="1:7" hidden="1" x14ac:dyDescent="0.3">
      <c r="A1155" t="s">
        <v>843</v>
      </c>
      <c r="B1155" t="s">
        <v>1151</v>
      </c>
      <c r="C1155" s="20">
        <v>50420290</v>
      </c>
      <c r="D1155" t="s">
        <v>1152</v>
      </c>
      <c r="E1155" s="19">
        <f>VLOOKUP(C1155,'[2]Instappers Syntus'!$B$2:$F$1794,5,FALSE)</f>
        <v>13.363636363636363</v>
      </c>
      <c r="F1155" s="19">
        <v>0</v>
      </c>
      <c r="G1155" s="19">
        <f t="shared" si="18"/>
        <v>13.363636363636363</v>
      </c>
    </row>
    <row r="1156" spans="1:7" hidden="1" x14ac:dyDescent="0.3">
      <c r="A1156" t="s">
        <v>843</v>
      </c>
      <c r="B1156" t="s">
        <v>333</v>
      </c>
      <c r="C1156" s="20">
        <v>51300130</v>
      </c>
      <c r="D1156" t="s">
        <v>236</v>
      </c>
      <c r="E1156" s="19">
        <f>VLOOKUP(C1156,'[2]Instappers Syntus'!$B$2:$F$1794,5,FALSE)</f>
        <v>13.363636363636363</v>
      </c>
      <c r="F1156" s="19">
        <v>0</v>
      </c>
      <c r="G1156" s="19">
        <f t="shared" si="18"/>
        <v>13.363636363636363</v>
      </c>
    </row>
    <row r="1157" spans="1:7" hidden="1" x14ac:dyDescent="0.3">
      <c r="A1157" t="s">
        <v>843</v>
      </c>
      <c r="B1157" t="s">
        <v>2298</v>
      </c>
      <c r="C1157" s="20">
        <v>58542350</v>
      </c>
      <c r="D1157" t="s">
        <v>2299</v>
      </c>
      <c r="E1157" s="19">
        <f>VLOOKUP(C1157,'[2]Instappers Syntus'!$B$2:$F$1794,5,FALSE)</f>
        <v>13.363636363636363</v>
      </c>
      <c r="F1157" s="19">
        <v>0</v>
      </c>
      <c r="G1157" s="19">
        <f t="shared" si="18"/>
        <v>13.363636363636363</v>
      </c>
    </row>
    <row r="1158" spans="1:7" hidden="1" x14ac:dyDescent="0.3">
      <c r="A1158" t="s">
        <v>843</v>
      </c>
      <c r="B1158" t="s">
        <v>2341</v>
      </c>
      <c r="C1158" s="20">
        <v>58552100</v>
      </c>
      <c r="D1158" t="s">
        <v>106</v>
      </c>
      <c r="E1158" s="19">
        <f>VLOOKUP(C1158,'[2]Instappers Syntus'!$B$2:$F$1794,5,FALSE)</f>
        <v>13.363636363636363</v>
      </c>
      <c r="F1158" s="19">
        <v>0</v>
      </c>
      <c r="G1158" s="19">
        <f t="shared" si="18"/>
        <v>13.363636363636363</v>
      </c>
    </row>
    <row r="1159" spans="1:7" hidden="1" x14ac:dyDescent="0.3">
      <c r="A1159" t="s">
        <v>843</v>
      </c>
      <c r="B1159" t="s">
        <v>2398</v>
      </c>
      <c r="C1159" s="20">
        <v>59520051</v>
      </c>
      <c r="D1159" t="s">
        <v>2399</v>
      </c>
      <c r="E1159" s="19">
        <f>VLOOKUP(C1159,'[2]Instappers Syntus'!$B$2:$F$1794,5,FALSE)</f>
        <v>13.318181818181818</v>
      </c>
      <c r="F1159" s="19">
        <v>0</v>
      </c>
      <c r="G1159" s="19">
        <f t="shared" si="18"/>
        <v>13.318181818181818</v>
      </c>
    </row>
    <row r="1160" spans="1:7" hidden="1" x14ac:dyDescent="0.3">
      <c r="A1160" t="s">
        <v>843</v>
      </c>
      <c r="B1160" t="s">
        <v>3665</v>
      </c>
      <c r="C1160" s="20">
        <v>59150370</v>
      </c>
      <c r="D1160" t="s">
        <v>3662</v>
      </c>
      <c r="E1160" s="19">
        <v>0</v>
      </c>
      <c r="F1160" s="19">
        <f>VLOOKUP(C1160,'[2]instappers U-OV'!$A$4:$G$1453,7,FALSE)</f>
        <v>13.318181818181818</v>
      </c>
      <c r="G1160" s="19">
        <f t="shared" si="18"/>
        <v>13.318181818181818</v>
      </c>
    </row>
    <row r="1161" spans="1:7" hidden="1" x14ac:dyDescent="0.3">
      <c r="A1161" t="s">
        <v>843</v>
      </c>
      <c r="B1161" t="s">
        <v>3720</v>
      </c>
      <c r="C1161" s="20">
        <v>50006140</v>
      </c>
      <c r="D1161" t="s">
        <v>3719</v>
      </c>
      <c r="E1161" s="19">
        <v>0</v>
      </c>
      <c r="F1161" s="19">
        <f>VLOOKUP(C1161,'[2]instappers U-OV'!$A$4:$G$1453,7,FALSE)</f>
        <v>13.318181818181818</v>
      </c>
      <c r="G1161" s="19">
        <f t="shared" si="18"/>
        <v>13.318181818181818</v>
      </c>
    </row>
    <row r="1162" spans="1:7" hidden="1" x14ac:dyDescent="0.3">
      <c r="A1162" t="s">
        <v>843</v>
      </c>
      <c r="B1162" t="s">
        <v>359</v>
      </c>
      <c r="C1162" s="20">
        <v>50600170</v>
      </c>
      <c r="D1162" t="s">
        <v>360</v>
      </c>
      <c r="E1162" s="19">
        <f>VLOOKUP(C1162,'[2]Instappers Syntus'!$B$2:$F$1794,5,FALSE)</f>
        <v>13.227272727272727</v>
      </c>
      <c r="F1162" s="19">
        <v>0</v>
      </c>
      <c r="G1162" s="19">
        <f t="shared" si="18"/>
        <v>13.227272727272727</v>
      </c>
    </row>
    <row r="1163" spans="1:7" hidden="1" x14ac:dyDescent="0.3">
      <c r="A1163" t="s">
        <v>843</v>
      </c>
      <c r="B1163" t="s">
        <v>1145</v>
      </c>
      <c r="C1163" s="20">
        <v>50420201</v>
      </c>
      <c r="D1163" t="s">
        <v>1144</v>
      </c>
      <c r="E1163" s="19">
        <f>VLOOKUP(C1163,'[2]Instappers Syntus'!$B$2:$F$1794,5,FALSE)</f>
        <v>13.136363636363637</v>
      </c>
      <c r="F1163" s="19">
        <v>0</v>
      </c>
      <c r="G1163" s="19">
        <f t="shared" si="18"/>
        <v>13.136363636363637</v>
      </c>
    </row>
    <row r="1164" spans="1:7" hidden="1" x14ac:dyDescent="0.3">
      <c r="A1164" t="s">
        <v>843</v>
      </c>
      <c r="B1164" t="s">
        <v>1268</v>
      </c>
      <c r="C1164" s="20">
        <v>50421440</v>
      </c>
      <c r="D1164" t="s">
        <v>1267</v>
      </c>
      <c r="E1164" s="19">
        <f>VLOOKUP(C1164,'[2]Instappers Syntus'!$B$2:$F$1794,5,FALSE)</f>
        <v>13.136363636363637</v>
      </c>
      <c r="F1164" s="19">
        <v>0</v>
      </c>
      <c r="G1164" s="19">
        <f t="shared" si="18"/>
        <v>13.136363636363637</v>
      </c>
    </row>
    <row r="1165" spans="1:7" hidden="1" x14ac:dyDescent="0.3">
      <c r="A1165" t="s">
        <v>843</v>
      </c>
      <c r="B1165" t="s">
        <v>3518</v>
      </c>
      <c r="C1165" s="20">
        <v>51281010</v>
      </c>
      <c r="D1165" t="s">
        <v>3517</v>
      </c>
      <c r="E1165" s="19">
        <v>0</v>
      </c>
      <c r="F1165" s="19">
        <f>VLOOKUP(C1165,'[2]instappers U-OV'!$A$4:$G$1453,7,FALSE)</f>
        <v>13.090909090909092</v>
      </c>
      <c r="G1165" s="19">
        <f t="shared" si="18"/>
        <v>13.090909090909092</v>
      </c>
    </row>
    <row r="1166" spans="1:7" hidden="1" x14ac:dyDescent="0.3">
      <c r="A1166" t="s">
        <v>843</v>
      </c>
      <c r="B1166" t="s">
        <v>4002</v>
      </c>
      <c r="C1166" s="20">
        <v>59250220</v>
      </c>
      <c r="D1166" t="s">
        <v>888</v>
      </c>
      <c r="E1166" s="19">
        <v>0</v>
      </c>
      <c r="F1166" s="19">
        <f>VLOOKUP(C1166,'[2]instappers U-OV'!$A$4:$G$1453,7,FALSE)</f>
        <v>13.090909090909092</v>
      </c>
      <c r="G1166" s="19">
        <f t="shared" si="18"/>
        <v>13.090909090909092</v>
      </c>
    </row>
    <row r="1167" spans="1:7" hidden="1" x14ac:dyDescent="0.3">
      <c r="A1167" t="s">
        <v>843</v>
      </c>
      <c r="B1167" t="s">
        <v>859</v>
      </c>
      <c r="C1167" s="20">
        <v>40600200</v>
      </c>
      <c r="D1167" t="s">
        <v>860</v>
      </c>
      <c r="E1167" s="19">
        <f>VLOOKUP(C1167,'[2]Instappers Syntus'!$B$2:$F$1794,5,FALSE)</f>
        <v>13</v>
      </c>
      <c r="F1167" s="19">
        <v>0</v>
      </c>
      <c r="G1167" s="19">
        <f t="shared" si="18"/>
        <v>13</v>
      </c>
    </row>
    <row r="1168" spans="1:7" hidden="1" x14ac:dyDescent="0.3">
      <c r="A1168" t="s">
        <v>843</v>
      </c>
      <c r="B1168" t="s">
        <v>1575</v>
      </c>
      <c r="C1168" s="20">
        <v>50520520</v>
      </c>
      <c r="D1168" t="s">
        <v>1565</v>
      </c>
      <c r="E1168" s="19">
        <f>VLOOKUP(C1168,'[2]Instappers Syntus'!$B$2:$F$1794,5,FALSE)</f>
        <v>13</v>
      </c>
      <c r="F1168" s="19">
        <v>0</v>
      </c>
      <c r="G1168" s="19">
        <f t="shared" si="18"/>
        <v>13</v>
      </c>
    </row>
    <row r="1169" spans="1:7" hidden="1" x14ac:dyDescent="0.3">
      <c r="A1169" t="s">
        <v>843</v>
      </c>
      <c r="B1169" t="s">
        <v>3786</v>
      </c>
      <c r="C1169" s="20">
        <v>51220432</v>
      </c>
      <c r="D1169" t="s">
        <v>3787</v>
      </c>
      <c r="E1169" s="19">
        <v>0</v>
      </c>
      <c r="F1169" s="19">
        <f>VLOOKUP(C1169,'[2]instappers U-OV'!$A$4:$G$1453,7,FALSE)</f>
        <v>13</v>
      </c>
      <c r="G1169" s="19">
        <f t="shared" si="18"/>
        <v>13</v>
      </c>
    </row>
    <row r="1170" spans="1:7" hidden="1" x14ac:dyDescent="0.3">
      <c r="A1170" t="s">
        <v>843</v>
      </c>
      <c r="B1170" t="s">
        <v>2756</v>
      </c>
      <c r="C1170" s="20">
        <v>59250361</v>
      </c>
      <c r="D1170" t="s">
        <v>2755</v>
      </c>
      <c r="E1170" s="19">
        <v>0</v>
      </c>
      <c r="F1170" s="19">
        <f>VLOOKUP(C1170,'[2]instappers U-OV'!$A$4:$G$1453,7,FALSE)</f>
        <v>12.954545454545455</v>
      </c>
      <c r="G1170" s="19">
        <f t="shared" si="18"/>
        <v>12.954545454545455</v>
      </c>
    </row>
    <row r="1171" spans="1:7" hidden="1" x14ac:dyDescent="0.3">
      <c r="A1171" t="s">
        <v>843</v>
      </c>
      <c r="B1171" t="s">
        <v>3703</v>
      </c>
      <c r="C1171" s="20">
        <v>59151620</v>
      </c>
      <c r="D1171" t="s">
        <v>3704</v>
      </c>
      <c r="E1171" s="19">
        <v>0</v>
      </c>
      <c r="F1171" s="19">
        <f>VLOOKUP(C1171,'[2]instappers U-OV'!$A$4:$G$1453,7,FALSE)</f>
        <v>12.909090909090908</v>
      </c>
      <c r="G1171" s="19">
        <f t="shared" si="18"/>
        <v>12.909090909090908</v>
      </c>
    </row>
    <row r="1172" spans="1:7" hidden="1" x14ac:dyDescent="0.3">
      <c r="A1172" t="s">
        <v>843</v>
      </c>
      <c r="B1172" t="s">
        <v>4178</v>
      </c>
      <c r="C1172" s="20">
        <v>59250800</v>
      </c>
      <c r="D1172" t="s">
        <v>4179</v>
      </c>
      <c r="E1172" s="19">
        <v>0</v>
      </c>
      <c r="F1172" s="19">
        <f>VLOOKUP(C1172,'[2]instappers U-OV'!$A$4:$G$1453,7,FALSE)</f>
        <v>12.909090909090908</v>
      </c>
      <c r="G1172" s="19">
        <f t="shared" si="18"/>
        <v>12.909090909090908</v>
      </c>
    </row>
    <row r="1173" spans="1:7" hidden="1" x14ac:dyDescent="0.3">
      <c r="A1173" t="s">
        <v>843</v>
      </c>
      <c r="B1173" t="s">
        <v>1100</v>
      </c>
      <c r="C1173" s="20">
        <v>50400200</v>
      </c>
      <c r="D1173" t="s">
        <v>1101</v>
      </c>
      <c r="E1173" s="19">
        <f>VLOOKUP(C1173,'[2]Instappers Syntus'!$B$2:$F$1794,5,FALSE)</f>
        <v>12.863636363636363</v>
      </c>
      <c r="F1173" s="19">
        <v>0</v>
      </c>
      <c r="G1173" s="19">
        <f t="shared" si="18"/>
        <v>12.863636363636363</v>
      </c>
    </row>
    <row r="1174" spans="1:7" hidden="1" x14ac:dyDescent="0.3">
      <c r="A1174" t="s">
        <v>843</v>
      </c>
      <c r="B1174" t="s">
        <v>1280</v>
      </c>
      <c r="C1174" s="20">
        <v>50421600</v>
      </c>
      <c r="D1174" t="s">
        <v>1281</v>
      </c>
      <c r="E1174" s="19">
        <f>VLOOKUP(C1174,'[2]Instappers Syntus'!$B$2:$F$1794,5,FALSE)</f>
        <v>12.863636363636363</v>
      </c>
      <c r="F1174" s="19">
        <v>0</v>
      </c>
      <c r="G1174" s="19">
        <f t="shared" si="18"/>
        <v>12.863636363636363</v>
      </c>
    </row>
    <row r="1175" spans="1:7" hidden="1" x14ac:dyDescent="0.3">
      <c r="A1175" t="s">
        <v>843</v>
      </c>
      <c r="B1175" t="s">
        <v>2346</v>
      </c>
      <c r="C1175" s="20">
        <v>59320060</v>
      </c>
      <c r="D1175" t="s">
        <v>2345</v>
      </c>
      <c r="E1175" s="19">
        <f>VLOOKUP(C1175,'[2]Instappers Syntus'!$B$2:$F$1794,5,FALSE)</f>
        <v>12.863636363636363</v>
      </c>
      <c r="F1175" s="19">
        <v>0</v>
      </c>
      <c r="G1175" s="19">
        <f t="shared" si="18"/>
        <v>12.863636363636363</v>
      </c>
    </row>
    <row r="1176" spans="1:7" hidden="1" x14ac:dyDescent="0.3">
      <c r="A1176" t="s">
        <v>843</v>
      </c>
      <c r="B1176" t="s">
        <v>2689</v>
      </c>
      <c r="C1176" s="20">
        <v>51340091</v>
      </c>
      <c r="D1176" t="s">
        <v>2688</v>
      </c>
      <c r="E1176" s="19">
        <v>0</v>
      </c>
      <c r="F1176" s="19">
        <f>VLOOKUP(C1176,'[2]instappers U-OV'!$A$4:$G$1453,7,FALSE)</f>
        <v>12.818181818181818</v>
      </c>
      <c r="G1176" s="19">
        <f t="shared" si="18"/>
        <v>12.818181818181818</v>
      </c>
    </row>
    <row r="1177" spans="1:7" hidden="1" x14ac:dyDescent="0.3">
      <c r="A1177" t="s">
        <v>843</v>
      </c>
      <c r="B1177" t="s">
        <v>3019</v>
      </c>
      <c r="C1177" s="20">
        <v>50002000</v>
      </c>
      <c r="D1177" t="s">
        <v>3020</v>
      </c>
      <c r="E1177" s="19">
        <v>0</v>
      </c>
      <c r="F1177" s="19">
        <f>VLOOKUP(C1177,'[2]instappers U-OV'!$A$4:$G$1453,7,FALSE)</f>
        <v>12.818181818181818</v>
      </c>
      <c r="G1177" s="19">
        <f t="shared" si="18"/>
        <v>12.818181818181818</v>
      </c>
    </row>
    <row r="1178" spans="1:7" hidden="1" x14ac:dyDescent="0.3">
      <c r="A1178" t="s">
        <v>843</v>
      </c>
      <c r="B1178" t="s">
        <v>3868</v>
      </c>
      <c r="C1178" s="20">
        <v>50002530</v>
      </c>
      <c r="D1178" t="s">
        <v>3869</v>
      </c>
      <c r="E1178" s="19">
        <v>0</v>
      </c>
      <c r="F1178" s="19">
        <f>VLOOKUP(C1178,'[2]instappers U-OV'!$A$4:$G$1453,7,FALSE)</f>
        <v>12.772727272727273</v>
      </c>
      <c r="G1178" s="19">
        <f t="shared" si="18"/>
        <v>12.772727272727273</v>
      </c>
    </row>
    <row r="1179" spans="1:7" hidden="1" x14ac:dyDescent="0.3">
      <c r="A1179" t="s">
        <v>843</v>
      </c>
      <c r="B1179" t="s">
        <v>4004</v>
      </c>
      <c r="C1179" s="20">
        <v>51221010</v>
      </c>
      <c r="D1179" t="s">
        <v>4005</v>
      </c>
      <c r="E1179" s="19">
        <v>0</v>
      </c>
      <c r="F1179" s="19">
        <f>VLOOKUP(C1179,'[2]instappers U-OV'!$A$4:$G$1453,7,FALSE)</f>
        <v>12.772727272727273</v>
      </c>
      <c r="G1179" s="19">
        <f t="shared" si="18"/>
        <v>12.772727272727273</v>
      </c>
    </row>
    <row r="1180" spans="1:7" hidden="1" x14ac:dyDescent="0.3">
      <c r="A1180" t="s">
        <v>843</v>
      </c>
      <c r="B1180" t="s">
        <v>2383</v>
      </c>
      <c r="C1180" s="20">
        <v>59442050</v>
      </c>
      <c r="D1180" t="s">
        <v>684</v>
      </c>
      <c r="E1180" s="19">
        <f>VLOOKUP(C1180,'[2]Instappers Syntus'!$B$2:$F$1794,5,FALSE)</f>
        <v>12.727272727272727</v>
      </c>
      <c r="F1180" s="19">
        <v>0</v>
      </c>
      <c r="G1180" s="19">
        <f t="shared" si="18"/>
        <v>12.727272727272727</v>
      </c>
    </row>
    <row r="1181" spans="1:7" hidden="1" x14ac:dyDescent="0.3">
      <c r="A1181" t="s">
        <v>843</v>
      </c>
      <c r="B1181" t="s">
        <v>3190</v>
      </c>
      <c r="C1181" s="20">
        <v>50100920</v>
      </c>
      <c r="D1181" t="s">
        <v>55</v>
      </c>
      <c r="E1181" s="19">
        <v>0</v>
      </c>
      <c r="F1181" s="19">
        <f>VLOOKUP(C1181,'[2]instappers U-OV'!$A$4:$G$1453,7,FALSE)</f>
        <v>12.727272727272727</v>
      </c>
      <c r="G1181" s="19">
        <f t="shared" si="18"/>
        <v>12.727272727272727</v>
      </c>
    </row>
    <row r="1182" spans="1:7" hidden="1" x14ac:dyDescent="0.3">
      <c r="A1182" t="s">
        <v>843</v>
      </c>
      <c r="B1182" t="s">
        <v>1535</v>
      </c>
      <c r="C1182" s="20">
        <v>50520220</v>
      </c>
      <c r="D1182" t="s">
        <v>1534</v>
      </c>
      <c r="E1182" s="19">
        <f>VLOOKUP(C1182,'[2]Instappers Syntus'!$B$2:$F$1794,5,FALSE)</f>
        <v>12.681818181818182</v>
      </c>
      <c r="F1182" s="19">
        <v>0</v>
      </c>
      <c r="G1182" s="19">
        <f t="shared" si="18"/>
        <v>12.681818181818182</v>
      </c>
    </row>
    <row r="1183" spans="1:7" hidden="1" x14ac:dyDescent="0.3">
      <c r="A1183" t="s">
        <v>843</v>
      </c>
      <c r="B1183" t="s">
        <v>397</v>
      </c>
      <c r="C1183" s="20">
        <v>50600030</v>
      </c>
      <c r="D1183" t="s">
        <v>173</v>
      </c>
      <c r="E1183" s="19">
        <f>VLOOKUP(C1183,'[2]Instappers Syntus'!$B$2:$F$1794,5,FALSE)</f>
        <v>12.681818181818182</v>
      </c>
      <c r="F1183" s="19">
        <v>0</v>
      </c>
      <c r="G1183" s="19">
        <f t="shared" si="18"/>
        <v>12.681818181818182</v>
      </c>
    </row>
    <row r="1184" spans="1:7" hidden="1" x14ac:dyDescent="0.3">
      <c r="A1184" t="s">
        <v>843</v>
      </c>
      <c r="B1184" t="s">
        <v>2973</v>
      </c>
      <c r="C1184" s="20">
        <v>51180020</v>
      </c>
      <c r="D1184" t="s">
        <v>186</v>
      </c>
      <c r="E1184" s="19">
        <v>0</v>
      </c>
      <c r="F1184" s="19">
        <f>VLOOKUP(C1184,'[2]instappers U-OV'!$A$4:$G$1453,7,FALSE)</f>
        <v>12.681818181818182</v>
      </c>
      <c r="G1184" s="19">
        <f t="shared" si="18"/>
        <v>12.681818181818182</v>
      </c>
    </row>
    <row r="1185" spans="1:7" hidden="1" x14ac:dyDescent="0.3">
      <c r="A1185" t="s">
        <v>843</v>
      </c>
      <c r="B1185" t="s">
        <v>3780</v>
      </c>
      <c r="C1185" s="20">
        <v>51220420</v>
      </c>
      <c r="D1185" t="s">
        <v>2397</v>
      </c>
      <c r="E1185" s="19">
        <v>0</v>
      </c>
      <c r="F1185" s="19">
        <f>VLOOKUP(C1185,'[2]instappers U-OV'!$A$4:$G$1453,7,FALSE)</f>
        <v>12.681818181818182</v>
      </c>
      <c r="G1185" s="19">
        <f t="shared" si="18"/>
        <v>12.681818181818182</v>
      </c>
    </row>
    <row r="1186" spans="1:7" hidden="1" x14ac:dyDescent="0.3">
      <c r="A1186" t="s">
        <v>843</v>
      </c>
      <c r="B1186" t="s">
        <v>4038</v>
      </c>
      <c r="C1186" s="20">
        <v>51340070</v>
      </c>
      <c r="D1186" t="s">
        <v>4037</v>
      </c>
      <c r="E1186" s="19">
        <v>0</v>
      </c>
      <c r="F1186" s="19">
        <f>VLOOKUP(C1186,'[2]instappers U-OV'!$A$4:$G$1453,7,FALSE)</f>
        <v>12.681818181818182</v>
      </c>
      <c r="G1186" s="19">
        <f t="shared" si="18"/>
        <v>12.681818181818182</v>
      </c>
    </row>
    <row r="1187" spans="1:7" hidden="1" x14ac:dyDescent="0.3">
      <c r="A1187" t="s">
        <v>843</v>
      </c>
      <c r="B1187" t="s">
        <v>3524</v>
      </c>
      <c r="C1187" s="20">
        <v>59152140</v>
      </c>
      <c r="D1187" t="s">
        <v>3523</v>
      </c>
      <c r="E1187" s="19">
        <v>0</v>
      </c>
      <c r="F1187" s="19">
        <f>VLOOKUP(C1187,'[2]instappers U-OV'!$A$4:$G$1453,7,FALSE)</f>
        <v>12.590909090909092</v>
      </c>
      <c r="G1187" s="19">
        <f t="shared" si="18"/>
        <v>12.590909090909092</v>
      </c>
    </row>
    <row r="1188" spans="1:7" hidden="1" x14ac:dyDescent="0.3">
      <c r="A1188" t="s">
        <v>843</v>
      </c>
      <c r="B1188" t="s">
        <v>347</v>
      </c>
      <c r="C1188" s="20">
        <v>50190060</v>
      </c>
      <c r="D1188" t="s">
        <v>348</v>
      </c>
      <c r="E1188" s="19">
        <v>0</v>
      </c>
      <c r="F1188" s="19">
        <f>VLOOKUP(C1188,'[2]instappers U-OV'!$A$4:$G$1453,7,FALSE)</f>
        <v>12.590909090909092</v>
      </c>
      <c r="G1188" s="19">
        <f t="shared" si="18"/>
        <v>12.590909090909092</v>
      </c>
    </row>
    <row r="1189" spans="1:7" hidden="1" x14ac:dyDescent="0.3">
      <c r="A1189" t="s">
        <v>843</v>
      </c>
      <c r="B1189" t="s">
        <v>1262</v>
      </c>
      <c r="C1189" s="20">
        <v>50421410</v>
      </c>
      <c r="D1189" t="s">
        <v>1263</v>
      </c>
      <c r="E1189" s="19">
        <f>VLOOKUP(C1189,'[2]Instappers Syntus'!$B$2:$F$1794,5,FALSE)</f>
        <v>12.5</v>
      </c>
      <c r="F1189" s="19">
        <v>0</v>
      </c>
      <c r="G1189" s="19">
        <f t="shared" si="18"/>
        <v>12.5</v>
      </c>
    </row>
    <row r="1190" spans="1:7" hidden="1" x14ac:dyDescent="0.3">
      <c r="A1190" t="s">
        <v>843</v>
      </c>
      <c r="B1190" t="s">
        <v>2349</v>
      </c>
      <c r="C1190" s="20">
        <v>59320080</v>
      </c>
      <c r="D1190" t="s">
        <v>2348</v>
      </c>
      <c r="E1190" s="19">
        <f>VLOOKUP(C1190,'[2]Instappers Syntus'!$B$2:$F$1794,5,FALSE)</f>
        <v>12.5</v>
      </c>
      <c r="F1190" s="19">
        <v>0</v>
      </c>
      <c r="G1190" s="19">
        <f t="shared" si="18"/>
        <v>12.5</v>
      </c>
    </row>
    <row r="1191" spans="1:7" hidden="1" x14ac:dyDescent="0.3">
      <c r="A1191" t="s">
        <v>843</v>
      </c>
      <c r="B1191" t="s">
        <v>2413</v>
      </c>
      <c r="C1191" s="20">
        <v>59520150</v>
      </c>
      <c r="D1191" t="s">
        <v>2414</v>
      </c>
      <c r="E1191" s="19">
        <f>VLOOKUP(C1191,'[2]Instappers Syntus'!$B$2:$F$1794,5,FALSE)</f>
        <v>12.454545454545455</v>
      </c>
      <c r="F1191" s="19">
        <v>0</v>
      </c>
      <c r="G1191" s="19">
        <f t="shared" si="18"/>
        <v>12.454545454545455</v>
      </c>
    </row>
    <row r="1192" spans="1:7" hidden="1" x14ac:dyDescent="0.3">
      <c r="A1192" t="s">
        <v>843</v>
      </c>
      <c r="B1192" t="s">
        <v>3116</v>
      </c>
      <c r="C1192" s="20">
        <v>59350320</v>
      </c>
      <c r="D1192" t="s">
        <v>3117</v>
      </c>
      <c r="E1192" s="19">
        <f>VLOOKUP(C1192,'[2]Instappers Syntus'!$B$2:$F$1794,5,FALSE)</f>
        <v>12.454545454545455</v>
      </c>
      <c r="F1192" s="19">
        <v>0</v>
      </c>
      <c r="G1192" s="19">
        <f t="shared" si="18"/>
        <v>12.454545454545455</v>
      </c>
    </row>
    <row r="1193" spans="1:7" hidden="1" x14ac:dyDescent="0.3">
      <c r="A1193" t="s">
        <v>843</v>
      </c>
      <c r="B1193" t="s">
        <v>4720</v>
      </c>
      <c r="C1193" s="20">
        <v>51111630</v>
      </c>
      <c r="D1193" t="s">
        <v>4719</v>
      </c>
      <c r="E1193" s="19">
        <f>VLOOKUP(C1193,'[2]Instappers Syntus'!$B$2:$F$1794,5,FALSE)</f>
        <v>12.454545454545455</v>
      </c>
      <c r="F1193" s="19">
        <v>0</v>
      </c>
      <c r="G1193" s="19">
        <f t="shared" si="18"/>
        <v>12.454545454545455</v>
      </c>
    </row>
    <row r="1194" spans="1:7" hidden="1" x14ac:dyDescent="0.3">
      <c r="A1194" t="s">
        <v>843</v>
      </c>
      <c r="B1194" t="s">
        <v>351</v>
      </c>
      <c r="C1194" s="20">
        <v>50420320</v>
      </c>
      <c r="D1194" t="s">
        <v>119</v>
      </c>
      <c r="E1194" s="19">
        <f>VLOOKUP(C1194,'[2]Instappers Syntus'!$B$2:$F$1794,5,FALSE)</f>
        <v>3.9545454545454546</v>
      </c>
      <c r="F1194" s="19">
        <f>VLOOKUP(C1194,'[2]instappers U-OV'!$A$4:$G$1453,7,FALSE)</f>
        <v>8.454545454545455</v>
      </c>
      <c r="G1194" s="19">
        <f t="shared" si="18"/>
        <v>12.40909090909091</v>
      </c>
    </row>
    <row r="1195" spans="1:7" hidden="1" x14ac:dyDescent="0.3">
      <c r="A1195" t="s">
        <v>843</v>
      </c>
      <c r="B1195" t="s">
        <v>2301</v>
      </c>
      <c r="C1195" s="20">
        <v>58542380</v>
      </c>
      <c r="D1195" t="s">
        <v>2302</v>
      </c>
      <c r="E1195" s="19">
        <f>VLOOKUP(C1195,'[2]Instappers Syntus'!$B$2:$F$1794,5,FALSE)</f>
        <v>12.409090909090908</v>
      </c>
      <c r="F1195" s="19">
        <v>0</v>
      </c>
      <c r="G1195" s="19">
        <f t="shared" si="18"/>
        <v>12.409090909090908</v>
      </c>
    </row>
    <row r="1196" spans="1:7" hidden="1" x14ac:dyDescent="0.3">
      <c r="A1196" t="s">
        <v>843</v>
      </c>
      <c r="B1196" t="s">
        <v>3326</v>
      </c>
      <c r="C1196" s="20">
        <v>50007500</v>
      </c>
      <c r="D1196" t="s">
        <v>3327</v>
      </c>
      <c r="E1196" s="19">
        <v>0</v>
      </c>
      <c r="F1196" s="19">
        <f>VLOOKUP(C1196,'[2]instappers U-OV'!$A$4:$G$1453,7,FALSE)</f>
        <v>12.409090909090908</v>
      </c>
      <c r="G1196" s="19">
        <f t="shared" si="18"/>
        <v>12.409090909090908</v>
      </c>
    </row>
    <row r="1197" spans="1:7" hidden="1" x14ac:dyDescent="0.3">
      <c r="A1197" t="s">
        <v>843</v>
      </c>
      <c r="B1197" t="s">
        <v>3535</v>
      </c>
      <c r="C1197" s="20">
        <v>50290070</v>
      </c>
      <c r="D1197" t="s">
        <v>3534</v>
      </c>
      <c r="E1197" s="19">
        <v>0</v>
      </c>
      <c r="F1197" s="19">
        <f>VLOOKUP(C1197,'[2]instappers U-OV'!$A$4:$G$1453,7,FALSE)</f>
        <v>12.409090909090908</v>
      </c>
      <c r="G1197" s="19">
        <f t="shared" si="18"/>
        <v>12.409090909090908</v>
      </c>
    </row>
    <row r="1198" spans="1:7" x14ac:dyDescent="0.3">
      <c r="A1198" t="s">
        <v>843</v>
      </c>
      <c r="B1198" t="s">
        <v>4244</v>
      </c>
      <c r="C1198" s="20">
        <v>50000920</v>
      </c>
      <c r="D1198" t="s">
        <v>4245</v>
      </c>
      <c r="E1198" s="19">
        <v>0</v>
      </c>
      <c r="F1198" s="19">
        <f>VLOOKUP(C1198,'[2]instappers U-OV'!$A$4:$G$1453,7,FALSE)</f>
        <v>12.409090909090908</v>
      </c>
      <c r="G1198" s="19">
        <f t="shared" si="18"/>
        <v>12.409090909090908</v>
      </c>
    </row>
    <row r="1199" spans="1:7" x14ac:dyDescent="0.3">
      <c r="A1199" t="s">
        <v>843</v>
      </c>
      <c r="B1199" t="s">
        <v>903</v>
      </c>
      <c r="C1199" s="20">
        <v>40800325</v>
      </c>
      <c r="D1199" t="s">
        <v>904</v>
      </c>
      <c r="E1199" s="19">
        <f>VLOOKUP(C1199,'[2]Instappers Syntus'!$B$2:$F$1794,5,FALSE)</f>
        <v>12.363636363636363</v>
      </c>
      <c r="F1199" s="19">
        <v>0</v>
      </c>
      <c r="G1199" s="19">
        <f t="shared" si="18"/>
        <v>12.363636363636363</v>
      </c>
    </row>
    <row r="1200" spans="1:7" hidden="1" x14ac:dyDescent="0.3">
      <c r="A1200" t="s">
        <v>843</v>
      </c>
      <c r="B1200" t="s">
        <v>4380</v>
      </c>
      <c r="C1200" s="20">
        <v>50000671</v>
      </c>
      <c r="D1200" t="s">
        <v>4381</v>
      </c>
      <c r="E1200" s="19">
        <v>0</v>
      </c>
      <c r="F1200" s="19">
        <f>VLOOKUP(C1200,'[2]instappers U-OV'!$A$4:$G$1453,7,FALSE)</f>
        <v>12.363636363636363</v>
      </c>
      <c r="G1200" s="19">
        <f t="shared" si="18"/>
        <v>12.363636363636363</v>
      </c>
    </row>
    <row r="1201" spans="1:7" hidden="1" x14ac:dyDescent="0.3">
      <c r="A1201" t="s">
        <v>843</v>
      </c>
      <c r="B1201" t="s">
        <v>1321</v>
      </c>
      <c r="C1201" s="20">
        <v>50422010</v>
      </c>
      <c r="D1201" t="s">
        <v>1322</v>
      </c>
      <c r="E1201" s="19">
        <f>VLOOKUP(C1201,'[2]Instappers Syntus'!$B$2:$F$1794,5,FALSE)</f>
        <v>12.227272727272727</v>
      </c>
      <c r="F1201" s="19">
        <v>0</v>
      </c>
      <c r="G1201" s="19">
        <f t="shared" si="18"/>
        <v>12.227272727272727</v>
      </c>
    </row>
    <row r="1202" spans="1:7" hidden="1" x14ac:dyDescent="0.3">
      <c r="A1202" t="s">
        <v>843</v>
      </c>
      <c r="B1202" t="s">
        <v>2608</v>
      </c>
      <c r="C1202" s="20">
        <v>50002320</v>
      </c>
      <c r="D1202" t="s">
        <v>2605</v>
      </c>
      <c r="E1202" s="19">
        <v>0</v>
      </c>
      <c r="F1202" s="19">
        <f>VLOOKUP(C1202,'[2]instappers U-OV'!$A$4:$G$1453,7,FALSE)</f>
        <v>12.227272727272727</v>
      </c>
      <c r="G1202" s="19">
        <f t="shared" si="18"/>
        <v>12.227272727272727</v>
      </c>
    </row>
    <row r="1203" spans="1:7" hidden="1" x14ac:dyDescent="0.3">
      <c r="A1203" t="s">
        <v>843</v>
      </c>
      <c r="B1203" t="s">
        <v>3625</v>
      </c>
      <c r="C1203" s="20">
        <v>50006410</v>
      </c>
      <c r="D1203" t="s">
        <v>3626</v>
      </c>
      <c r="E1203" s="19">
        <v>0</v>
      </c>
      <c r="F1203" s="19">
        <f>VLOOKUP(C1203,'[2]instappers U-OV'!$A$4:$G$1453,7,FALSE)</f>
        <v>12.227272727272727</v>
      </c>
      <c r="G1203" s="19">
        <f t="shared" si="18"/>
        <v>12.227272727272727</v>
      </c>
    </row>
    <row r="1204" spans="1:7" hidden="1" x14ac:dyDescent="0.3">
      <c r="A1204" t="s">
        <v>843</v>
      </c>
      <c r="B1204" t="s">
        <v>1863</v>
      </c>
      <c r="C1204" s="20">
        <v>51400470</v>
      </c>
      <c r="D1204" t="s">
        <v>1862</v>
      </c>
      <c r="E1204" s="19">
        <f>VLOOKUP(C1204,'[2]Instappers Syntus'!$B$2:$F$1794,5,FALSE)</f>
        <v>12.181818181818182</v>
      </c>
      <c r="F1204" s="19">
        <v>0</v>
      </c>
      <c r="G1204" s="19">
        <f t="shared" si="18"/>
        <v>12.181818181818182</v>
      </c>
    </row>
    <row r="1205" spans="1:7" hidden="1" x14ac:dyDescent="0.3">
      <c r="A1205" t="s">
        <v>843</v>
      </c>
      <c r="B1205" t="s">
        <v>2488</v>
      </c>
      <c r="C1205" s="20">
        <v>59520930</v>
      </c>
      <c r="D1205" t="s">
        <v>223</v>
      </c>
      <c r="E1205" s="19">
        <f>VLOOKUP(C1205,'[2]Instappers Syntus'!$B$2:$F$1794,5,FALSE)</f>
        <v>12.090909090909092</v>
      </c>
      <c r="F1205" s="19">
        <v>0</v>
      </c>
      <c r="G1205" s="19">
        <f t="shared" si="18"/>
        <v>12.090909090909092</v>
      </c>
    </row>
    <row r="1206" spans="1:7" hidden="1" x14ac:dyDescent="0.3">
      <c r="A1206" t="s">
        <v>843</v>
      </c>
      <c r="B1206" t="s">
        <v>4364</v>
      </c>
      <c r="C1206" s="20">
        <v>59150401</v>
      </c>
      <c r="D1206" t="s">
        <v>4361</v>
      </c>
      <c r="E1206" s="19">
        <v>0</v>
      </c>
      <c r="F1206" s="19">
        <f>VLOOKUP(C1206,'[2]instappers U-OV'!$A$4:$G$1453,7,FALSE)</f>
        <v>12.090909090909092</v>
      </c>
      <c r="G1206" s="19">
        <f t="shared" si="18"/>
        <v>12.090909090909092</v>
      </c>
    </row>
    <row r="1207" spans="1:7" hidden="1" x14ac:dyDescent="0.3">
      <c r="A1207" t="s">
        <v>843</v>
      </c>
      <c r="B1207" t="s">
        <v>3217</v>
      </c>
      <c r="C1207" s="20">
        <v>50200840</v>
      </c>
      <c r="D1207" t="s">
        <v>3218</v>
      </c>
      <c r="E1207" s="19">
        <v>0</v>
      </c>
      <c r="F1207" s="19">
        <f>VLOOKUP(C1207,'[2]instappers U-OV'!$A$4:$G$1453,7,FALSE)</f>
        <v>12.045454545454545</v>
      </c>
      <c r="G1207" s="19">
        <f t="shared" si="18"/>
        <v>12.045454545454545</v>
      </c>
    </row>
    <row r="1208" spans="1:7" hidden="1" x14ac:dyDescent="0.3">
      <c r="A1208" t="s">
        <v>843</v>
      </c>
      <c r="B1208" t="s">
        <v>3586</v>
      </c>
      <c r="C1208" s="20">
        <v>50220020</v>
      </c>
      <c r="D1208" t="s">
        <v>3587</v>
      </c>
      <c r="E1208" s="19">
        <v>0</v>
      </c>
      <c r="F1208" s="19">
        <f>VLOOKUP(C1208,'[2]instappers U-OV'!$A$4:$G$1453,7,FALSE)</f>
        <v>12.045454545454545</v>
      </c>
      <c r="G1208" s="19">
        <f t="shared" si="18"/>
        <v>12.045454545454545</v>
      </c>
    </row>
    <row r="1209" spans="1:7" x14ac:dyDescent="0.3">
      <c r="A1209" t="s">
        <v>843</v>
      </c>
      <c r="B1209" t="s">
        <v>1536</v>
      </c>
      <c r="C1209" s="20">
        <v>50520231</v>
      </c>
      <c r="D1209" t="s">
        <v>1180</v>
      </c>
      <c r="E1209" s="19">
        <f>VLOOKUP(C1209,'[2]Instappers Syntus'!$B$2:$F$1794,5,FALSE)</f>
        <v>12</v>
      </c>
      <c r="F1209" s="19">
        <v>0</v>
      </c>
      <c r="G1209" s="19">
        <f t="shared" si="18"/>
        <v>12</v>
      </c>
    </row>
    <row r="1210" spans="1:7" hidden="1" x14ac:dyDescent="0.3">
      <c r="A1210" t="s">
        <v>843</v>
      </c>
      <c r="B1210" t="s">
        <v>4363</v>
      </c>
      <c r="C1210" s="20">
        <v>59150390</v>
      </c>
      <c r="D1210" t="s">
        <v>4361</v>
      </c>
      <c r="E1210" s="19">
        <v>0</v>
      </c>
      <c r="F1210" s="19">
        <f>VLOOKUP(C1210,'[2]instappers U-OV'!$A$4:$G$1453,7,FALSE)</f>
        <v>12</v>
      </c>
      <c r="G1210" s="19">
        <f t="shared" si="18"/>
        <v>12</v>
      </c>
    </row>
    <row r="1211" spans="1:7" hidden="1" x14ac:dyDescent="0.3">
      <c r="A1211" t="s">
        <v>843</v>
      </c>
      <c r="B1211" t="s">
        <v>2404</v>
      </c>
      <c r="C1211" s="20">
        <v>59520090</v>
      </c>
      <c r="D1211" t="s">
        <v>2405</v>
      </c>
      <c r="E1211" s="19">
        <f>VLOOKUP(C1211,'[2]Instappers Syntus'!$B$2:$F$1794,5,FALSE)</f>
        <v>11.954545454545455</v>
      </c>
      <c r="F1211" s="19">
        <v>0</v>
      </c>
      <c r="G1211" s="19">
        <f t="shared" si="18"/>
        <v>11.954545454545455</v>
      </c>
    </row>
    <row r="1212" spans="1:7" x14ac:dyDescent="0.3">
      <c r="A1212" t="s">
        <v>843</v>
      </c>
      <c r="B1212" t="s">
        <v>2448</v>
      </c>
      <c r="C1212" s="20">
        <v>59520480</v>
      </c>
      <c r="D1212" t="s">
        <v>2447</v>
      </c>
      <c r="E1212" s="19">
        <f>VLOOKUP(C1212,'[2]Instappers Syntus'!$B$2:$F$1794,5,FALSE)</f>
        <v>11.954545454545455</v>
      </c>
      <c r="F1212" s="19">
        <v>0</v>
      </c>
      <c r="G1212" s="19">
        <f t="shared" si="18"/>
        <v>11.954545454545455</v>
      </c>
    </row>
    <row r="1213" spans="1:7" hidden="1" x14ac:dyDescent="0.3">
      <c r="A1213" t="s">
        <v>843</v>
      </c>
      <c r="B1213" t="s">
        <v>2473</v>
      </c>
      <c r="C1213" s="20">
        <v>59520690</v>
      </c>
      <c r="D1213" t="s">
        <v>2474</v>
      </c>
      <c r="E1213" s="19">
        <f>VLOOKUP(C1213,'[2]Instappers Syntus'!$B$2:$F$1794,5,FALSE)</f>
        <v>11.909090909090908</v>
      </c>
      <c r="F1213" s="19">
        <v>0</v>
      </c>
      <c r="G1213" s="19">
        <f t="shared" si="18"/>
        <v>11.909090909090908</v>
      </c>
    </row>
    <row r="1214" spans="1:7" hidden="1" x14ac:dyDescent="0.3">
      <c r="A1214" t="s">
        <v>843</v>
      </c>
      <c r="B1214" t="s">
        <v>327</v>
      </c>
      <c r="C1214" s="20">
        <v>51180031</v>
      </c>
      <c r="D1214" t="s">
        <v>186</v>
      </c>
      <c r="E1214" s="19">
        <v>0</v>
      </c>
      <c r="F1214" s="19">
        <f>VLOOKUP(C1214,'[2]instappers U-OV'!$A$4:$G$1453,7,FALSE)</f>
        <v>11.863636363636363</v>
      </c>
      <c r="G1214" s="19">
        <f t="shared" si="18"/>
        <v>11.863636363636363</v>
      </c>
    </row>
    <row r="1215" spans="1:7" hidden="1" x14ac:dyDescent="0.3">
      <c r="A1215" t="s">
        <v>843</v>
      </c>
      <c r="B1215" t="s">
        <v>4544</v>
      </c>
      <c r="C1215" s="20">
        <v>59250110</v>
      </c>
      <c r="D1215" t="s">
        <v>2337</v>
      </c>
      <c r="E1215" s="19">
        <v>0</v>
      </c>
      <c r="F1215" s="19">
        <f>VLOOKUP(C1215,'[2]instappers U-OV'!$A$4:$G$1453,7,FALSE)</f>
        <v>11.863636363636363</v>
      </c>
      <c r="G1215" s="19">
        <f t="shared" si="18"/>
        <v>11.863636363636363</v>
      </c>
    </row>
    <row r="1216" spans="1:7" hidden="1" x14ac:dyDescent="0.3">
      <c r="A1216" t="s">
        <v>843</v>
      </c>
      <c r="B1216" t="s">
        <v>2521</v>
      </c>
      <c r="C1216" s="20">
        <v>59590070</v>
      </c>
      <c r="D1216" t="s">
        <v>57</v>
      </c>
      <c r="E1216" s="19">
        <v>0</v>
      </c>
      <c r="F1216" s="19">
        <f>VLOOKUP(C1216,'[2]instappers U-OV'!$A$4:$G$1453,7,FALSE)</f>
        <v>11.818181818181818</v>
      </c>
      <c r="G1216" s="19">
        <f t="shared" si="18"/>
        <v>11.818181818181818</v>
      </c>
    </row>
    <row r="1217" spans="1:7" hidden="1" x14ac:dyDescent="0.3">
      <c r="A1217" t="s">
        <v>843</v>
      </c>
      <c r="B1217" t="s">
        <v>376</v>
      </c>
      <c r="C1217" s="20">
        <v>50800020</v>
      </c>
      <c r="D1217" t="s">
        <v>226</v>
      </c>
      <c r="E1217" s="19">
        <f>VLOOKUP(C1217,'[2]Instappers Syntus'!$B$2:$F$1794,5,FALSE)</f>
        <v>11.772727272727273</v>
      </c>
      <c r="F1217" s="19">
        <v>0</v>
      </c>
      <c r="G1217" s="19">
        <f t="shared" si="18"/>
        <v>11.772727272727273</v>
      </c>
    </row>
    <row r="1218" spans="1:7" hidden="1" x14ac:dyDescent="0.3">
      <c r="A1218" t="s">
        <v>843</v>
      </c>
      <c r="B1218" t="s">
        <v>4493</v>
      </c>
      <c r="C1218" s="20">
        <v>50002022</v>
      </c>
      <c r="D1218" t="s">
        <v>4494</v>
      </c>
      <c r="E1218" s="19">
        <v>0</v>
      </c>
      <c r="F1218" s="19">
        <f>VLOOKUP(C1218,'[2]instappers U-OV'!$A$4:$G$1453,7,FALSE)</f>
        <v>11.772727272727273</v>
      </c>
      <c r="G1218" s="19">
        <f t="shared" ref="G1218:G1281" si="19">E1218+F1218</f>
        <v>11.772727272727273</v>
      </c>
    </row>
    <row r="1219" spans="1:7" hidden="1" x14ac:dyDescent="0.3">
      <c r="A1219" t="s">
        <v>843</v>
      </c>
      <c r="B1219" t="s">
        <v>1881</v>
      </c>
      <c r="C1219" s="20">
        <v>51400620</v>
      </c>
      <c r="D1219" t="s">
        <v>1880</v>
      </c>
      <c r="E1219" s="19">
        <f>VLOOKUP(C1219,'[2]Instappers Syntus'!$B$2:$F$1794,5,FALSE)</f>
        <v>11.681818181818182</v>
      </c>
      <c r="F1219" s="19">
        <v>0</v>
      </c>
      <c r="G1219" s="19">
        <f t="shared" si="19"/>
        <v>11.681818181818182</v>
      </c>
    </row>
    <row r="1220" spans="1:7" hidden="1" x14ac:dyDescent="0.3">
      <c r="A1220" t="s">
        <v>843</v>
      </c>
      <c r="B1220" t="s">
        <v>1096</v>
      </c>
      <c r="C1220" s="20">
        <v>50400170</v>
      </c>
      <c r="D1220" t="s">
        <v>1095</v>
      </c>
      <c r="E1220" s="19">
        <f>VLOOKUP(C1220,'[2]Instappers Syntus'!$B$2:$F$1794,5,FALSE)</f>
        <v>11.636363636363637</v>
      </c>
      <c r="F1220" s="19">
        <v>0</v>
      </c>
      <c r="G1220" s="19">
        <f t="shared" si="19"/>
        <v>11.636363636363637</v>
      </c>
    </row>
    <row r="1221" spans="1:7" hidden="1" x14ac:dyDescent="0.3">
      <c r="A1221" t="s">
        <v>843</v>
      </c>
      <c r="B1221" t="s">
        <v>1251</v>
      </c>
      <c r="C1221" s="20">
        <v>50421330</v>
      </c>
      <c r="D1221" t="s">
        <v>1192</v>
      </c>
      <c r="E1221" s="19">
        <f>VLOOKUP(C1221,'[2]Instappers Syntus'!$B$2:$F$1794,5,FALSE)</f>
        <v>11.636363636363637</v>
      </c>
      <c r="F1221" s="19">
        <v>0</v>
      </c>
      <c r="G1221" s="19">
        <f t="shared" si="19"/>
        <v>11.636363636363637</v>
      </c>
    </row>
    <row r="1222" spans="1:7" hidden="1" x14ac:dyDescent="0.3">
      <c r="A1222" t="s">
        <v>843</v>
      </c>
      <c r="B1222" t="s">
        <v>1667</v>
      </c>
      <c r="C1222" s="20">
        <v>50550110</v>
      </c>
      <c r="D1222" t="s">
        <v>1666</v>
      </c>
      <c r="E1222" s="19">
        <f>VLOOKUP(C1222,'[2]Instappers Syntus'!$B$2:$F$1794,5,FALSE)</f>
        <v>11.636363636363637</v>
      </c>
      <c r="F1222" s="19">
        <v>0</v>
      </c>
      <c r="G1222" s="19">
        <f t="shared" si="19"/>
        <v>11.636363636363637</v>
      </c>
    </row>
    <row r="1223" spans="1:7" hidden="1" x14ac:dyDescent="0.3">
      <c r="A1223" t="s">
        <v>843</v>
      </c>
      <c r="B1223" t="s">
        <v>4383</v>
      </c>
      <c r="C1223" s="20">
        <v>50002128</v>
      </c>
      <c r="D1223" t="s">
        <v>4381</v>
      </c>
      <c r="E1223" s="19">
        <v>0</v>
      </c>
      <c r="F1223" s="19">
        <f>VLOOKUP(C1223,'[2]instappers U-OV'!$A$4:$G$1453,7,FALSE)</f>
        <v>11.636363636363637</v>
      </c>
      <c r="G1223" s="19">
        <f t="shared" si="19"/>
        <v>11.636363636363637</v>
      </c>
    </row>
    <row r="1224" spans="1:7" hidden="1" x14ac:dyDescent="0.3">
      <c r="A1224" t="s">
        <v>843</v>
      </c>
      <c r="B1224" t="s">
        <v>2891</v>
      </c>
      <c r="C1224" s="20">
        <v>59250730</v>
      </c>
      <c r="D1224" t="s">
        <v>2890</v>
      </c>
      <c r="E1224" s="19">
        <v>0</v>
      </c>
      <c r="F1224" s="19">
        <f>VLOOKUP(C1224,'[2]instappers U-OV'!$A$4:$G$1453,7,FALSE)</f>
        <v>11.590909090909092</v>
      </c>
      <c r="G1224" s="19">
        <f t="shared" si="19"/>
        <v>11.590909090909092</v>
      </c>
    </row>
    <row r="1225" spans="1:7" hidden="1" x14ac:dyDescent="0.3">
      <c r="A1225" t="s">
        <v>843</v>
      </c>
      <c r="B1225" t="s">
        <v>4882</v>
      </c>
      <c r="C1225" s="20">
        <v>59151730</v>
      </c>
      <c r="D1225" t="s">
        <v>3411</v>
      </c>
      <c r="E1225" s="19">
        <v>0</v>
      </c>
      <c r="F1225" s="19">
        <f>VLOOKUP(C1225,'[2]instappers U-OV'!$A$4:$G$1453,7,FALSE)</f>
        <v>11.590909090909092</v>
      </c>
      <c r="G1225" s="19">
        <f t="shared" si="19"/>
        <v>11.590909090909092</v>
      </c>
    </row>
    <row r="1226" spans="1:7" hidden="1" x14ac:dyDescent="0.3">
      <c r="A1226" t="s">
        <v>843</v>
      </c>
      <c r="B1226" t="s">
        <v>1564</v>
      </c>
      <c r="C1226" s="20">
        <v>50520470</v>
      </c>
      <c r="D1226" t="s">
        <v>1565</v>
      </c>
      <c r="E1226" s="19">
        <f>VLOOKUP(C1226,'[2]Instappers Syntus'!$B$2:$F$1794,5,FALSE)</f>
        <v>11.545454545454545</v>
      </c>
      <c r="F1226" s="19">
        <v>0</v>
      </c>
      <c r="G1226" s="19">
        <f t="shared" si="19"/>
        <v>11.545454545454545</v>
      </c>
    </row>
    <row r="1227" spans="1:7" hidden="1" x14ac:dyDescent="0.3">
      <c r="A1227" t="s">
        <v>843</v>
      </c>
      <c r="B1227" t="s">
        <v>329</v>
      </c>
      <c r="C1227" s="20">
        <v>50590050</v>
      </c>
      <c r="D1227" t="s">
        <v>32</v>
      </c>
      <c r="E1227" s="19">
        <v>0</v>
      </c>
      <c r="F1227" s="19">
        <f>VLOOKUP(C1227,'[2]instappers U-OV'!$A$4:$G$1453,7,FALSE)</f>
        <v>11.545454545454545</v>
      </c>
      <c r="G1227" s="19">
        <f t="shared" si="19"/>
        <v>11.545454545454545</v>
      </c>
    </row>
    <row r="1228" spans="1:7" hidden="1" x14ac:dyDescent="0.3">
      <c r="A1228" t="s">
        <v>843</v>
      </c>
      <c r="B1228" t="s">
        <v>2470</v>
      </c>
      <c r="C1228" s="20">
        <v>59520650</v>
      </c>
      <c r="D1228" t="s">
        <v>2471</v>
      </c>
      <c r="E1228" s="19">
        <f>VLOOKUP(C1228,'[2]Instappers Syntus'!$B$2:$F$1794,5,FALSE)</f>
        <v>11.545454545454545</v>
      </c>
      <c r="F1228" s="19">
        <v>0</v>
      </c>
      <c r="G1228" s="19">
        <f t="shared" si="19"/>
        <v>11.545454545454545</v>
      </c>
    </row>
    <row r="1229" spans="1:7" hidden="1" x14ac:dyDescent="0.3">
      <c r="A1229" t="s">
        <v>843</v>
      </c>
      <c r="B1229" t="s">
        <v>3307</v>
      </c>
      <c r="C1229" s="20">
        <v>59250840</v>
      </c>
      <c r="D1229" t="s">
        <v>3308</v>
      </c>
      <c r="E1229" s="19">
        <v>0</v>
      </c>
      <c r="F1229" s="19">
        <f>VLOOKUP(C1229,'[2]instappers U-OV'!$A$4:$G$1453,7,FALSE)</f>
        <v>11.545454545454545</v>
      </c>
      <c r="G1229" s="19">
        <f t="shared" si="19"/>
        <v>11.545454545454545</v>
      </c>
    </row>
    <row r="1230" spans="1:7" hidden="1" x14ac:dyDescent="0.3">
      <c r="A1230" t="s">
        <v>843</v>
      </c>
      <c r="B1230" t="s">
        <v>4331</v>
      </c>
      <c r="C1230" s="20">
        <v>51111433</v>
      </c>
      <c r="D1230" t="s">
        <v>4332</v>
      </c>
      <c r="E1230" s="19">
        <f>VLOOKUP(C1230,'[2]Instappers Syntus'!$B$2:$F$1794,5,FALSE)</f>
        <v>2.1818181818181817</v>
      </c>
      <c r="F1230" s="19">
        <f>VLOOKUP(C1230,'[2]instappers U-OV'!$A$4:$G$1453,7,FALSE)</f>
        <v>9.3636363636363633</v>
      </c>
      <c r="G1230" s="19">
        <f t="shared" si="19"/>
        <v>11.545454545454545</v>
      </c>
    </row>
    <row r="1231" spans="1:7" hidden="1" x14ac:dyDescent="0.3">
      <c r="A1231" t="s">
        <v>843</v>
      </c>
      <c r="B1231" t="s">
        <v>3302</v>
      </c>
      <c r="C1231" s="20">
        <v>50100150</v>
      </c>
      <c r="D1231" t="s">
        <v>3303</v>
      </c>
      <c r="E1231" s="19">
        <v>0</v>
      </c>
      <c r="F1231" s="19">
        <f>VLOOKUP(C1231,'[2]instappers U-OV'!$A$4:$G$1453,7,FALSE)</f>
        <v>11.5</v>
      </c>
      <c r="G1231" s="19">
        <f t="shared" si="19"/>
        <v>11.5</v>
      </c>
    </row>
    <row r="1232" spans="1:7" hidden="1" x14ac:dyDescent="0.3">
      <c r="A1232" t="s">
        <v>843</v>
      </c>
      <c r="B1232" t="s">
        <v>2868</v>
      </c>
      <c r="C1232" s="20">
        <v>50002610</v>
      </c>
      <c r="D1232" t="s">
        <v>2869</v>
      </c>
      <c r="E1232" s="19">
        <v>0</v>
      </c>
      <c r="F1232" s="19">
        <f>VLOOKUP(C1232,'[2]instappers U-OV'!$A$4:$G$1453,7,FALSE)</f>
        <v>11.409090909090908</v>
      </c>
      <c r="G1232" s="19">
        <f t="shared" si="19"/>
        <v>11.409090909090908</v>
      </c>
    </row>
    <row r="1233" spans="1:7" hidden="1" x14ac:dyDescent="0.3">
      <c r="A1233" t="s">
        <v>843</v>
      </c>
      <c r="B1233" t="s">
        <v>1797</v>
      </c>
      <c r="C1233" s="20">
        <v>51300050</v>
      </c>
      <c r="D1233" t="s">
        <v>1796</v>
      </c>
      <c r="E1233" s="19">
        <f>VLOOKUP(C1233,'[2]Instappers Syntus'!$B$2:$F$1794,5,FALSE)</f>
        <v>11.363636363636363</v>
      </c>
      <c r="F1233" s="19">
        <v>0</v>
      </c>
      <c r="G1233" s="19">
        <f t="shared" si="19"/>
        <v>11.363636363636363</v>
      </c>
    </row>
    <row r="1234" spans="1:7" hidden="1" x14ac:dyDescent="0.3">
      <c r="A1234" t="s">
        <v>843</v>
      </c>
      <c r="B1234" t="s">
        <v>3598</v>
      </c>
      <c r="C1234" s="20">
        <v>50201480</v>
      </c>
      <c r="D1234" t="s">
        <v>1877</v>
      </c>
      <c r="E1234" s="19">
        <f>VLOOKUP(C1234,'[2]Instappers Syntus'!$B$2:$F$1794,5,FALSE)</f>
        <v>11.363636363636363</v>
      </c>
      <c r="F1234" s="19">
        <v>0</v>
      </c>
      <c r="G1234" s="19">
        <f t="shared" si="19"/>
        <v>11.363636363636363</v>
      </c>
    </row>
    <row r="1235" spans="1:7" hidden="1" x14ac:dyDescent="0.3">
      <c r="A1235" t="s">
        <v>843</v>
      </c>
      <c r="B1235" t="s">
        <v>4140</v>
      </c>
      <c r="C1235" s="20">
        <v>50001330</v>
      </c>
      <c r="D1235" t="s">
        <v>4141</v>
      </c>
      <c r="E1235" s="19">
        <v>0</v>
      </c>
      <c r="F1235" s="19">
        <f>VLOOKUP(C1235,'[2]instappers U-OV'!$A$4:$G$1453,7,FALSE)</f>
        <v>11.363636363636363</v>
      </c>
      <c r="G1235" s="19">
        <f t="shared" si="19"/>
        <v>11.363636363636363</v>
      </c>
    </row>
    <row r="1236" spans="1:7" hidden="1" x14ac:dyDescent="0.3">
      <c r="A1236" t="s">
        <v>843</v>
      </c>
      <c r="B1236" t="s">
        <v>4117</v>
      </c>
      <c r="C1236" s="20">
        <v>50007100</v>
      </c>
      <c r="D1236" t="s">
        <v>4116</v>
      </c>
      <c r="E1236" s="19">
        <v>0</v>
      </c>
      <c r="F1236" s="19">
        <f>VLOOKUP(C1236,'[2]instappers U-OV'!$A$4:$G$1453,7,FALSE)</f>
        <v>11.318181818181818</v>
      </c>
      <c r="G1236" s="19">
        <f t="shared" si="19"/>
        <v>11.318181818181818</v>
      </c>
    </row>
    <row r="1237" spans="1:7" x14ac:dyDescent="0.3">
      <c r="A1237" t="s">
        <v>843</v>
      </c>
      <c r="B1237" t="s">
        <v>1820</v>
      </c>
      <c r="C1237" s="20">
        <v>51400018</v>
      </c>
      <c r="D1237" t="s">
        <v>1821</v>
      </c>
      <c r="E1237" s="19">
        <f>VLOOKUP(C1237,'[2]Instappers Syntus'!$B$2:$F$1794,5,FALSE)</f>
        <v>11.227272727272727</v>
      </c>
      <c r="F1237" s="19">
        <v>0</v>
      </c>
      <c r="G1237" s="19">
        <f t="shared" si="19"/>
        <v>11.227272727272727</v>
      </c>
    </row>
    <row r="1238" spans="1:7" hidden="1" x14ac:dyDescent="0.3">
      <c r="A1238" t="s">
        <v>843</v>
      </c>
      <c r="B1238" t="s">
        <v>2086</v>
      </c>
      <c r="C1238" s="20">
        <v>51531030</v>
      </c>
      <c r="D1238" t="s">
        <v>309</v>
      </c>
      <c r="E1238" s="19">
        <f>VLOOKUP(C1238,'[2]Instappers Syntus'!$B$2:$F$1794,5,FALSE)</f>
        <v>11.227272727272727</v>
      </c>
      <c r="F1238" s="19">
        <v>0</v>
      </c>
      <c r="G1238" s="19">
        <f t="shared" si="19"/>
        <v>11.227272727272727</v>
      </c>
    </row>
    <row r="1239" spans="1:7" hidden="1" x14ac:dyDescent="0.3">
      <c r="A1239" t="s">
        <v>843</v>
      </c>
      <c r="B1239" t="s">
        <v>1245</v>
      </c>
      <c r="C1239" s="20">
        <v>50421270</v>
      </c>
      <c r="D1239" t="s">
        <v>1246</v>
      </c>
      <c r="E1239" s="19">
        <f>VLOOKUP(C1239,'[2]Instappers Syntus'!$B$2:$F$1794,5,FALSE)</f>
        <v>11.181818181818182</v>
      </c>
      <c r="F1239" s="19">
        <v>0</v>
      </c>
      <c r="G1239" s="19">
        <f t="shared" si="19"/>
        <v>11.181818181818182</v>
      </c>
    </row>
    <row r="1240" spans="1:7" hidden="1" x14ac:dyDescent="0.3">
      <c r="A1240" t="s">
        <v>843</v>
      </c>
      <c r="B1240" t="s">
        <v>1857</v>
      </c>
      <c r="C1240" s="20">
        <v>51400410</v>
      </c>
      <c r="D1240" t="s">
        <v>1856</v>
      </c>
      <c r="E1240" s="19">
        <f>VLOOKUP(C1240,'[2]Instappers Syntus'!$B$2:$F$1794,5,FALSE)</f>
        <v>11.181818181818182</v>
      </c>
      <c r="F1240" s="19">
        <v>0</v>
      </c>
      <c r="G1240" s="19">
        <f t="shared" si="19"/>
        <v>11.181818181818182</v>
      </c>
    </row>
    <row r="1241" spans="1:7" hidden="1" x14ac:dyDescent="0.3">
      <c r="A1241" t="s">
        <v>843</v>
      </c>
      <c r="B1241" t="s">
        <v>400</v>
      </c>
      <c r="C1241" s="20">
        <v>58552240</v>
      </c>
      <c r="D1241" t="s">
        <v>401</v>
      </c>
      <c r="E1241" s="19">
        <f>VLOOKUP(C1241,'[2]Instappers Syntus'!$B$2:$F$1794,5,FALSE)</f>
        <v>11.181818181818182</v>
      </c>
      <c r="F1241" s="19">
        <v>0</v>
      </c>
      <c r="G1241" s="19">
        <f t="shared" si="19"/>
        <v>11.181818181818182</v>
      </c>
    </row>
    <row r="1242" spans="1:7" hidden="1" x14ac:dyDescent="0.3">
      <c r="A1242" t="s">
        <v>843</v>
      </c>
      <c r="B1242" t="s">
        <v>356</v>
      </c>
      <c r="C1242" s="20">
        <v>50100050</v>
      </c>
      <c r="D1242" t="s">
        <v>76</v>
      </c>
      <c r="E1242" s="19">
        <f>VLOOKUP(C1242,'[2]Instappers Syntus'!$B$2:$F$1794,5,FALSE)</f>
        <v>4.8181818181818183</v>
      </c>
      <c r="F1242" s="19">
        <f>VLOOKUP(C1242,'[2]instappers U-OV'!$A$4:$G$1453,7,FALSE)</f>
        <v>6.3636363636363633</v>
      </c>
      <c r="G1242" s="19">
        <f t="shared" si="19"/>
        <v>11.181818181818182</v>
      </c>
    </row>
    <row r="1243" spans="1:7" hidden="1" x14ac:dyDescent="0.3">
      <c r="A1243" t="s">
        <v>843</v>
      </c>
      <c r="B1243" t="s">
        <v>4281</v>
      </c>
      <c r="C1243" s="20">
        <v>51320072</v>
      </c>
      <c r="D1243" t="s">
        <v>4282</v>
      </c>
      <c r="E1243" s="19">
        <v>0</v>
      </c>
      <c r="F1243" s="19">
        <f>VLOOKUP(C1243,'[2]instappers U-OV'!$A$4:$G$1453,7,FALSE)</f>
        <v>11.136363636363637</v>
      </c>
      <c r="G1243" s="19">
        <f t="shared" si="19"/>
        <v>11.136363636363637</v>
      </c>
    </row>
    <row r="1244" spans="1:7" hidden="1" x14ac:dyDescent="0.3">
      <c r="A1244" t="s">
        <v>843</v>
      </c>
      <c r="B1244" t="s">
        <v>921</v>
      </c>
      <c r="C1244" s="20">
        <v>40800460</v>
      </c>
      <c r="D1244" t="s">
        <v>872</v>
      </c>
      <c r="E1244" s="19">
        <f>VLOOKUP(C1244,'[2]Instappers Syntus'!$B$2:$F$1794,5,FALSE)</f>
        <v>11.090909090909092</v>
      </c>
      <c r="F1244" s="19">
        <v>0</v>
      </c>
      <c r="G1244" s="19">
        <f t="shared" si="19"/>
        <v>11.090909090909092</v>
      </c>
    </row>
    <row r="1245" spans="1:7" hidden="1" x14ac:dyDescent="0.3">
      <c r="A1245" t="s">
        <v>843</v>
      </c>
      <c r="B1245" t="s">
        <v>1637</v>
      </c>
      <c r="C1245" s="20">
        <v>50529070</v>
      </c>
      <c r="D1245" t="s">
        <v>1636</v>
      </c>
      <c r="E1245" s="19">
        <f>VLOOKUP(C1245,'[2]Instappers Syntus'!$B$2:$F$1794,5,FALSE)</f>
        <v>11.045454545454545</v>
      </c>
      <c r="F1245" s="19">
        <v>0</v>
      </c>
      <c r="G1245" s="19">
        <f t="shared" si="19"/>
        <v>11.045454545454545</v>
      </c>
    </row>
    <row r="1246" spans="1:7" hidden="1" x14ac:dyDescent="0.3">
      <c r="A1246" t="s">
        <v>843</v>
      </c>
      <c r="B1246" t="s">
        <v>1213</v>
      </c>
      <c r="C1246" s="20">
        <v>50420990</v>
      </c>
      <c r="D1246" t="s">
        <v>1212</v>
      </c>
      <c r="E1246" s="19">
        <f>VLOOKUP(C1246,'[2]Instappers Syntus'!$B$2:$F$1794,5,FALSE)</f>
        <v>11</v>
      </c>
      <c r="F1246" s="19">
        <v>0</v>
      </c>
      <c r="G1246" s="19">
        <f t="shared" si="19"/>
        <v>11</v>
      </c>
    </row>
    <row r="1247" spans="1:7" hidden="1" x14ac:dyDescent="0.3">
      <c r="A1247" t="s">
        <v>843</v>
      </c>
      <c r="B1247" t="s">
        <v>3496</v>
      </c>
      <c r="C1247" s="20">
        <v>51280500</v>
      </c>
      <c r="D1247" t="s">
        <v>3497</v>
      </c>
      <c r="E1247" s="19">
        <v>0</v>
      </c>
      <c r="F1247" s="19">
        <f>VLOOKUP(C1247,'[2]instappers U-OV'!$A$4:$G$1453,7,FALSE)</f>
        <v>11</v>
      </c>
      <c r="G1247" s="19">
        <f t="shared" si="19"/>
        <v>11</v>
      </c>
    </row>
    <row r="1248" spans="1:7" x14ac:dyDescent="0.3">
      <c r="A1248" t="s">
        <v>843</v>
      </c>
      <c r="B1248" t="s">
        <v>905</v>
      </c>
      <c r="C1248" s="20">
        <v>40800326</v>
      </c>
      <c r="D1248" t="s">
        <v>904</v>
      </c>
      <c r="E1248" s="19">
        <f>VLOOKUP(C1248,'[2]Instappers Syntus'!$B$2:$F$1794,5,FALSE)</f>
        <v>10.954545454545455</v>
      </c>
      <c r="F1248" s="19">
        <v>0</v>
      </c>
      <c r="G1248" s="19">
        <f t="shared" si="19"/>
        <v>10.954545454545455</v>
      </c>
    </row>
    <row r="1249" spans="1:7" hidden="1" x14ac:dyDescent="0.3">
      <c r="A1249" t="s">
        <v>843</v>
      </c>
      <c r="B1249" t="s">
        <v>375</v>
      </c>
      <c r="C1249" s="20">
        <v>50390190</v>
      </c>
      <c r="D1249" t="s">
        <v>55</v>
      </c>
      <c r="E1249" s="19">
        <v>0</v>
      </c>
      <c r="F1249" s="19">
        <f>VLOOKUP(C1249,'[2]instappers U-OV'!$A$4:$G$1453,7,FALSE)</f>
        <v>10.954545454545455</v>
      </c>
      <c r="G1249" s="19">
        <f t="shared" si="19"/>
        <v>10.954545454545455</v>
      </c>
    </row>
    <row r="1250" spans="1:7" hidden="1" x14ac:dyDescent="0.3">
      <c r="A1250" t="s">
        <v>843</v>
      </c>
      <c r="B1250" t="s">
        <v>844</v>
      </c>
      <c r="C1250" s="20">
        <v>40600020</v>
      </c>
      <c r="D1250" t="s">
        <v>845</v>
      </c>
      <c r="E1250" s="19">
        <f>VLOOKUP(C1250,'[2]Instappers Syntus'!$B$2:$F$1794,5,FALSE)</f>
        <v>10.909090909090908</v>
      </c>
      <c r="F1250" s="19">
        <v>0</v>
      </c>
      <c r="G1250" s="19">
        <f t="shared" si="19"/>
        <v>10.909090909090908</v>
      </c>
    </row>
    <row r="1251" spans="1:7" hidden="1" x14ac:dyDescent="0.3">
      <c r="A1251" t="s">
        <v>843</v>
      </c>
      <c r="B1251" t="s">
        <v>1539</v>
      </c>
      <c r="C1251" s="20">
        <v>50520251</v>
      </c>
      <c r="D1251" t="s">
        <v>1538</v>
      </c>
      <c r="E1251" s="19">
        <f>VLOOKUP(C1251,'[2]Instappers Syntus'!$B$2:$F$1794,5,FALSE)</f>
        <v>10.909090909090908</v>
      </c>
      <c r="F1251" s="19">
        <v>0</v>
      </c>
      <c r="G1251" s="19">
        <f t="shared" si="19"/>
        <v>10.909090909090908</v>
      </c>
    </row>
    <row r="1252" spans="1:7" hidden="1" x14ac:dyDescent="0.3">
      <c r="A1252" t="s">
        <v>843</v>
      </c>
      <c r="B1252" t="s">
        <v>1175</v>
      </c>
      <c r="C1252" s="20">
        <v>50420620</v>
      </c>
      <c r="D1252" t="s">
        <v>1174</v>
      </c>
      <c r="E1252" s="19">
        <v>0</v>
      </c>
      <c r="F1252" s="19">
        <f>VLOOKUP(C1252,'[2]instappers U-OV'!$A$4:$G$1453,7,FALSE)</f>
        <v>10.863636363636363</v>
      </c>
      <c r="G1252" s="19">
        <f t="shared" si="19"/>
        <v>10.863636363636363</v>
      </c>
    </row>
    <row r="1253" spans="1:7" hidden="1" x14ac:dyDescent="0.3">
      <c r="A1253" t="s">
        <v>843</v>
      </c>
      <c r="B1253" t="s">
        <v>1551</v>
      </c>
      <c r="C1253" s="20">
        <v>50520330</v>
      </c>
      <c r="D1253" t="s">
        <v>1523</v>
      </c>
      <c r="E1253" s="19">
        <f>VLOOKUP(C1253,'[2]Instappers Syntus'!$B$2:$F$1794,5,FALSE)</f>
        <v>10.863636363636363</v>
      </c>
      <c r="F1253" s="19">
        <v>0</v>
      </c>
      <c r="G1253" s="19">
        <f t="shared" si="19"/>
        <v>10.863636363636363</v>
      </c>
    </row>
    <row r="1254" spans="1:7" hidden="1" x14ac:dyDescent="0.3">
      <c r="A1254" t="s">
        <v>843</v>
      </c>
      <c r="B1254" t="s">
        <v>3352</v>
      </c>
      <c r="C1254" s="20">
        <v>51340010</v>
      </c>
      <c r="D1254" t="s">
        <v>3353</v>
      </c>
      <c r="E1254" s="19">
        <v>0</v>
      </c>
      <c r="F1254" s="19">
        <f>VLOOKUP(C1254,'[2]instappers U-OV'!$A$4:$G$1453,7,FALSE)</f>
        <v>10.863636363636363</v>
      </c>
      <c r="G1254" s="19">
        <f t="shared" si="19"/>
        <v>10.863636363636363</v>
      </c>
    </row>
    <row r="1255" spans="1:7" hidden="1" x14ac:dyDescent="0.3">
      <c r="A1255" t="s">
        <v>843</v>
      </c>
      <c r="B1255" t="s">
        <v>1685</v>
      </c>
      <c r="C1255" s="20">
        <v>50602020</v>
      </c>
      <c r="D1255" t="s">
        <v>1684</v>
      </c>
      <c r="E1255" s="19">
        <f>VLOOKUP(C1255,'[2]Instappers Syntus'!$B$2:$F$1794,5,FALSE)</f>
        <v>10.818181818181818</v>
      </c>
      <c r="F1255" s="19">
        <v>0</v>
      </c>
      <c r="G1255" s="19">
        <f t="shared" si="19"/>
        <v>10.818181818181818</v>
      </c>
    </row>
    <row r="1256" spans="1:7" hidden="1" x14ac:dyDescent="0.3">
      <c r="A1256" t="s">
        <v>843</v>
      </c>
      <c r="B1256" t="s">
        <v>3073</v>
      </c>
      <c r="C1256" s="20">
        <v>59330110</v>
      </c>
      <c r="D1256" t="s">
        <v>3072</v>
      </c>
      <c r="E1256" s="19">
        <f>VLOOKUP(C1256,'[2]Instappers Syntus'!$B$2:$F$1794,5,FALSE)</f>
        <v>10.772727272727273</v>
      </c>
      <c r="F1256" s="19">
        <f>VLOOKUP(C1256,'[2]instappers U-OV'!$A$4:$G$1453,7,FALSE)</f>
        <v>4.5454545454545456E-2</v>
      </c>
      <c r="G1256" s="19">
        <f t="shared" si="19"/>
        <v>10.818181818181818</v>
      </c>
    </row>
    <row r="1257" spans="1:7" hidden="1" x14ac:dyDescent="0.3">
      <c r="A1257" t="s">
        <v>843</v>
      </c>
      <c r="B1257" t="s">
        <v>1159</v>
      </c>
      <c r="C1257" s="20">
        <v>50420370</v>
      </c>
      <c r="D1257" t="s">
        <v>1160</v>
      </c>
      <c r="E1257" s="19">
        <f>VLOOKUP(C1257,'[2]Instappers Syntus'!$B$2:$F$1794,5,FALSE)</f>
        <v>10.727272727272727</v>
      </c>
      <c r="F1257" s="19">
        <v>0</v>
      </c>
      <c r="G1257" s="19">
        <f t="shared" si="19"/>
        <v>10.727272727272727</v>
      </c>
    </row>
    <row r="1258" spans="1:7" hidden="1" x14ac:dyDescent="0.3">
      <c r="A1258" t="s">
        <v>843</v>
      </c>
      <c r="B1258" t="s">
        <v>2422</v>
      </c>
      <c r="C1258" s="20">
        <v>59520210</v>
      </c>
      <c r="D1258" t="s">
        <v>2423</v>
      </c>
      <c r="E1258" s="19">
        <f>VLOOKUP(C1258,'[2]Instappers Syntus'!$B$2:$F$1794,5,FALSE)</f>
        <v>10.727272727272727</v>
      </c>
      <c r="F1258" s="19">
        <v>0</v>
      </c>
      <c r="G1258" s="19">
        <f t="shared" si="19"/>
        <v>10.727272727272727</v>
      </c>
    </row>
    <row r="1259" spans="1:7" hidden="1" x14ac:dyDescent="0.3">
      <c r="A1259" t="s">
        <v>843</v>
      </c>
      <c r="B1259" t="s">
        <v>3404</v>
      </c>
      <c r="C1259" s="20">
        <v>51115111</v>
      </c>
      <c r="D1259" t="s">
        <v>3405</v>
      </c>
      <c r="E1259" s="19">
        <v>0</v>
      </c>
      <c r="F1259" s="19">
        <f>VLOOKUP(C1259,'[2]instappers U-OV'!$A$4:$G$1453,7,FALSE)</f>
        <v>10.727272727272727</v>
      </c>
      <c r="G1259" s="19">
        <f t="shared" si="19"/>
        <v>10.727272727272727</v>
      </c>
    </row>
    <row r="1260" spans="1:7" hidden="1" x14ac:dyDescent="0.3">
      <c r="A1260" t="s">
        <v>843</v>
      </c>
      <c r="B1260" t="s">
        <v>4057</v>
      </c>
      <c r="C1260" s="20">
        <v>51112550</v>
      </c>
      <c r="D1260" t="s">
        <v>4058</v>
      </c>
      <c r="E1260" s="19">
        <v>0</v>
      </c>
      <c r="F1260" s="19">
        <f>VLOOKUP(C1260,'[2]instappers U-OV'!$A$4:$G$1453,7,FALSE)</f>
        <v>10.727272727272727</v>
      </c>
      <c r="G1260" s="19">
        <f t="shared" si="19"/>
        <v>10.727272727272727</v>
      </c>
    </row>
    <row r="1261" spans="1:7" hidden="1" x14ac:dyDescent="0.3">
      <c r="A1261" t="s">
        <v>843</v>
      </c>
      <c r="B1261" t="s">
        <v>2623</v>
      </c>
      <c r="C1261" s="20">
        <v>50006930</v>
      </c>
      <c r="D1261" t="s">
        <v>2624</v>
      </c>
      <c r="E1261" s="19">
        <v>0</v>
      </c>
      <c r="F1261" s="19">
        <f>VLOOKUP(C1261,'[2]instappers U-OV'!$A$4:$G$1453,7,FALSE)</f>
        <v>10.681818181818182</v>
      </c>
      <c r="G1261" s="19">
        <f t="shared" si="19"/>
        <v>10.681818181818182</v>
      </c>
    </row>
    <row r="1262" spans="1:7" hidden="1" x14ac:dyDescent="0.3">
      <c r="A1262" t="s">
        <v>843</v>
      </c>
      <c r="B1262" t="s">
        <v>1258</v>
      </c>
      <c r="C1262" s="20">
        <v>50421390</v>
      </c>
      <c r="D1262" t="s">
        <v>1259</v>
      </c>
      <c r="E1262" s="19">
        <f>VLOOKUP(C1262,'[2]Instappers Syntus'!$B$2:$F$1794,5,FALSE)</f>
        <v>10.636363636363637</v>
      </c>
      <c r="F1262" s="19">
        <v>0</v>
      </c>
      <c r="G1262" s="19">
        <f t="shared" si="19"/>
        <v>10.636363636363637</v>
      </c>
    </row>
    <row r="1263" spans="1:7" hidden="1" x14ac:dyDescent="0.3">
      <c r="A1263" t="s">
        <v>843</v>
      </c>
      <c r="B1263" t="s">
        <v>2183</v>
      </c>
      <c r="C1263" s="20">
        <v>57352060</v>
      </c>
      <c r="D1263" t="s">
        <v>2182</v>
      </c>
      <c r="E1263" s="19">
        <f>VLOOKUP(C1263,'[2]Instappers Syntus'!$B$2:$F$1794,5,FALSE)</f>
        <v>10.636363636363637</v>
      </c>
      <c r="F1263" s="19">
        <v>0</v>
      </c>
      <c r="G1263" s="19">
        <f t="shared" si="19"/>
        <v>10.636363636363637</v>
      </c>
    </row>
    <row r="1264" spans="1:7" hidden="1" x14ac:dyDescent="0.3">
      <c r="A1264" t="s">
        <v>843</v>
      </c>
      <c r="B1264" t="s">
        <v>2818</v>
      </c>
      <c r="C1264" s="20">
        <v>51111110</v>
      </c>
      <c r="D1264" t="s">
        <v>2819</v>
      </c>
      <c r="E1264" s="19">
        <v>0</v>
      </c>
      <c r="F1264" s="19">
        <f>VLOOKUP(C1264,'[2]instappers U-OV'!$A$4:$G$1453,7,FALSE)</f>
        <v>10.590909090909092</v>
      </c>
      <c r="G1264" s="19">
        <f t="shared" si="19"/>
        <v>10.590909090909092</v>
      </c>
    </row>
    <row r="1265" spans="1:7" hidden="1" x14ac:dyDescent="0.3">
      <c r="A1265" t="s">
        <v>843</v>
      </c>
      <c r="B1265" t="s">
        <v>3909</v>
      </c>
      <c r="C1265" s="20">
        <v>51114701</v>
      </c>
      <c r="D1265" t="s">
        <v>3908</v>
      </c>
      <c r="E1265" s="19">
        <v>0</v>
      </c>
      <c r="F1265" s="19">
        <f>VLOOKUP(C1265,'[2]instappers U-OV'!$A$4:$G$1453,7,FALSE)</f>
        <v>10.590909090909092</v>
      </c>
      <c r="G1265" s="19">
        <f t="shared" si="19"/>
        <v>10.590909090909092</v>
      </c>
    </row>
    <row r="1266" spans="1:7" hidden="1" x14ac:dyDescent="0.3">
      <c r="A1266" t="s">
        <v>843</v>
      </c>
      <c r="B1266" t="s">
        <v>3913</v>
      </c>
      <c r="C1266" s="20">
        <v>59252003</v>
      </c>
      <c r="D1266" t="s">
        <v>3914</v>
      </c>
      <c r="E1266" s="19">
        <v>0</v>
      </c>
      <c r="F1266" s="19">
        <f>VLOOKUP(C1266,'[2]instappers U-OV'!$A$4:$G$1453,7,FALSE)</f>
        <v>10.590909090909092</v>
      </c>
      <c r="G1266" s="19">
        <f t="shared" si="19"/>
        <v>10.590909090909092</v>
      </c>
    </row>
    <row r="1267" spans="1:7" hidden="1" x14ac:dyDescent="0.3">
      <c r="A1267" t="s">
        <v>843</v>
      </c>
      <c r="B1267" t="s">
        <v>1113</v>
      </c>
      <c r="C1267" s="20">
        <v>50400290</v>
      </c>
      <c r="D1267" t="s">
        <v>1112</v>
      </c>
      <c r="E1267" s="19">
        <f>VLOOKUP(C1267,'[2]Instappers Syntus'!$B$2:$F$1794,5,FALSE)</f>
        <v>10.545454545454545</v>
      </c>
      <c r="F1267" s="19">
        <v>0</v>
      </c>
      <c r="G1267" s="19">
        <f t="shared" si="19"/>
        <v>10.545454545454545</v>
      </c>
    </row>
    <row r="1268" spans="1:7" hidden="1" x14ac:dyDescent="0.3">
      <c r="A1268" t="s">
        <v>843</v>
      </c>
      <c r="B1268" t="s">
        <v>3417</v>
      </c>
      <c r="C1268" s="20">
        <v>50200270</v>
      </c>
      <c r="D1268" t="s">
        <v>3416</v>
      </c>
      <c r="E1268" s="19">
        <v>0</v>
      </c>
      <c r="F1268" s="19">
        <f>VLOOKUP(C1268,'[2]instappers U-OV'!$A$4:$G$1453,7,FALSE)</f>
        <v>10.545454545454545</v>
      </c>
      <c r="G1268" s="19">
        <f t="shared" si="19"/>
        <v>10.545454545454545</v>
      </c>
    </row>
    <row r="1269" spans="1:7" hidden="1" x14ac:dyDescent="0.3">
      <c r="A1269" t="s">
        <v>843</v>
      </c>
      <c r="B1269" t="s">
        <v>3856</v>
      </c>
      <c r="C1269" s="20">
        <v>51280680</v>
      </c>
      <c r="D1269" t="s">
        <v>3857</v>
      </c>
      <c r="E1269" s="19">
        <f>VLOOKUP(C1269,'[2]Instappers Syntus'!$B$2:$F$1794,5,FALSE)</f>
        <v>0.13636363636363635</v>
      </c>
      <c r="F1269" s="19">
        <f>VLOOKUP(C1269,'[2]instappers U-OV'!$A$4:$G$1453,7,FALSE)</f>
        <v>10.363636363636363</v>
      </c>
      <c r="G1269" s="19">
        <f t="shared" si="19"/>
        <v>10.5</v>
      </c>
    </row>
    <row r="1270" spans="1:7" hidden="1" x14ac:dyDescent="0.3">
      <c r="A1270" t="s">
        <v>843</v>
      </c>
      <c r="B1270" t="s">
        <v>4124</v>
      </c>
      <c r="C1270" s="20">
        <v>50003110</v>
      </c>
      <c r="D1270" t="s">
        <v>4125</v>
      </c>
      <c r="E1270" s="19">
        <v>0</v>
      </c>
      <c r="F1270" s="19">
        <f>VLOOKUP(C1270,'[2]instappers U-OV'!$A$4:$G$1453,7,FALSE)</f>
        <v>10.5</v>
      </c>
      <c r="G1270" s="19">
        <f t="shared" si="19"/>
        <v>10.5</v>
      </c>
    </row>
    <row r="1271" spans="1:7" hidden="1" x14ac:dyDescent="0.3">
      <c r="A1271" t="s">
        <v>843</v>
      </c>
      <c r="B1271" t="s">
        <v>1838</v>
      </c>
      <c r="C1271" s="20">
        <v>51400200</v>
      </c>
      <c r="D1271" t="s">
        <v>1837</v>
      </c>
      <c r="E1271" s="19">
        <f>VLOOKUP(C1271,'[2]Instappers Syntus'!$B$2:$F$1794,5,FALSE)</f>
        <v>10.454545454545455</v>
      </c>
      <c r="F1271" s="19">
        <v>0</v>
      </c>
      <c r="G1271" s="19">
        <f t="shared" si="19"/>
        <v>10.454545454545455</v>
      </c>
    </row>
    <row r="1272" spans="1:7" hidden="1" x14ac:dyDescent="0.3">
      <c r="A1272" t="s">
        <v>843</v>
      </c>
      <c r="B1272" t="s">
        <v>1050</v>
      </c>
      <c r="C1272" s="20">
        <v>50300300</v>
      </c>
      <c r="D1272" t="s">
        <v>1051</v>
      </c>
      <c r="E1272" s="19">
        <f>VLOOKUP(C1272,'[2]Instappers Syntus'!$B$2:$F$1794,5,FALSE)</f>
        <v>10.409090909090908</v>
      </c>
      <c r="F1272" s="19">
        <v>0</v>
      </c>
      <c r="G1272" s="19">
        <f t="shared" si="19"/>
        <v>10.409090909090908</v>
      </c>
    </row>
    <row r="1273" spans="1:7" hidden="1" x14ac:dyDescent="0.3">
      <c r="A1273" t="s">
        <v>843</v>
      </c>
      <c r="B1273" t="s">
        <v>3571</v>
      </c>
      <c r="C1273" s="20">
        <v>51320422</v>
      </c>
      <c r="D1273" t="s">
        <v>3570</v>
      </c>
      <c r="E1273" s="19">
        <v>0</v>
      </c>
      <c r="F1273" s="19">
        <f>VLOOKUP(C1273,'[2]instappers U-OV'!$A$4:$G$1453,7,FALSE)</f>
        <v>10.409090909090908</v>
      </c>
      <c r="G1273" s="19">
        <f t="shared" si="19"/>
        <v>10.409090909090908</v>
      </c>
    </row>
    <row r="1274" spans="1:7" hidden="1" x14ac:dyDescent="0.3">
      <c r="A1274" t="s">
        <v>843</v>
      </c>
      <c r="B1274" t="s">
        <v>352</v>
      </c>
      <c r="C1274" s="20">
        <v>59200100</v>
      </c>
      <c r="D1274" t="s">
        <v>353</v>
      </c>
      <c r="E1274" s="19">
        <v>0</v>
      </c>
      <c r="F1274" s="19">
        <f>VLOOKUP(C1274,'[2]instappers U-OV'!$A$4:$G$1453,7,FALSE)</f>
        <v>10.409090909090908</v>
      </c>
      <c r="G1274" s="19">
        <f t="shared" si="19"/>
        <v>10.409090909090908</v>
      </c>
    </row>
    <row r="1275" spans="1:7" hidden="1" x14ac:dyDescent="0.3">
      <c r="A1275" t="s">
        <v>843</v>
      </c>
      <c r="B1275" t="s">
        <v>1604</v>
      </c>
      <c r="C1275" s="20">
        <v>50521080</v>
      </c>
      <c r="D1275" t="s">
        <v>1605</v>
      </c>
      <c r="E1275" s="19">
        <f>VLOOKUP(C1275,'[2]Instappers Syntus'!$B$2:$F$1794,5,FALSE)</f>
        <v>10.363636363636363</v>
      </c>
      <c r="F1275" s="19">
        <v>0</v>
      </c>
      <c r="G1275" s="19">
        <f t="shared" si="19"/>
        <v>10.363636363636363</v>
      </c>
    </row>
    <row r="1276" spans="1:7" hidden="1" x14ac:dyDescent="0.3">
      <c r="A1276" t="s">
        <v>843</v>
      </c>
      <c r="B1276" t="s">
        <v>1873</v>
      </c>
      <c r="C1276" s="20">
        <v>51400570</v>
      </c>
      <c r="D1276" t="s">
        <v>1874</v>
      </c>
      <c r="E1276" s="19">
        <f>VLOOKUP(C1276,'[2]Instappers Syntus'!$B$2:$F$1794,5,FALSE)</f>
        <v>10.363636363636363</v>
      </c>
      <c r="F1276" s="19">
        <v>0</v>
      </c>
      <c r="G1276" s="19">
        <f t="shared" si="19"/>
        <v>10.363636363636363</v>
      </c>
    </row>
    <row r="1277" spans="1:7" hidden="1" x14ac:dyDescent="0.3">
      <c r="A1277" t="s">
        <v>843</v>
      </c>
      <c r="B1277" t="s">
        <v>1198</v>
      </c>
      <c r="C1277" s="20">
        <v>50420850</v>
      </c>
      <c r="D1277" t="s">
        <v>1199</v>
      </c>
      <c r="E1277" s="19">
        <f>VLOOKUP(C1277,'[2]Instappers Syntus'!$B$2:$F$1794,5,FALSE)</f>
        <v>10.318181818181818</v>
      </c>
      <c r="F1277" s="19">
        <v>0</v>
      </c>
      <c r="G1277" s="19">
        <f t="shared" si="19"/>
        <v>10.318181818181818</v>
      </c>
    </row>
    <row r="1278" spans="1:7" hidden="1" x14ac:dyDescent="0.3">
      <c r="A1278" t="s">
        <v>843</v>
      </c>
      <c r="B1278" t="s">
        <v>2467</v>
      </c>
      <c r="C1278" s="20">
        <v>59520630</v>
      </c>
      <c r="D1278" t="s">
        <v>2468</v>
      </c>
      <c r="E1278" s="19">
        <f>VLOOKUP(C1278,'[2]Instappers Syntus'!$B$2:$F$1794,5,FALSE)</f>
        <v>10.318181818181818</v>
      </c>
      <c r="F1278" s="19">
        <v>0</v>
      </c>
      <c r="G1278" s="19">
        <f t="shared" si="19"/>
        <v>10.318181818181818</v>
      </c>
    </row>
    <row r="1279" spans="1:7" hidden="1" x14ac:dyDescent="0.3">
      <c r="A1279" t="s">
        <v>843</v>
      </c>
      <c r="B1279" t="s">
        <v>4062</v>
      </c>
      <c r="C1279" s="20">
        <v>51200190</v>
      </c>
      <c r="D1279" t="s">
        <v>4063</v>
      </c>
      <c r="E1279" s="19">
        <v>0</v>
      </c>
      <c r="F1279" s="19">
        <f>VLOOKUP(C1279,'[2]instappers U-OV'!$A$4:$G$1453,7,FALSE)</f>
        <v>10.318181818181818</v>
      </c>
      <c r="G1279" s="19">
        <f t="shared" si="19"/>
        <v>10.318181818181818</v>
      </c>
    </row>
    <row r="1280" spans="1:7" hidden="1" x14ac:dyDescent="0.3">
      <c r="A1280" t="s">
        <v>843</v>
      </c>
      <c r="B1280" t="s">
        <v>3396</v>
      </c>
      <c r="C1280" s="20">
        <v>59150590</v>
      </c>
      <c r="D1280" t="s">
        <v>3395</v>
      </c>
      <c r="E1280" s="19">
        <v>0</v>
      </c>
      <c r="F1280" s="19">
        <f>VLOOKUP(C1280,'[2]instappers U-OV'!$A$4:$G$1453,7,FALSE)</f>
        <v>10.272727272727273</v>
      </c>
      <c r="G1280" s="19">
        <f t="shared" si="19"/>
        <v>10.272727272727273</v>
      </c>
    </row>
    <row r="1281" spans="1:7" hidden="1" x14ac:dyDescent="0.3">
      <c r="A1281" t="s">
        <v>843</v>
      </c>
      <c r="B1281" t="s">
        <v>1230</v>
      </c>
      <c r="C1281" s="20">
        <v>50421160</v>
      </c>
      <c r="D1281" t="s">
        <v>1229</v>
      </c>
      <c r="E1281" s="19">
        <f>VLOOKUP(C1281,'[2]Instappers Syntus'!$B$2:$F$1794,5,FALSE)</f>
        <v>10.227272727272727</v>
      </c>
      <c r="F1281" s="19">
        <v>0</v>
      </c>
      <c r="G1281" s="19">
        <f t="shared" si="19"/>
        <v>10.227272727272727</v>
      </c>
    </row>
    <row r="1282" spans="1:7" hidden="1" x14ac:dyDescent="0.3">
      <c r="A1282" t="s">
        <v>843</v>
      </c>
      <c r="B1282" t="s">
        <v>2607</v>
      </c>
      <c r="C1282" s="20">
        <v>50002310</v>
      </c>
      <c r="D1282" t="s">
        <v>2605</v>
      </c>
      <c r="E1282" s="19">
        <v>0</v>
      </c>
      <c r="F1282" s="19">
        <f>VLOOKUP(C1282,'[2]instappers U-OV'!$A$4:$G$1453,7,FALSE)</f>
        <v>10.227272727272727</v>
      </c>
      <c r="G1282" s="19">
        <f t="shared" ref="G1282:G1345" si="20">E1282+F1282</f>
        <v>10.227272727272727</v>
      </c>
    </row>
    <row r="1283" spans="1:7" hidden="1" x14ac:dyDescent="0.3">
      <c r="A1283" t="s">
        <v>843</v>
      </c>
      <c r="B1283" t="s">
        <v>4035</v>
      </c>
      <c r="C1283" s="20">
        <v>51111060</v>
      </c>
      <c r="D1283" t="s">
        <v>4034</v>
      </c>
      <c r="E1283" s="19">
        <v>0</v>
      </c>
      <c r="F1283" s="19">
        <f>VLOOKUP(C1283,'[2]instappers U-OV'!$A$4:$G$1453,7,FALSE)</f>
        <v>10.227272727272727</v>
      </c>
      <c r="G1283" s="19">
        <f t="shared" si="20"/>
        <v>10.227272727272727</v>
      </c>
    </row>
    <row r="1284" spans="1:7" hidden="1" x14ac:dyDescent="0.3">
      <c r="A1284" t="s">
        <v>843</v>
      </c>
      <c r="B1284" t="s">
        <v>4714</v>
      </c>
      <c r="C1284" s="20">
        <v>51110020</v>
      </c>
      <c r="D1284" t="s">
        <v>4715</v>
      </c>
      <c r="E1284" s="19">
        <f>VLOOKUP(C1284,'[2]Instappers Syntus'!$B$2:$F$1794,5,FALSE)</f>
        <v>5.0454545454545459</v>
      </c>
      <c r="F1284" s="19">
        <f>VLOOKUP(C1284,'[2]instappers U-OV'!$A$4:$G$1453,7,FALSE)</f>
        <v>5.1818181818181817</v>
      </c>
      <c r="G1284" s="19">
        <f t="shared" si="20"/>
        <v>10.227272727272727</v>
      </c>
    </row>
    <row r="1285" spans="1:7" hidden="1" x14ac:dyDescent="0.3">
      <c r="A1285" t="s">
        <v>843</v>
      </c>
      <c r="B1285" t="s">
        <v>1292</v>
      </c>
      <c r="C1285" s="20">
        <v>50421730</v>
      </c>
      <c r="D1285" t="s">
        <v>1293</v>
      </c>
      <c r="E1285" s="19">
        <f>VLOOKUP(C1285,'[2]Instappers Syntus'!$B$2:$F$1794,5,FALSE)</f>
        <v>10.181818181818182</v>
      </c>
      <c r="F1285" s="19">
        <v>0</v>
      </c>
      <c r="G1285" s="19">
        <f t="shared" si="20"/>
        <v>10.181818181818182</v>
      </c>
    </row>
    <row r="1286" spans="1:7" hidden="1" x14ac:dyDescent="0.3">
      <c r="A1286" t="s">
        <v>843</v>
      </c>
      <c r="B1286" t="s">
        <v>390</v>
      </c>
      <c r="C1286" s="20">
        <v>51531040</v>
      </c>
      <c r="D1286" t="s">
        <v>391</v>
      </c>
      <c r="E1286" s="19">
        <f>VLOOKUP(C1286,'[2]Instappers Syntus'!$B$2:$F$1794,5,FALSE)</f>
        <v>10.181818181818182</v>
      </c>
      <c r="F1286" s="19">
        <v>0</v>
      </c>
      <c r="G1286" s="19">
        <f t="shared" si="20"/>
        <v>10.181818181818182</v>
      </c>
    </row>
    <row r="1287" spans="1:7" hidden="1" x14ac:dyDescent="0.3">
      <c r="A1287" t="s">
        <v>843</v>
      </c>
      <c r="B1287" t="s">
        <v>2486</v>
      </c>
      <c r="C1287" s="20">
        <v>59520830</v>
      </c>
      <c r="D1287" t="s">
        <v>2485</v>
      </c>
      <c r="E1287" s="19">
        <f>VLOOKUP(C1287,'[2]Instappers Syntus'!$B$2:$F$1794,5,FALSE)</f>
        <v>10.181818181818182</v>
      </c>
      <c r="F1287" s="19">
        <v>0</v>
      </c>
      <c r="G1287" s="19">
        <f t="shared" si="20"/>
        <v>10.181818181818182</v>
      </c>
    </row>
    <row r="1288" spans="1:7" hidden="1" x14ac:dyDescent="0.3">
      <c r="A1288" t="s">
        <v>843</v>
      </c>
      <c r="B1288" t="s">
        <v>2649</v>
      </c>
      <c r="C1288" s="20">
        <v>50200310</v>
      </c>
      <c r="D1288" t="s">
        <v>2648</v>
      </c>
      <c r="E1288" s="19">
        <f>VLOOKUP(C1288,'[2]Instappers Syntus'!$B$2:$F$1794,5,FALSE)</f>
        <v>5.1818181818181817</v>
      </c>
      <c r="F1288" s="19">
        <f>VLOOKUP(C1288,'[2]instappers U-OV'!$A$4:$G$1453,7,FALSE)</f>
        <v>5</v>
      </c>
      <c r="G1288" s="19">
        <f t="shared" si="20"/>
        <v>10.181818181818182</v>
      </c>
    </row>
    <row r="1289" spans="1:7" hidden="1" x14ac:dyDescent="0.3">
      <c r="A1289" t="s">
        <v>843</v>
      </c>
      <c r="B1289" t="s">
        <v>4300</v>
      </c>
      <c r="C1289" s="20">
        <v>59250190</v>
      </c>
      <c r="D1289" t="s">
        <v>4299</v>
      </c>
      <c r="E1289" s="19">
        <v>0</v>
      </c>
      <c r="F1289" s="19">
        <f>VLOOKUP(C1289,'[2]instappers U-OV'!$A$4:$G$1453,7,FALSE)</f>
        <v>10.181818181818182</v>
      </c>
      <c r="G1289" s="19">
        <f t="shared" si="20"/>
        <v>10.181818181818182</v>
      </c>
    </row>
    <row r="1290" spans="1:7" hidden="1" x14ac:dyDescent="0.3">
      <c r="A1290" t="s">
        <v>843</v>
      </c>
      <c r="B1290" t="s">
        <v>4328</v>
      </c>
      <c r="C1290" s="20">
        <v>59140071</v>
      </c>
      <c r="D1290" t="s">
        <v>4329</v>
      </c>
      <c r="E1290" s="19">
        <v>0</v>
      </c>
      <c r="F1290" s="19">
        <f>VLOOKUP(C1290,'[2]instappers U-OV'!$A$4:$G$1453,7,FALSE)</f>
        <v>10.181818181818182</v>
      </c>
      <c r="G1290" s="19">
        <f t="shared" si="20"/>
        <v>10.181818181818182</v>
      </c>
    </row>
    <row r="1291" spans="1:7" hidden="1" x14ac:dyDescent="0.3">
      <c r="A1291" t="s">
        <v>843</v>
      </c>
      <c r="B1291" t="s">
        <v>4879</v>
      </c>
      <c r="C1291" s="20">
        <v>50390310</v>
      </c>
      <c r="D1291" t="s">
        <v>935</v>
      </c>
      <c r="E1291" s="19">
        <v>0</v>
      </c>
      <c r="F1291" s="19">
        <f>VLOOKUP(C1291,'[2]instappers U-OV'!$A$4:$G$1453,7,FALSE)</f>
        <v>10.181818181818182</v>
      </c>
      <c r="G1291" s="19">
        <f t="shared" si="20"/>
        <v>10.181818181818182</v>
      </c>
    </row>
    <row r="1292" spans="1:7" hidden="1" x14ac:dyDescent="0.3">
      <c r="A1292" t="s">
        <v>843</v>
      </c>
      <c r="B1292" t="s">
        <v>3078</v>
      </c>
      <c r="C1292" s="20">
        <v>59250290</v>
      </c>
      <c r="D1292" t="s">
        <v>981</v>
      </c>
      <c r="E1292" s="19">
        <f>VLOOKUP(C1292,'[2]Instappers Syntus'!$B$2:$F$1794,5,FALSE)</f>
        <v>10.136363636363637</v>
      </c>
      <c r="F1292" s="19">
        <v>0</v>
      </c>
      <c r="G1292" s="19">
        <f t="shared" si="20"/>
        <v>10.136363636363637</v>
      </c>
    </row>
    <row r="1293" spans="1:7" hidden="1" x14ac:dyDescent="0.3">
      <c r="A1293" t="s">
        <v>843</v>
      </c>
      <c r="B1293" t="s">
        <v>3599</v>
      </c>
      <c r="C1293" s="20">
        <v>50201490</v>
      </c>
      <c r="D1293" t="s">
        <v>1877</v>
      </c>
      <c r="E1293" s="19">
        <f>VLOOKUP(C1293,'[2]Instappers Syntus'!$B$2:$F$1794,5,FALSE)</f>
        <v>5.1363636363636367</v>
      </c>
      <c r="F1293" s="19">
        <f>VLOOKUP(C1293,'[2]instappers U-OV'!$A$4:$G$1453,7,FALSE)</f>
        <v>5</v>
      </c>
      <c r="G1293" s="19">
        <f t="shared" si="20"/>
        <v>10.136363636363637</v>
      </c>
    </row>
    <row r="1294" spans="1:7" hidden="1" x14ac:dyDescent="0.3">
      <c r="A1294" t="s">
        <v>843</v>
      </c>
      <c r="B1294" t="s">
        <v>4583</v>
      </c>
      <c r="C1294" s="20">
        <v>50200720</v>
      </c>
      <c r="D1294" t="s">
        <v>4584</v>
      </c>
      <c r="E1294" s="19">
        <f>VLOOKUP(C1294,'[2]Instappers Syntus'!$B$2:$F$1794,5,FALSE)</f>
        <v>2.8181818181818183</v>
      </c>
      <c r="F1294" s="19">
        <f>VLOOKUP(C1294,'[2]instappers U-OV'!$A$4:$G$1453,7,FALSE)</f>
        <v>7.3181818181818183</v>
      </c>
      <c r="G1294" s="19">
        <f t="shared" si="20"/>
        <v>10.136363636363637</v>
      </c>
    </row>
    <row r="1295" spans="1:7" hidden="1" x14ac:dyDescent="0.3">
      <c r="A1295" t="s">
        <v>843</v>
      </c>
      <c r="B1295" t="s">
        <v>4766</v>
      </c>
      <c r="C1295" s="20">
        <v>59610211</v>
      </c>
      <c r="D1295" t="s">
        <v>4767</v>
      </c>
      <c r="E1295" s="19">
        <f>VLOOKUP(C1295,'[2]Instappers Syntus'!$B$2:$F$1794,5,FALSE)</f>
        <v>10.136363636363637</v>
      </c>
      <c r="F1295" s="19">
        <v>0</v>
      </c>
      <c r="G1295" s="19">
        <f t="shared" si="20"/>
        <v>10.136363636363637</v>
      </c>
    </row>
    <row r="1296" spans="1:7" hidden="1" x14ac:dyDescent="0.3">
      <c r="A1296" t="s">
        <v>843</v>
      </c>
      <c r="B1296" t="s">
        <v>1671</v>
      </c>
      <c r="C1296" s="20">
        <v>50590110</v>
      </c>
      <c r="D1296" t="s">
        <v>241</v>
      </c>
      <c r="E1296" s="19">
        <f>VLOOKUP(C1296,'[2]Instappers Syntus'!$B$2:$F$1794,5,FALSE)</f>
        <v>10.090909090909092</v>
      </c>
      <c r="F1296" s="19">
        <v>0</v>
      </c>
      <c r="G1296" s="19">
        <f t="shared" si="20"/>
        <v>10.090909090909092</v>
      </c>
    </row>
    <row r="1297" spans="1:7" hidden="1" x14ac:dyDescent="0.3">
      <c r="A1297" t="s">
        <v>843</v>
      </c>
      <c r="B1297" t="s">
        <v>366</v>
      </c>
      <c r="C1297" s="20">
        <v>50800070</v>
      </c>
      <c r="D1297" t="s">
        <v>367</v>
      </c>
      <c r="E1297" s="19">
        <f>VLOOKUP(C1297,'[2]Instappers Syntus'!$B$2:$F$1794,5,FALSE)</f>
        <v>10.090909090909092</v>
      </c>
      <c r="F1297" s="19">
        <v>0</v>
      </c>
      <c r="G1297" s="19">
        <f t="shared" si="20"/>
        <v>10.090909090909092</v>
      </c>
    </row>
    <row r="1298" spans="1:7" hidden="1" x14ac:dyDescent="0.3">
      <c r="A1298" t="s">
        <v>843</v>
      </c>
      <c r="B1298" t="s">
        <v>338</v>
      </c>
      <c r="C1298" s="20">
        <v>50520084</v>
      </c>
      <c r="D1298" t="s">
        <v>339</v>
      </c>
      <c r="E1298" s="19">
        <f>VLOOKUP(C1298,'[2]Instappers Syntus'!$B$2:$F$1794,5,FALSE)</f>
        <v>10.045454545454545</v>
      </c>
      <c r="F1298" s="19">
        <v>0</v>
      </c>
      <c r="G1298" s="19">
        <f t="shared" si="20"/>
        <v>10.045454545454545</v>
      </c>
    </row>
    <row r="1299" spans="1:7" hidden="1" x14ac:dyDescent="0.3">
      <c r="A1299" t="s">
        <v>843</v>
      </c>
      <c r="B1299" t="s">
        <v>2672</v>
      </c>
      <c r="C1299" s="20">
        <v>51220190</v>
      </c>
      <c r="D1299" t="s">
        <v>2671</v>
      </c>
      <c r="E1299" s="19">
        <v>0</v>
      </c>
      <c r="F1299" s="19">
        <f>VLOOKUP(C1299,'[2]instappers U-OV'!$A$4:$G$1453,7,FALSE)</f>
        <v>10.045454545454545</v>
      </c>
      <c r="G1299" s="19">
        <f t="shared" si="20"/>
        <v>10.045454545454545</v>
      </c>
    </row>
    <row r="1300" spans="1:7" hidden="1" x14ac:dyDescent="0.3">
      <c r="A1300" t="s">
        <v>843</v>
      </c>
      <c r="B1300" t="s">
        <v>2722</v>
      </c>
      <c r="C1300" s="20">
        <v>59151370</v>
      </c>
      <c r="D1300" t="s">
        <v>2723</v>
      </c>
      <c r="E1300" s="19">
        <v>0</v>
      </c>
      <c r="F1300" s="19">
        <f>VLOOKUP(C1300,'[2]instappers U-OV'!$A$4:$G$1453,7,FALSE)</f>
        <v>10.045454545454545</v>
      </c>
      <c r="G1300" s="19">
        <f t="shared" si="20"/>
        <v>10.045454545454545</v>
      </c>
    </row>
    <row r="1301" spans="1:7" hidden="1" x14ac:dyDescent="0.3">
      <c r="A1301" t="s">
        <v>843</v>
      </c>
      <c r="B1301" t="s">
        <v>1116</v>
      </c>
      <c r="C1301" s="20">
        <v>50400440</v>
      </c>
      <c r="D1301" t="s">
        <v>1115</v>
      </c>
      <c r="E1301" s="19">
        <f>VLOOKUP(C1301,'[2]Instappers Syntus'!$B$2:$F$1794,5,FALSE)</f>
        <v>10</v>
      </c>
      <c r="F1301" s="19">
        <v>0</v>
      </c>
      <c r="G1301" s="19">
        <f t="shared" si="20"/>
        <v>10</v>
      </c>
    </row>
    <row r="1302" spans="1:7" hidden="1" x14ac:dyDescent="0.3">
      <c r="A1302" t="s">
        <v>843</v>
      </c>
      <c r="B1302" t="s">
        <v>2427</v>
      </c>
      <c r="C1302" s="20">
        <v>59520240</v>
      </c>
      <c r="D1302" t="s">
        <v>2426</v>
      </c>
      <c r="E1302" s="19">
        <f>VLOOKUP(C1302,'[2]Instappers Syntus'!$B$2:$F$1794,5,FALSE)</f>
        <v>10</v>
      </c>
      <c r="F1302" s="19">
        <v>0</v>
      </c>
      <c r="G1302" s="19">
        <f t="shared" si="20"/>
        <v>10</v>
      </c>
    </row>
    <row r="1303" spans="1:7" hidden="1" x14ac:dyDescent="0.3">
      <c r="A1303" t="s">
        <v>843</v>
      </c>
      <c r="B1303" t="s">
        <v>3050</v>
      </c>
      <c r="C1303" s="20">
        <v>59450310</v>
      </c>
      <c r="D1303" t="s">
        <v>57</v>
      </c>
      <c r="E1303" s="19">
        <f>VLOOKUP(C1303,'[2]Instappers Syntus'!$B$2:$F$1794,5,FALSE)</f>
        <v>10</v>
      </c>
      <c r="F1303" s="19">
        <v>0</v>
      </c>
      <c r="G1303" s="19">
        <f t="shared" si="20"/>
        <v>10</v>
      </c>
    </row>
    <row r="1304" spans="1:7" hidden="1" x14ac:dyDescent="0.3">
      <c r="A1304" t="s">
        <v>843</v>
      </c>
      <c r="B1304" t="s">
        <v>3377</v>
      </c>
      <c r="C1304" s="20">
        <v>51340030</v>
      </c>
      <c r="D1304" t="s">
        <v>3378</v>
      </c>
      <c r="E1304" s="19">
        <v>0</v>
      </c>
      <c r="F1304" s="19">
        <f>VLOOKUP(C1304,'[2]instappers U-OV'!$A$4:$G$1453,7,FALSE)</f>
        <v>10</v>
      </c>
      <c r="G1304" s="19">
        <f t="shared" si="20"/>
        <v>10</v>
      </c>
    </row>
    <row r="1305" spans="1:7" hidden="1" x14ac:dyDescent="0.3">
      <c r="A1305" t="s">
        <v>843</v>
      </c>
      <c r="B1305" t="s">
        <v>1097</v>
      </c>
      <c r="C1305" s="20">
        <v>50400180</v>
      </c>
      <c r="D1305" t="s">
        <v>1098</v>
      </c>
      <c r="E1305" s="19">
        <f>VLOOKUP(C1305,'[2]Instappers Syntus'!$B$2:$F$1794,5,FALSE)</f>
        <v>9.954545454545455</v>
      </c>
      <c r="F1305" s="19">
        <v>0</v>
      </c>
      <c r="G1305" s="19">
        <f t="shared" si="20"/>
        <v>9.954545454545455</v>
      </c>
    </row>
    <row r="1306" spans="1:7" hidden="1" x14ac:dyDescent="0.3">
      <c r="A1306" t="s">
        <v>843</v>
      </c>
      <c r="B1306" t="s">
        <v>2832</v>
      </c>
      <c r="C1306" s="20">
        <v>51220452</v>
      </c>
      <c r="D1306" t="s">
        <v>2833</v>
      </c>
      <c r="E1306" s="19">
        <v>0</v>
      </c>
      <c r="F1306" s="19">
        <f>VLOOKUP(C1306,'[2]instappers U-OV'!$A$4:$G$1453,7,FALSE)</f>
        <v>9.954545454545455</v>
      </c>
      <c r="G1306" s="19">
        <f t="shared" si="20"/>
        <v>9.954545454545455</v>
      </c>
    </row>
    <row r="1307" spans="1:7" hidden="1" x14ac:dyDescent="0.3">
      <c r="A1307" t="s">
        <v>843</v>
      </c>
      <c r="B1307" t="s">
        <v>409</v>
      </c>
      <c r="C1307" s="20">
        <v>50610010</v>
      </c>
      <c r="D1307" t="s">
        <v>362</v>
      </c>
      <c r="E1307" s="19">
        <f>VLOOKUP(C1307,'[2]Instappers Syntus'!$B$2:$F$1794,5,FALSE)</f>
        <v>9.9090909090909083</v>
      </c>
      <c r="F1307" s="19">
        <v>0</v>
      </c>
      <c r="G1307" s="19">
        <f t="shared" si="20"/>
        <v>9.9090909090909083</v>
      </c>
    </row>
    <row r="1308" spans="1:7" hidden="1" x14ac:dyDescent="0.3">
      <c r="A1308" t="s">
        <v>843</v>
      </c>
      <c r="B1308" t="s">
        <v>3871</v>
      </c>
      <c r="C1308" s="20">
        <v>51320310</v>
      </c>
      <c r="D1308" t="s">
        <v>3872</v>
      </c>
      <c r="E1308" s="19">
        <f>VLOOKUP(C1308,'[2]Instappers Syntus'!$B$2:$F$1794,5,FALSE)</f>
        <v>9.6818181818181817</v>
      </c>
      <c r="F1308" s="19">
        <f>VLOOKUP(C1308,'[2]instappers U-OV'!$A$4:$G$1453,7,FALSE)</f>
        <v>0.22727272727272727</v>
      </c>
      <c r="G1308" s="19">
        <f t="shared" si="20"/>
        <v>9.9090909090909083</v>
      </c>
    </row>
    <row r="1309" spans="1:7" hidden="1" x14ac:dyDescent="0.3">
      <c r="A1309" t="s">
        <v>843</v>
      </c>
      <c r="B1309" t="s">
        <v>381</v>
      </c>
      <c r="C1309" s="20">
        <v>50620030</v>
      </c>
      <c r="D1309" t="s">
        <v>378</v>
      </c>
      <c r="E1309" s="19">
        <f>VLOOKUP(C1309,'[2]Instappers Syntus'!$B$2:$F$1794,5,FALSE)</f>
        <v>9.8636363636363633</v>
      </c>
      <c r="F1309" s="19">
        <v>0</v>
      </c>
      <c r="G1309" s="19">
        <f t="shared" si="20"/>
        <v>9.8636363636363633</v>
      </c>
    </row>
    <row r="1310" spans="1:7" hidden="1" x14ac:dyDescent="0.3">
      <c r="A1310" t="s">
        <v>843</v>
      </c>
      <c r="B1310" t="s">
        <v>1373</v>
      </c>
      <c r="C1310" s="20">
        <v>50423080</v>
      </c>
      <c r="D1310" t="s">
        <v>1374</v>
      </c>
      <c r="E1310" s="19">
        <f>VLOOKUP(C1310,'[2]Instappers Syntus'!$B$2:$F$1794,5,FALSE)</f>
        <v>9.8181818181818183</v>
      </c>
      <c r="F1310" s="19">
        <v>0</v>
      </c>
      <c r="G1310" s="19">
        <f t="shared" si="20"/>
        <v>9.8181818181818183</v>
      </c>
    </row>
    <row r="1311" spans="1:7" hidden="1" x14ac:dyDescent="0.3">
      <c r="A1311" t="s">
        <v>843</v>
      </c>
      <c r="B1311" t="s">
        <v>1640</v>
      </c>
      <c r="C1311" s="20">
        <v>50529090</v>
      </c>
      <c r="D1311" t="s">
        <v>1639</v>
      </c>
      <c r="E1311" s="19">
        <f>VLOOKUP(C1311,'[2]Instappers Syntus'!$B$2:$F$1794,5,FALSE)</f>
        <v>9.8181818181818183</v>
      </c>
      <c r="F1311" s="19">
        <v>0</v>
      </c>
      <c r="G1311" s="19">
        <f t="shared" si="20"/>
        <v>9.8181818181818183</v>
      </c>
    </row>
    <row r="1312" spans="1:7" hidden="1" x14ac:dyDescent="0.3">
      <c r="A1312" t="s">
        <v>843</v>
      </c>
      <c r="B1312" t="s">
        <v>1800</v>
      </c>
      <c r="C1312" s="20">
        <v>51300070</v>
      </c>
      <c r="D1312" t="s">
        <v>1799</v>
      </c>
      <c r="E1312" s="19">
        <f>VLOOKUP(C1312,'[2]Instappers Syntus'!$B$2:$F$1794,5,FALSE)</f>
        <v>9.8181818181818183</v>
      </c>
      <c r="F1312" s="19">
        <v>0</v>
      </c>
      <c r="G1312" s="19">
        <f t="shared" si="20"/>
        <v>9.8181818181818183</v>
      </c>
    </row>
    <row r="1313" spans="1:7" hidden="1" x14ac:dyDescent="0.3">
      <c r="A1313" t="s">
        <v>843</v>
      </c>
      <c r="B1313" t="s">
        <v>3539</v>
      </c>
      <c r="C1313" s="20">
        <v>51111170</v>
      </c>
      <c r="D1313" t="s">
        <v>3540</v>
      </c>
      <c r="E1313" s="19">
        <v>0</v>
      </c>
      <c r="F1313" s="19">
        <f>VLOOKUP(C1313,'[2]instappers U-OV'!$A$4:$G$1453,7,FALSE)</f>
        <v>9.8181818181818183</v>
      </c>
      <c r="G1313" s="19">
        <f t="shared" si="20"/>
        <v>9.8181818181818183</v>
      </c>
    </row>
    <row r="1314" spans="1:7" hidden="1" x14ac:dyDescent="0.3">
      <c r="A1314" t="s">
        <v>843</v>
      </c>
      <c r="B1314" t="s">
        <v>4022</v>
      </c>
      <c r="C1314" s="20">
        <v>50002510</v>
      </c>
      <c r="D1314" t="s">
        <v>4023</v>
      </c>
      <c r="E1314" s="19">
        <v>0</v>
      </c>
      <c r="F1314" s="19">
        <f>VLOOKUP(C1314,'[2]instappers U-OV'!$A$4:$G$1453,7,FALSE)</f>
        <v>9.8181818181818183</v>
      </c>
      <c r="G1314" s="19">
        <f t="shared" si="20"/>
        <v>9.8181818181818183</v>
      </c>
    </row>
    <row r="1315" spans="1:7" hidden="1" x14ac:dyDescent="0.3">
      <c r="A1315" t="s">
        <v>843</v>
      </c>
      <c r="B1315" t="s">
        <v>2999</v>
      </c>
      <c r="C1315" s="20">
        <v>51280700</v>
      </c>
      <c r="D1315" t="s">
        <v>3000</v>
      </c>
      <c r="E1315" s="19">
        <f>VLOOKUP(C1315,'[2]Instappers Syntus'!$B$2:$F$1794,5,FALSE)</f>
        <v>9.0909090909090912E-2</v>
      </c>
      <c r="F1315" s="19">
        <f>VLOOKUP(C1315,'[2]instappers U-OV'!$A$4:$G$1453,7,FALSE)</f>
        <v>9.6818181818181817</v>
      </c>
      <c r="G1315" s="19">
        <f t="shared" si="20"/>
        <v>9.7727272727272734</v>
      </c>
    </row>
    <row r="1316" spans="1:7" hidden="1" x14ac:dyDescent="0.3">
      <c r="A1316" t="s">
        <v>843</v>
      </c>
      <c r="B1316" t="s">
        <v>396</v>
      </c>
      <c r="C1316" s="20">
        <v>59450230</v>
      </c>
      <c r="D1316" t="s">
        <v>57</v>
      </c>
      <c r="E1316" s="19">
        <f>VLOOKUP(C1316,'[2]Instappers Syntus'!$B$2:$F$1794,5,FALSE)</f>
        <v>9.7727272727272734</v>
      </c>
      <c r="F1316" s="19">
        <v>0</v>
      </c>
      <c r="G1316" s="19">
        <f t="shared" si="20"/>
        <v>9.7727272727272734</v>
      </c>
    </row>
    <row r="1317" spans="1:7" hidden="1" x14ac:dyDescent="0.3">
      <c r="A1317" t="s">
        <v>843</v>
      </c>
      <c r="B1317" t="s">
        <v>3448</v>
      </c>
      <c r="C1317" s="20">
        <v>50006160</v>
      </c>
      <c r="D1317" t="s">
        <v>3447</v>
      </c>
      <c r="E1317" s="19">
        <v>0</v>
      </c>
      <c r="F1317" s="19">
        <f>VLOOKUP(C1317,'[2]instappers U-OV'!$A$4:$G$1453,7,FALSE)</f>
        <v>9.7727272727272734</v>
      </c>
      <c r="G1317" s="19">
        <f t="shared" si="20"/>
        <v>9.7727272727272734</v>
      </c>
    </row>
    <row r="1318" spans="1:7" hidden="1" x14ac:dyDescent="0.3">
      <c r="A1318" t="s">
        <v>843</v>
      </c>
      <c r="B1318" t="s">
        <v>4287</v>
      </c>
      <c r="C1318" s="20">
        <v>50006522</v>
      </c>
      <c r="D1318" t="s">
        <v>4288</v>
      </c>
      <c r="E1318" s="19">
        <v>0</v>
      </c>
      <c r="F1318" s="19">
        <f>VLOOKUP(C1318,'[2]instappers U-OV'!$A$4:$G$1453,7,FALSE)</f>
        <v>9.7727272727272734</v>
      </c>
      <c r="G1318" s="19">
        <f t="shared" si="20"/>
        <v>9.7727272727272734</v>
      </c>
    </row>
    <row r="1319" spans="1:7" hidden="1" x14ac:dyDescent="0.3">
      <c r="A1319" t="s">
        <v>843</v>
      </c>
      <c r="B1319" t="s">
        <v>441</v>
      </c>
      <c r="C1319" s="20">
        <v>50400050</v>
      </c>
      <c r="D1319" t="s">
        <v>223</v>
      </c>
      <c r="E1319" s="19">
        <f>VLOOKUP(C1319,'[2]Instappers Syntus'!$B$2:$F$1794,5,FALSE)</f>
        <v>9.3636363636363633</v>
      </c>
      <c r="F1319" s="19">
        <f>VLOOKUP(C1319,'[2]instappers U-OV'!$A$4:$G$1453,7,FALSE)</f>
        <v>0.40909090909090912</v>
      </c>
      <c r="G1319" s="19">
        <f t="shared" si="20"/>
        <v>9.7727272727272716</v>
      </c>
    </row>
    <row r="1320" spans="1:7" hidden="1" x14ac:dyDescent="0.3">
      <c r="A1320" t="s">
        <v>843</v>
      </c>
      <c r="B1320" t="s">
        <v>377</v>
      </c>
      <c r="C1320" s="20">
        <v>50620040</v>
      </c>
      <c r="D1320" t="s">
        <v>378</v>
      </c>
      <c r="E1320" s="19">
        <f>VLOOKUP(C1320,'[2]Instappers Syntus'!$B$2:$F$1794,5,FALSE)</f>
        <v>9.7272727272727266</v>
      </c>
      <c r="F1320" s="19">
        <v>0</v>
      </c>
      <c r="G1320" s="19">
        <f t="shared" si="20"/>
        <v>9.7272727272727266</v>
      </c>
    </row>
    <row r="1321" spans="1:7" hidden="1" x14ac:dyDescent="0.3">
      <c r="A1321" t="s">
        <v>843</v>
      </c>
      <c r="B1321" t="s">
        <v>1319</v>
      </c>
      <c r="C1321" s="20">
        <v>50422000</v>
      </c>
      <c r="D1321" t="s">
        <v>1320</v>
      </c>
      <c r="E1321" s="19">
        <f>VLOOKUP(C1321,'[2]Instappers Syntus'!$B$2:$F$1794,5,FALSE)</f>
        <v>9.6818181818181817</v>
      </c>
      <c r="F1321" s="19">
        <v>0</v>
      </c>
      <c r="G1321" s="19">
        <f t="shared" si="20"/>
        <v>9.6818181818181817</v>
      </c>
    </row>
    <row r="1322" spans="1:7" hidden="1" x14ac:dyDescent="0.3">
      <c r="A1322" t="s">
        <v>843</v>
      </c>
      <c r="B1322" t="s">
        <v>1794</v>
      </c>
      <c r="C1322" s="20">
        <v>51300030</v>
      </c>
      <c r="D1322" t="s">
        <v>1793</v>
      </c>
      <c r="E1322" s="19">
        <f>VLOOKUP(C1322,'[2]Instappers Syntus'!$B$2:$F$1794,5,FALSE)</f>
        <v>9.6818181818181817</v>
      </c>
      <c r="F1322" s="19">
        <v>0</v>
      </c>
      <c r="G1322" s="19">
        <f t="shared" si="20"/>
        <v>9.6818181818181817</v>
      </c>
    </row>
    <row r="1323" spans="1:7" hidden="1" x14ac:dyDescent="0.3">
      <c r="A1323" t="s">
        <v>843</v>
      </c>
      <c r="B1323" t="s">
        <v>1378</v>
      </c>
      <c r="C1323" s="20">
        <v>50423170</v>
      </c>
      <c r="D1323" t="s">
        <v>1377</v>
      </c>
      <c r="E1323" s="19">
        <f>VLOOKUP(C1323,'[2]Instappers Syntus'!$B$2:$F$1794,5,FALSE)</f>
        <v>9.6363636363636367</v>
      </c>
      <c r="F1323" s="19">
        <v>0</v>
      </c>
      <c r="G1323" s="19">
        <f t="shared" si="20"/>
        <v>9.6363636363636367</v>
      </c>
    </row>
    <row r="1324" spans="1:7" hidden="1" x14ac:dyDescent="0.3">
      <c r="A1324" t="s">
        <v>843</v>
      </c>
      <c r="B1324" t="s">
        <v>4901</v>
      </c>
      <c r="C1324" s="20">
        <v>51111030</v>
      </c>
      <c r="D1324" t="s">
        <v>3376</v>
      </c>
      <c r="E1324" s="19">
        <v>0</v>
      </c>
      <c r="F1324" s="19">
        <f>VLOOKUP(C1324,'[2]instappers U-OV'!$A$4:$G$1453,7,FALSE)</f>
        <v>9.6363636363636367</v>
      </c>
      <c r="G1324" s="19">
        <f t="shared" si="20"/>
        <v>9.6363636363636367</v>
      </c>
    </row>
    <row r="1325" spans="1:7" hidden="1" x14ac:dyDescent="0.3">
      <c r="A1325" t="s">
        <v>843</v>
      </c>
      <c r="B1325" t="s">
        <v>2494</v>
      </c>
      <c r="C1325" s="20">
        <v>59521050</v>
      </c>
      <c r="D1325" t="s">
        <v>2493</v>
      </c>
      <c r="E1325" s="19">
        <f>VLOOKUP(C1325,'[2]Instappers Syntus'!$B$2:$F$1794,5,FALSE)</f>
        <v>9.5909090909090917</v>
      </c>
      <c r="F1325" s="19">
        <v>0</v>
      </c>
      <c r="G1325" s="19">
        <f t="shared" si="20"/>
        <v>9.5909090909090917</v>
      </c>
    </row>
    <row r="1326" spans="1:7" hidden="1" x14ac:dyDescent="0.3">
      <c r="A1326" t="s">
        <v>843</v>
      </c>
      <c r="B1326" t="s">
        <v>2265</v>
      </c>
      <c r="C1326" s="20">
        <v>58542050</v>
      </c>
      <c r="D1326" t="s">
        <v>2266</v>
      </c>
      <c r="E1326" s="19">
        <f>VLOOKUP(C1326,'[2]Instappers Syntus'!$B$2:$F$1794,5,FALSE)</f>
        <v>9.545454545454545</v>
      </c>
      <c r="F1326" s="19">
        <v>0</v>
      </c>
      <c r="G1326" s="19">
        <f t="shared" si="20"/>
        <v>9.545454545454545</v>
      </c>
    </row>
    <row r="1327" spans="1:7" hidden="1" x14ac:dyDescent="0.3">
      <c r="A1327" t="s">
        <v>843</v>
      </c>
      <c r="B1327" t="s">
        <v>2491</v>
      </c>
      <c r="C1327" s="20">
        <v>59520950</v>
      </c>
      <c r="D1327" t="s">
        <v>2490</v>
      </c>
      <c r="E1327" s="19">
        <f>VLOOKUP(C1327,'[2]Instappers Syntus'!$B$2:$F$1794,5,FALSE)</f>
        <v>9.5</v>
      </c>
      <c r="F1327" s="19">
        <v>0</v>
      </c>
      <c r="G1327" s="19">
        <f t="shared" si="20"/>
        <v>9.5</v>
      </c>
    </row>
    <row r="1328" spans="1:7" hidden="1" x14ac:dyDescent="0.3">
      <c r="A1328" t="s">
        <v>843</v>
      </c>
      <c r="B1328" t="s">
        <v>4840</v>
      </c>
      <c r="C1328">
        <v>50400105</v>
      </c>
      <c r="D1328" t="s">
        <v>1087</v>
      </c>
      <c r="E1328" s="19">
        <f>VLOOKUP(C1328,'[2]Instappers Syntus'!$B$2:$F$1794,5,FALSE)</f>
        <v>9.454545454545455</v>
      </c>
      <c r="F1328" s="19">
        <v>0</v>
      </c>
      <c r="G1328" s="19">
        <f t="shared" si="20"/>
        <v>9.454545454545455</v>
      </c>
    </row>
    <row r="1329" spans="1:7" hidden="1" x14ac:dyDescent="0.3">
      <c r="A1329" t="s">
        <v>843</v>
      </c>
      <c r="B1329" t="s">
        <v>4851</v>
      </c>
      <c r="C1329" s="20">
        <v>51111710</v>
      </c>
      <c r="D1329" t="s">
        <v>4852</v>
      </c>
      <c r="E1329" s="19">
        <v>0</v>
      </c>
      <c r="F1329" s="19">
        <f>VLOOKUP(C1329,'[2]instappers U-OV'!$A$4:$G$1453,7,FALSE)</f>
        <v>9.454545454545455</v>
      </c>
      <c r="G1329" s="19">
        <f t="shared" si="20"/>
        <v>9.454545454545455</v>
      </c>
    </row>
    <row r="1330" spans="1:7" hidden="1" x14ac:dyDescent="0.3">
      <c r="A1330" t="s">
        <v>843</v>
      </c>
      <c r="B1330" t="s">
        <v>460</v>
      </c>
      <c r="C1330" s="20">
        <v>51531060</v>
      </c>
      <c r="D1330" t="s">
        <v>404</v>
      </c>
      <c r="E1330" s="19">
        <f>VLOOKUP(C1330,'[2]Instappers Syntus'!$B$2:$F$1794,5,FALSE)</f>
        <v>9.4090909090909083</v>
      </c>
      <c r="F1330" s="19">
        <v>0</v>
      </c>
      <c r="G1330" s="19">
        <f t="shared" si="20"/>
        <v>9.4090909090909083</v>
      </c>
    </row>
    <row r="1331" spans="1:7" hidden="1" x14ac:dyDescent="0.3">
      <c r="A1331" t="s">
        <v>843</v>
      </c>
      <c r="B1331" t="s">
        <v>4483</v>
      </c>
      <c r="C1331" s="20">
        <v>51280870</v>
      </c>
      <c r="D1331" t="s">
        <v>4482</v>
      </c>
      <c r="E1331" s="19">
        <v>0</v>
      </c>
      <c r="F1331" s="19">
        <f>VLOOKUP(C1331,'[2]instappers U-OV'!$A$4:$G$1453,7,FALSE)</f>
        <v>9.3636363636363633</v>
      </c>
      <c r="G1331" s="19">
        <f t="shared" si="20"/>
        <v>9.3636363636363633</v>
      </c>
    </row>
    <row r="1332" spans="1:7" hidden="1" x14ac:dyDescent="0.3">
      <c r="A1332" t="s">
        <v>843</v>
      </c>
      <c r="B1332" t="s">
        <v>1893</v>
      </c>
      <c r="C1332" s="20">
        <v>51400700</v>
      </c>
      <c r="D1332" t="s">
        <v>1892</v>
      </c>
      <c r="E1332" s="19">
        <f>VLOOKUP(C1332,'[2]Instappers Syntus'!$B$2:$F$1794,5,FALSE)</f>
        <v>9.3181818181818183</v>
      </c>
      <c r="F1332" s="19">
        <v>0</v>
      </c>
      <c r="G1332" s="19">
        <f t="shared" si="20"/>
        <v>9.3181818181818183</v>
      </c>
    </row>
    <row r="1333" spans="1:7" hidden="1" x14ac:dyDescent="0.3">
      <c r="A1333" t="s">
        <v>843</v>
      </c>
      <c r="B1333" t="s">
        <v>373</v>
      </c>
      <c r="C1333" s="20">
        <v>50450080</v>
      </c>
      <c r="D1333" t="s">
        <v>147</v>
      </c>
      <c r="E1333" s="19">
        <f>VLOOKUP(C1333,'[2]Instappers Syntus'!$B$2:$F$1794,5,FALSE)</f>
        <v>9.3181818181818183</v>
      </c>
      <c r="F1333" s="19">
        <v>0</v>
      </c>
      <c r="G1333" s="19">
        <f t="shared" si="20"/>
        <v>9.3181818181818183</v>
      </c>
    </row>
    <row r="1334" spans="1:7" hidden="1" x14ac:dyDescent="0.3">
      <c r="A1334" t="s">
        <v>843</v>
      </c>
      <c r="B1334" t="s">
        <v>421</v>
      </c>
      <c r="C1334" s="20">
        <v>51410020</v>
      </c>
      <c r="D1334" t="s">
        <v>422</v>
      </c>
      <c r="E1334" s="19">
        <f>VLOOKUP(C1334,'[2]Instappers Syntus'!$B$2:$F$1794,5,FALSE)</f>
        <v>9.2727272727272734</v>
      </c>
      <c r="F1334" s="19">
        <v>0</v>
      </c>
      <c r="G1334" s="19">
        <f t="shared" si="20"/>
        <v>9.2727272727272734</v>
      </c>
    </row>
    <row r="1335" spans="1:7" hidden="1" x14ac:dyDescent="0.3">
      <c r="A1335" t="s">
        <v>843</v>
      </c>
      <c r="B1335" t="s">
        <v>2724</v>
      </c>
      <c r="C1335" s="20">
        <v>50220170</v>
      </c>
      <c r="D1335" t="s">
        <v>2725</v>
      </c>
      <c r="E1335" s="19">
        <v>0</v>
      </c>
      <c r="F1335" s="19">
        <f>VLOOKUP(C1335,'[2]instappers U-OV'!$A$4:$G$1453,7,FALSE)</f>
        <v>9.2727272727272734</v>
      </c>
      <c r="G1335" s="19">
        <f t="shared" si="20"/>
        <v>9.2727272727272734</v>
      </c>
    </row>
    <row r="1336" spans="1:7" hidden="1" x14ac:dyDescent="0.3">
      <c r="A1336" t="s">
        <v>843</v>
      </c>
      <c r="B1336" t="s">
        <v>3429</v>
      </c>
      <c r="C1336" s="20">
        <v>59151240</v>
      </c>
      <c r="D1336" t="s">
        <v>3428</v>
      </c>
      <c r="E1336" s="19">
        <v>0</v>
      </c>
      <c r="F1336" s="19">
        <f>VLOOKUP(C1336,'[2]instappers U-OV'!$A$4:$G$1453,7,FALSE)</f>
        <v>9.2272727272727266</v>
      </c>
      <c r="G1336" s="19">
        <f t="shared" si="20"/>
        <v>9.2272727272727266</v>
      </c>
    </row>
    <row r="1337" spans="1:7" hidden="1" x14ac:dyDescent="0.3">
      <c r="A1337" t="s">
        <v>843</v>
      </c>
      <c r="B1337" t="s">
        <v>341</v>
      </c>
      <c r="C1337" s="20">
        <v>51180040</v>
      </c>
      <c r="D1337" t="s">
        <v>342</v>
      </c>
      <c r="E1337" s="19">
        <v>0</v>
      </c>
      <c r="F1337" s="19">
        <f>VLOOKUP(C1337,'[2]instappers U-OV'!$A$4:$G$1453,7,FALSE)</f>
        <v>9.2272727272727266</v>
      </c>
      <c r="G1337" s="19">
        <f t="shared" si="20"/>
        <v>9.2272727272727266</v>
      </c>
    </row>
    <row r="1338" spans="1:7" hidden="1" x14ac:dyDescent="0.3">
      <c r="A1338" t="s">
        <v>843</v>
      </c>
      <c r="B1338" t="s">
        <v>1829</v>
      </c>
      <c r="C1338" s="20">
        <v>51400120</v>
      </c>
      <c r="D1338" t="s">
        <v>1828</v>
      </c>
      <c r="E1338" s="19">
        <f>VLOOKUP(C1338,'[2]Instappers Syntus'!$B$2:$F$1794,5,FALSE)</f>
        <v>9.1818181818181817</v>
      </c>
      <c r="F1338" s="19">
        <v>0</v>
      </c>
      <c r="G1338" s="19">
        <f t="shared" si="20"/>
        <v>9.1818181818181817</v>
      </c>
    </row>
    <row r="1339" spans="1:7" hidden="1" x14ac:dyDescent="0.3">
      <c r="A1339" t="s">
        <v>843</v>
      </c>
      <c r="B1339" t="s">
        <v>3991</v>
      </c>
      <c r="C1339" s="20">
        <v>50007410</v>
      </c>
      <c r="D1339" t="s">
        <v>3992</v>
      </c>
      <c r="E1339" s="19">
        <v>0</v>
      </c>
      <c r="F1339" s="19">
        <f>VLOOKUP(C1339,'[2]instappers U-OV'!$A$4:$G$1453,7,FALSE)</f>
        <v>9.1818181818181817</v>
      </c>
      <c r="G1339" s="19">
        <f t="shared" si="20"/>
        <v>9.1818181818181817</v>
      </c>
    </row>
    <row r="1340" spans="1:7" hidden="1" x14ac:dyDescent="0.3">
      <c r="A1340" t="s">
        <v>843</v>
      </c>
      <c r="B1340" t="s">
        <v>3175</v>
      </c>
      <c r="C1340" s="20">
        <v>59350420</v>
      </c>
      <c r="D1340" t="s">
        <v>3174</v>
      </c>
      <c r="E1340" s="19">
        <f>VLOOKUP(C1340,'[2]Instappers Syntus'!$B$2:$F$1794,5,FALSE)</f>
        <v>9.1363636363636367</v>
      </c>
      <c r="F1340" s="19">
        <v>0</v>
      </c>
      <c r="G1340" s="19">
        <f t="shared" si="20"/>
        <v>9.1363636363636367</v>
      </c>
    </row>
    <row r="1341" spans="1:7" hidden="1" x14ac:dyDescent="0.3">
      <c r="A1341" t="s">
        <v>843</v>
      </c>
      <c r="B1341" t="s">
        <v>3388</v>
      </c>
      <c r="C1341" s="19">
        <v>59150050</v>
      </c>
      <c r="D1341" t="s">
        <v>3389</v>
      </c>
      <c r="E1341" s="19">
        <f>VLOOKUP(C1341,'[2]Instappers Syntus'!$B$2:$F$1794,5,FALSE)</f>
        <v>9.1363636363636367</v>
      </c>
      <c r="F1341" s="19">
        <v>0</v>
      </c>
      <c r="G1341" s="19">
        <f t="shared" si="20"/>
        <v>9.1363636363636367</v>
      </c>
    </row>
    <row r="1342" spans="1:7" hidden="1" x14ac:dyDescent="0.3">
      <c r="A1342" t="s">
        <v>843</v>
      </c>
      <c r="B1342" t="s">
        <v>4506</v>
      </c>
      <c r="C1342" s="20">
        <v>59150640</v>
      </c>
      <c r="D1342" t="s">
        <v>4507</v>
      </c>
      <c r="E1342" s="19">
        <f>VLOOKUP(C1342,'[2]Instappers Syntus'!$B$2:$F$1794,5,FALSE)</f>
        <v>9.1363636363636367</v>
      </c>
      <c r="F1342" s="19">
        <v>0</v>
      </c>
      <c r="G1342" s="19">
        <f t="shared" si="20"/>
        <v>9.1363636363636367</v>
      </c>
    </row>
    <row r="1343" spans="1:7" hidden="1" x14ac:dyDescent="0.3">
      <c r="A1343" t="s">
        <v>843</v>
      </c>
      <c r="B1343" t="s">
        <v>3231</v>
      </c>
      <c r="C1343" s="20">
        <v>50100210</v>
      </c>
      <c r="D1343" t="s">
        <v>3232</v>
      </c>
      <c r="E1343" s="19">
        <v>0</v>
      </c>
      <c r="F1343" s="19">
        <f>VLOOKUP(C1343,'[2]instappers U-OV'!$A$4:$G$1453,7,FALSE)</f>
        <v>9.045454545454545</v>
      </c>
      <c r="G1343" s="19">
        <f t="shared" si="20"/>
        <v>9.045454545454545</v>
      </c>
    </row>
    <row r="1344" spans="1:7" hidden="1" x14ac:dyDescent="0.3">
      <c r="A1344" t="s">
        <v>843</v>
      </c>
      <c r="B1344" t="s">
        <v>392</v>
      </c>
      <c r="C1344" s="20">
        <v>59350270</v>
      </c>
      <c r="D1344" t="s">
        <v>393</v>
      </c>
      <c r="E1344" s="19">
        <f>VLOOKUP(C1344,'[2]Instappers Syntus'!$B$2:$F$1794,5,FALSE)</f>
        <v>9</v>
      </c>
      <c r="F1344" s="19">
        <v>0</v>
      </c>
      <c r="G1344" s="19">
        <f t="shared" si="20"/>
        <v>9</v>
      </c>
    </row>
    <row r="1345" spans="1:7" hidden="1" x14ac:dyDescent="0.3">
      <c r="A1345" t="s">
        <v>843</v>
      </c>
      <c r="B1345" t="s">
        <v>386</v>
      </c>
      <c r="C1345" s="20">
        <v>51110160</v>
      </c>
      <c r="D1345" t="s">
        <v>387</v>
      </c>
      <c r="E1345" s="19">
        <f>VLOOKUP(C1345,'[2]Instappers Syntus'!$B$2:$F$1794,5,FALSE)</f>
        <v>9</v>
      </c>
      <c r="F1345" s="19">
        <v>0</v>
      </c>
      <c r="G1345" s="19">
        <f t="shared" si="20"/>
        <v>9</v>
      </c>
    </row>
    <row r="1346" spans="1:7" hidden="1" x14ac:dyDescent="0.3">
      <c r="A1346" t="s">
        <v>843</v>
      </c>
      <c r="B1346" t="s">
        <v>4856</v>
      </c>
      <c r="C1346">
        <v>51228825</v>
      </c>
      <c r="D1346" t="s">
        <v>4855</v>
      </c>
      <c r="E1346" s="19">
        <v>0</v>
      </c>
      <c r="F1346" s="19">
        <f>VLOOKUP(C1346,'[2]instappers U-OV'!$A$4:$G$1453,7,FALSE)</f>
        <v>9</v>
      </c>
      <c r="G1346" s="19">
        <f t="shared" ref="G1346:G1409" si="21">E1346+F1346</f>
        <v>9</v>
      </c>
    </row>
    <row r="1347" spans="1:7" hidden="1" x14ac:dyDescent="0.3">
      <c r="A1347" t="s">
        <v>843</v>
      </c>
      <c r="B1347" t="s">
        <v>871</v>
      </c>
      <c r="C1347" s="20">
        <v>40700010</v>
      </c>
      <c r="D1347" t="s">
        <v>872</v>
      </c>
      <c r="E1347" s="19">
        <f>VLOOKUP(C1347,'[2]Instappers Syntus'!$B$2:$F$1794,5,FALSE)</f>
        <v>8.954545454545455</v>
      </c>
      <c r="F1347" s="19">
        <v>0</v>
      </c>
      <c r="G1347" s="19">
        <f t="shared" si="21"/>
        <v>8.954545454545455</v>
      </c>
    </row>
    <row r="1348" spans="1:7" hidden="1" x14ac:dyDescent="0.3">
      <c r="A1348" t="s">
        <v>843</v>
      </c>
      <c r="B1348" t="s">
        <v>1129</v>
      </c>
      <c r="C1348" s="20">
        <v>50420080</v>
      </c>
      <c r="D1348" t="s">
        <v>1125</v>
      </c>
      <c r="E1348" s="19">
        <f>VLOOKUP(C1348,'[2]Instappers Syntus'!$B$2:$F$1794,5,FALSE)</f>
        <v>8.954545454545455</v>
      </c>
      <c r="F1348" s="19">
        <v>0</v>
      </c>
      <c r="G1348" s="19">
        <f t="shared" si="21"/>
        <v>8.954545454545455</v>
      </c>
    </row>
    <row r="1349" spans="1:7" hidden="1" x14ac:dyDescent="0.3">
      <c r="A1349" t="s">
        <v>843</v>
      </c>
      <c r="B1349" t="s">
        <v>3492</v>
      </c>
      <c r="C1349" s="20">
        <v>50310030</v>
      </c>
      <c r="D1349" t="s">
        <v>3491</v>
      </c>
      <c r="E1349" s="19">
        <f>VLOOKUP(C1349,'[2]Instappers Syntus'!$B$2:$F$1794,5,FALSE)</f>
        <v>8.8636363636363633</v>
      </c>
      <c r="F1349" s="19">
        <v>0</v>
      </c>
      <c r="G1349" s="19">
        <f t="shared" si="21"/>
        <v>8.8636363636363633</v>
      </c>
    </row>
    <row r="1350" spans="1:7" hidden="1" x14ac:dyDescent="0.3">
      <c r="A1350" t="s">
        <v>843</v>
      </c>
      <c r="B1350" t="s">
        <v>3583</v>
      </c>
      <c r="C1350" s="20">
        <v>51341580</v>
      </c>
      <c r="D1350" t="s">
        <v>3582</v>
      </c>
      <c r="E1350" s="19">
        <v>0</v>
      </c>
      <c r="F1350" s="19">
        <f>VLOOKUP(C1350,'[2]instappers U-OV'!$A$4:$G$1453,7,FALSE)</f>
        <v>8.8636363636363633</v>
      </c>
      <c r="G1350" s="19">
        <f t="shared" si="21"/>
        <v>8.8636363636363633</v>
      </c>
    </row>
    <row r="1351" spans="1:7" hidden="1" x14ac:dyDescent="0.3">
      <c r="A1351" t="s">
        <v>843</v>
      </c>
      <c r="B1351" t="s">
        <v>862</v>
      </c>
      <c r="C1351" s="20">
        <v>40600220</v>
      </c>
      <c r="D1351" t="s">
        <v>863</v>
      </c>
      <c r="E1351" s="19">
        <f>VLOOKUP(C1351,'[2]Instappers Syntus'!$B$2:$F$1794,5,FALSE)</f>
        <v>8.8181818181818183</v>
      </c>
      <c r="F1351" s="19">
        <v>0</v>
      </c>
      <c r="G1351" s="19">
        <f t="shared" si="21"/>
        <v>8.8181818181818183</v>
      </c>
    </row>
    <row r="1352" spans="1:7" hidden="1" x14ac:dyDescent="0.3">
      <c r="A1352" t="s">
        <v>843</v>
      </c>
      <c r="B1352" t="s">
        <v>408</v>
      </c>
      <c r="C1352" s="20">
        <v>51531050</v>
      </c>
      <c r="D1352" t="s">
        <v>391</v>
      </c>
      <c r="E1352" s="19">
        <f>VLOOKUP(C1352,'[2]Instappers Syntus'!$B$2:$F$1794,5,FALSE)</f>
        <v>8.8181818181818183</v>
      </c>
      <c r="F1352" s="19">
        <v>0</v>
      </c>
      <c r="G1352" s="19">
        <f t="shared" si="21"/>
        <v>8.8181818181818183</v>
      </c>
    </row>
    <row r="1353" spans="1:7" hidden="1" x14ac:dyDescent="0.3">
      <c r="A1353" t="s">
        <v>843</v>
      </c>
      <c r="B1353" t="s">
        <v>2192</v>
      </c>
      <c r="C1353" s="20">
        <v>57352110</v>
      </c>
      <c r="D1353" t="s">
        <v>2190</v>
      </c>
      <c r="E1353" s="19">
        <f>VLOOKUP(C1353,'[2]Instappers Syntus'!$B$2:$F$1794,5,FALSE)</f>
        <v>8.8181818181818183</v>
      </c>
      <c r="F1353" s="19">
        <v>0</v>
      </c>
      <c r="G1353" s="19">
        <f t="shared" si="21"/>
        <v>8.8181818181818183</v>
      </c>
    </row>
    <row r="1354" spans="1:7" hidden="1" x14ac:dyDescent="0.3">
      <c r="A1354" t="s">
        <v>843</v>
      </c>
      <c r="B1354" t="s">
        <v>3010</v>
      </c>
      <c r="C1354" s="20">
        <v>51280730</v>
      </c>
      <c r="D1354" t="s">
        <v>3009</v>
      </c>
      <c r="E1354" s="19">
        <f>VLOOKUP(C1354,'[2]Instappers Syntus'!$B$2:$F$1794,5,FALSE)</f>
        <v>0.13636363636363635</v>
      </c>
      <c r="F1354" s="19">
        <f>VLOOKUP(C1354,'[2]instappers U-OV'!$A$4:$G$1453,7,FALSE)</f>
        <v>8.6818181818181817</v>
      </c>
      <c r="G1354" s="19">
        <f t="shared" si="21"/>
        <v>8.8181818181818183</v>
      </c>
    </row>
    <row r="1355" spans="1:7" hidden="1" x14ac:dyDescent="0.3">
      <c r="A1355" t="s">
        <v>843</v>
      </c>
      <c r="B1355" t="s">
        <v>3519</v>
      </c>
      <c r="C1355" s="20">
        <v>50200590</v>
      </c>
      <c r="D1355" t="s">
        <v>3520</v>
      </c>
      <c r="E1355" s="19">
        <v>0</v>
      </c>
      <c r="F1355" s="19">
        <f>VLOOKUP(C1355,'[2]instappers U-OV'!$A$4:$G$1453,7,FALSE)</f>
        <v>8.8181818181818183</v>
      </c>
      <c r="G1355" s="19">
        <f t="shared" si="21"/>
        <v>8.8181818181818183</v>
      </c>
    </row>
    <row r="1356" spans="1:7" hidden="1" x14ac:dyDescent="0.3">
      <c r="A1356" t="s">
        <v>843</v>
      </c>
      <c r="B1356" t="s">
        <v>3114</v>
      </c>
      <c r="C1356" s="20">
        <v>59200200</v>
      </c>
      <c r="D1356" t="s">
        <v>899</v>
      </c>
      <c r="E1356" s="19">
        <v>0</v>
      </c>
      <c r="F1356" s="19">
        <f>VLOOKUP(C1356,'[2]instappers U-OV'!$A$4:$G$1453,7,FALSE)</f>
        <v>8.7727272727272734</v>
      </c>
      <c r="G1356" s="19">
        <f t="shared" si="21"/>
        <v>8.7727272727272734</v>
      </c>
    </row>
    <row r="1357" spans="1:7" hidden="1" x14ac:dyDescent="0.3">
      <c r="A1357" t="s">
        <v>843</v>
      </c>
      <c r="B1357" t="s">
        <v>3184</v>
      </c>
      <c r="C1357" s="20">
        <v>51220111</v>
      </c>
      <c r="D1357" t="s">
        <v>3183</v>
      </c>
      <c r="E1357" s="19">
        <v>0</v>
      </c>
      <c r="F1357" s="19">
        <f>VLOOKUP(C1357,'[2]instappers U-OV'!$A$4:$G$1453,7,FALSE)</f>
        <v>8.7727272727272734</v>
      </c>
      <c r="G1357" s="19">
        <f t="shared" si="21"/>
        <v>8.7727272727272734</v>
      </c>
    </row>
    <row r="1358" spans="1:7" hidden="1" x14ac:dyDescent="0.3">
      <c r="A1358" t="s">
        <v>843</v>
      </c>
      <c r="B1358" t="s">
        <v>971</v>
      </c>
      <c r="C1358" s="20">
        <v>40801520</v>
      </c>
      <c r="D1358" t="s">
        <v>970</v>
      </c>
      <c r="E1358" s="19">
        <f>VLOOKUP(C1358,'[2]Instappers Syntus'!$B$2:$F$1794,5,FALSE)</f>
        <v>8.7272727272727266</v>
      </c>
      <c r="F1358" s="19">
        <v>0</v>
      </c>
      <c r="G1358" s="19">
        <f t="shared" si="21"/>
        <v>8.7272727272727266</v>
      </c>
    </row>
    <row r="1359" spans="1:7" hidden="1" x14ac:dyDescent="0.3">
      <c r="A1359" t="s">
        <v>843</v>
      </c>
      <c r="B1359" t="s">
        <v>379</v>
      </c>
      <c r="C1359" s="20">
        <v>50620020</v>
      </c>
      <c r="D1359" t="s">
        <v>1686</v>
      </c>
      <c r="E1359" s="19">
        <f>VLOOKUP(C1359,'[2]Instappers Syntus'!$B$2:$F$1794,5,FALSE)</f>
        <v>8.7272727272727266</v>
      </c>
      <c r="F1359" s="19">
        <v>0</v>
      </c>
      <c r="G1359" s="19">
        <f t="shared" si="21"/>
        <v>8.7272727272727266</v>
      </c>
    </row>
    <row r="1360" spans="1:7" hidden="1" x14ac:dyDescent="0.3">
      <c r="A1360" t="s">
        <v>843</v>
      </c>
      <c r="B1360" t="s">
        <v>1068</v>
      </c>
      <c r="C1360" s="20">
        <v>50300450</v>
      </c>
      <c r="D1360" t="s">
        <v>1067</v>
      </c>
      <c r="E1360" s="19">
        <f>VLOOKUP(C1360,'[2]Instappers Syntus'!$B$2:$F$1794,5,FALSE)</f>
        <v>8.6818181818181817</v>
      </c>
      <c r="F1360" s="19">
        <v>0</v>
      </c>
      <c r="G1360" s="19">
        <f t="shared" si="21"/>
        <v>8.6818181818181817</v>
      </c>
    </row>
    <row r="1361" spans="1:7" hidden="1" x14ac:dyDescent="0.3">
      <c r="A1361" t="s">
        <v>843</v>
      </c>
      <c r="B1361" t="s">
        <v>384</v>
      </c>
      <c r="C1361" s="20">
        <v>59450270</v>
      </c>
      <c r="D1361" t="s">
        <v>220</v>
      </c>
      <c r="E1361" s="19">
        <f>VLOOKUP(C1361,'[2]Instappers Syntus'!$B$2:$F$1794,5,FALSE)</f>
        <v>8.6818181818181817</v>
      </c>
      <c r="F1361" s="19">
        <v>0</v>
      </c>
      <c r="G1361" s="19">
        <f t="shared" si="21"/>
        <v>8.6818181818181817</v>
      </c>
    </row>
    <row r="1362" spans="1:7" hidden="1" x14ac:dyDescent="0.3">
      <c r="A1362" t="s">
        <v>843</v>
      </c>
      <c r="B1362" t="s">
        <v>4437</v>
      </c>
      <c r="C1362" s="20">
        <v>50000160</v>
      </c>
      <c r="D1362" t="s">
        <v>4438</v>
      </c>
      <c r="E1362" s="19">
        <f>VLOOKUP(C1362,'[2]Instappers Syntus'!$B$2:$F$1794,5,FALSE)</f>
        <v>1.0454545454545454</v>
      </c>
      <c r="F1362" s="19">
        <f>VLOOKUP(C1362,'[2]instappers U-OV'!$A$4:$G$1453,7,FALSE)</f>
        <v>7.5909090909090908</v>
      </c>
      <c r="G1362" s="19">
        <f t="shared" si="21"/>
        <v>8.6363636363636367</v>
      </c>
    </row>
    <row r="1363" spans="1:7" hidden="1" x14ac:dyDescent="0.3">
      <c r="A1363" t="s">
        <v>843</v>
      </c>
      <c r="B1363" t="s">
        <v>472</v>
      </c>
      <c r="C1363" s="20">
        <v>59100020</v>
      </c>
      <c r="D1363" t="s">
        <v>473</v>
      </c>
      <c r="E1363" s="19">
        <v>0</v>
      </c>
      <c r="F1363" s="19">
        <f>VLOOKUP(C1363,'[2]instappers U-OV'!$A$4:$G$1453,7,FALSE)</f>
        <v>8.5909090909090917</v>
      </c>
      <c r="G1363" s="19">
        <f t="shared" si="21"/>
        <v>8.5909090909090917</v>
      </c>
    </row>
    <row r="1364" spans="1:7" hidden="1" x14ac:dyDescent="0.3">
      <c r="A1364" t="s">
        <v>843</v>
      </c>
      <c r="B1364" t="s">
        <v>450</v>
      </c>
      <c r="C1364" s="20">
        <v>59520020</v>
      </c>
      <c r="D1364" t="s">
        <v>451</v>
      </c>
      <c r="E1364" s="19">
        <f>VLOOKUP(C1364,'[2]Instappers Syntus'!$B$2:$F$1794,5,FALSE)</f>
        <v>8.545454545454545</v>
      </c>
      <c r="F1364" s="19">
        <v>0</v>
      </c>
      <c r="G1364" s="19">
        <f t="shared" si="21"/>
        <v>8.545454545454545</v>
      </c>
    </row>
    <row r="1365" spans="1:7" hidden="1" x14ac:dyDescent="0.3">
      <c r="A1365" t="s">
        <v>843</v>
      </c>
      <c r="B1365" t="s">
        <v>2476</v>
      </c>
      <c r="C1365" s="20">
        <v>59520710</v>
      </c>
      <c r="D1365" t="s">
        <v>2343</v>
      </c>
      <c r="E1365" s="19">
        <f>VLOOKUP(C1365,'[2]Instappers Syntus'!$B$2:$F$1794,5,FALSE)</f>
        <v>8.545454545454545</v>
      </c>
      <c r="F1365" s="19">
        <v>0</v>
      </c>
      <c r="G1365" s="19">
        <f t="shared" si="21"/>
        <v>8.545454545454545</v>
      </c>
    </row>
    <row r="1366" spans="1:7" hidden="1" x14ac:dyDescent="0.3">
      <c r="A1366" t="s">
        <v>843</v>
      </c>
      <c r="B1366" t="s">
        <v>4567</v>
      </c>
      <c r="C1366" s="20">
        <v>59252011</v>
      </c>
      <c r="D1366" t="s">
        <v>4568</v>
      </c>
      <c r="E1366" s="19">
        <v>0</v>
      </c>
      <c r="F1366" s="19">
        <f>VLOOKUP(C1366,'[2]instappers U-OV'!$A$4:$G$1453,7,FALSE)</f>
        <v>8.5</v>
      </c>
      <c r="G1366" s="19">
        <f t="shared" si="21"/>
        <v>8.5</v>
      </c>
    </row>
    <row r="1367" spans="1:7" x14ac:dyDescent="0.3">
      <c r="A1367" t="s">
        <v>843</v>
      </c>
      <c r="B1367" t="s">
        <v>4241</v>
      </c>
      <c r="C1367" s="20">
        <v>51114360</v>
      </c>
      <c r="D1367" t="s">
        <v>4240</v>
      </c>
      <c r="E1367" s="19">
        <v>0</v>
      </c>
      <c r="F1367" s="19">
        <f>VLOOKUP(C1367,'[2]instappers U-OV'!$A$4:$G$1453,7,FALSE)</f>
        <v>8.4090909090909083</v>
      </c>
      <c r="G1367" s="19">
        <f t="shared" si="21"/>
        <v>8.4090909090909083</v>
      </c>
    </row>
    <row r="1368" spans="1:7" hidden="1" x14ac:dyDescent="0.3">
      <c r="A1368" t="s">
        <v>843</v>
      </c>
      <c r="B1368" t="s">
        <v>2500</v>
      </c>
      <c r="C1368" s="20">
        <v>59542020</v>
      </c>
      <c r="D1368" t="s">
        <v>2501</v>
      </c>
      <c r="E1368" s="19">
        <f>VLOOKUP(C1368,'[2]Instappers Syntus'!$B$2:$F$1794,5,FALSE)</f>
        <v>8.3181818181818183</v>
      </c>
      <c r="F1368" s="19">
        <v>0</v>
      </c>
      <c r="G1368" s="19">
        <f t="shared" si="21"/>
        <v>8.3181818181818183</v>
      </c>
    </row>
    <row r="1369" spans="1:7" hidden="1" x14ac:dyDescent="0.3">
      <c r="A1369" t="s">
        <v>843</v>
      </c>
      <c r="B1369" t="s">
        <v>2505</v>
      </c>
      <c r="C1369" s="20">
        <v>59542050</v>
      </c>
      <c r="D1369" t="s">
        <v>2504</v>
      </c>
      <c r="E1369" s="19">
        <f>VLOOKUP(C1369,'[2]Instappers Syntus'!$B$2:$F$1794,5,FALSE)</f>
        <v>8.3181818181818183</v>
      </c>
      <c r="F1369" s="19">
        <v>0</v>
      </c>
      <c r="G1369" s="19">
        <f t="shared" si="21"/>
        <v>8.3181818181818183</v>
      </c>
    </row>
    <row r="1370" spans="1:7" hidden="1" x14ac:dyDescent="0.3">
      <c r="A1370" t="s">
        <v>843</v>
      </c>
      <c r="B1370" t="s">
        <v>3220</v>
      </c>
      <c r="C1370" s="20">
        <v>51220700</v>
      </c>
      <c r="D1370" t="s">
        <v>3221</v>
      </c>
      <c r="E1370" s="19">
        <v>0</v>
      </c>
      <c r="F1370" s="19">
        <f>VLOOKUP(C1370,'[2]instappers U-OV'!$A$4:$G$1453,7,FALSE)</f>
        <v>8.3181818181818183</v>
      </c>
      <c r="G1370" s="19">
        <f t="shared" si="21"/>
        <v>8.3181818181818183</v>
      </c>
    </row>
    <row r="1371" spans="1:7" hidden="1" x14ac:dyDescent="0.3">
      <c r="A1371" t="s">
        <v>843</v>
      </c>
      <c r="B1371" t="s">
        <v>4690</v>
      </c>
      <c r="C1371" s="20">
        <v>50420500</v>
      </c>
      <c r="D1371" t="s">
        <v>4691</v>
      </c>
      <c r="E1371" s="19">
        <f>VLOOKUP(C1371,'[2]Instappers Syntus'!$B$2:$F$1794,5,FALSE)</f>
        <v>8.3181818181818183</v>
      </c>
      <c r="F1371" s="19">
        <v>0</v>
      </c>
      <c r="G1371" s="19">
        <f t="shared" si="21"/>
        <v>8.3181818181818183</v>
      </c>
    </row>
    <row r="1372" spans="1:7" hidden="1" x14ac:dyDescent="0.3">
      <c r="A1372" t="s">
        <v>843</v>
      </c>
      <c r="B1372" t="s">
        <v>414</v>
      </c>
      <c r="C1372" s="20">
        <v>50400360</v>
      </c>
      <c r="D1372" t="s">
        <v>415</v>
      </c>
      <c r="E1372" s="19">
        <f>VLOOKUP(C1372,'[2]Instappers Syntus'!$B$2:$F$1794,5,FALSE)</f>
        <v>8.2727272727272734</v>
      </c>
      <c r="F1372" s="19">
        <v>0</v>
      </c>
      <c r="G1372" s="19">
        <f t="shared" si="21"/>
        <v>8.2727272727272734</v>
      </c>
    </row>
    <row r="1373" spans="1:7" hidden="1" x14ac:dyDescent="0.3">
      <c r="A1373" t="s">
        <v>843</v>
      </c>
      <c r="B1373" t="s">
        <v>3558</v>
      </c>
      <c r="C1373" s="20">
        <v>51110730</v>
      </c>
      <c r="D1373" t="s">
        <v>3559</v>
      </c>
      <c r="E1373" s="19">
        <f>VLOOKUP(C1373,'[2]Instappers Syntus'!$B$2:$F$1794,5,FALSE)</f>
        <v>8.2727272727272734</v>
      </c>
      <c r="F1373" s="19">
        <v>0</v>
      </c>
      <c r="G1373" s="19">
        <f t="shared" si="21"/>
        <v>8.2727272727272734</v>
      </c>
    </row>
    <row r="1374" spans="1:7" hidden="1" x14ac:dyDescent="0.3">
      <c r="A1374" t="s">
        <v>843</v>
      </c>
      <c r="B1374" t="s">
        <v>470</v>
      </c>
      <c r="C1374" s="20">
        <v>50800010</v>
      </c>
      <c r="D1374" t="s">
        <v>471</v>
      </c>
      <c r="E1374" s="19">
        <f>VLOOKUP(C1374,'[2]Instappers Syntus'!$B$2:$F$1794,5,FALSE)</f>
        <v>8.1818181818181817</v>
      </c>
      <c r="F1374" s="19">
        <v>0</v>
      </c>
      <c r="G1374" s="19">
        <f t="shared" si="21"/>
        <v>8.1818181818181817</v>
      </c>
    </row>
    <row r="1375" spans="1:7" hidden="1" x14ac:dyDescent="0.3">
      <c r="A1375" t="s">
        <v>843</v>
      </c>
      <c r="B1375" t="s">
        <v>1909</v>
      </c>
      <c r="C1375" s="20">
        <v>51400920</v>
      </c>
      <c r="D1375" t="s">
        <v>1910</v>
      </c>
      <c r="E1375" s="19">
        <f>VLOOKUP(C1375,'[2]Instappers Syntus'!$B$2:$F$1794,5,FALSE)</f>
        <v>8.1818181818181817</v>
      </c>
      <c r="F1375" s="19">
        <v>0</v>
      </c>
      <c r="G1375" s="19">
        <f t="shared" si="21"/>
        <v>8.1818181818181817</v>
      </c>
    </row>
    <row r="1376" spans="1:7" hidden="1" x14ac:dyDescent="0.3">
      <c r="A1376" t="s">
        <v>843</v>
      </c>
      <c r="B1376" t="s">
        <v>3835</v>
      </c>
      <c r="C1376" s="20">
        <v>59151810</v>
      </c>
      <c r="D1376" t="s">
        <v>3836</v>
      </c>
      <c r="E1376" s="19">
        <v>0</v>
      </c>
      <c r="F1376" s="19">
        <f>VLOOKUP(C1376,'[2]instappers U-OV'!$A$4:$G$1453,7,FALSE)</f>
        <v>8.1818181818181817</v>
      </c>
      <c r="G1376" s="19">
        <f t="shared" si="21"/>
        <v>8.1818181818181817</v>
      </c>
    </row>
    <row r="1377" spans="1:7" hidden="1" x14ac:dyDescent="0.3">
      <c r="A1377" t="s">
        <v>843</v>
      </c>
      <c r="B1377" t="s">
        <v>481</v>
      </c>
      <c r="C1377" s="20">
        <v>50490120</v>
      </c>
      <c r="D1377" t="s">
        <v>482</v>
      </c>
      <c r="E1377" s="19">
        <v>0</v>
      </c>
      <c r="F1377" s="19">
        <f>VLOOKUP(C1377,'[2]instappers U-OV'!$A$4:$G$1453,7,FALSE)</f>
        <v>8.1363636363636367</v>
      </c>
      <c r="G1377" s="19">
        <f t="shared" si="21"/>
        <v>8.1363636363636367</v>
      </c>
    </row>
    <row r="1378" spans="1:7" hidden="1" x14ac:dyDescent="0.3">
      <c r="A1378" t="s">
        <v>843</v>
      </c>
      <c r="B1378" t="s">
        <v>3904</v>
      </c>
      <c r="C1378" s="20">
        <v>59250200</v>
      </c>
      <c r="D1378" t="s">
        <v>3905</v>
      </c>
      <c r="E1378" s="19">
        <v>0</v>
      </c>
      <c r="F1378" s="19">
        <f>VLOOKUP(C1378,'[2]instappers U-OV'!$A$4:$G$1453,7,FALSE)</f>
        <v>8.1363636363636367</v>
      </c>
      <c r="G1378" s="19">
        <f t="shared" si="21"/>
        <v>8.1363636363636367</v>
      </c>
    </row>
    <row r="1379" spans="1:7" hidden="1" x14ac:dyDescent="0.3">
      <c r="A1379" t="s">
        <v>843</v>
      </c>
      <c r="B1379" t="s">
        <v>1879</v>
      </c>
      <c r="C1379" s="20">
        <v>51400610</v>
      </c>
      <c r="D1379" t="s">
        <v>1880</v>
      </c>
      <c r="E1379" s="19">
        <f>VLOOKUP(C1379,'[2]Instappers Syntus'!$B$2:$F$1794,5,FALSE)</f>
        <v>8.0909090909090917</v>
      </c>
      <c r="F1379" s="19">
        <v>0</v>
      </c>
      <c r="G1379" s="19">
        <f t="shared" si="21"/>
        <v>8.0909090909090917</v>
      </c>
    </row>
    <row r="1380" spans="1:7" hidden="1" x14ac:dyDescent="0.3">
      <c r="A1380" t="s">
        <v>843</v>
      </c>
      <c r="B1380" t="s">
        <v>4464</v>
      </c>
      <c r="C1380" s="20">
        <v>50007030</v>
      </c>
      <c r="D1380" t="s">
        <v>4465</v>
      </c>
      <c r="E1380" s="19">
        <v>0</v>
      </c>
      <c r="F1380" s="19">
        <f>VLOOKUP(C1380,'[2]instappers U-OV'!$A$4:$G$1453,7,FALSE)</f>
        <v>8.0909090909090917</v>
      </c>
      <c r="G1380" s="19">
        <f t="shared" si="21"/>
        <v>8.0909090909090917</v>
      </c>
    </row>
    <row r="1381" spans="1:7" hidden="1" x14ac:dyDescent="0.3">
      <c r="A1381" t="s">
        <v>843</v>
      </c>
      <c r="B1381" t="s">
        <v>4575</v>
      </c>
      <c r="C1381" s="20">
        <v>50200610</v>
      </c>
      <c r="D1381" t="s">
        <v>4576</v>
      </c>
      <c r="E1381" s="19">
        <v>0</v>
      </c>
      <c r="F1381" s="19">
        <f>VLOOKUP(C1381,'[2]instappers U-OV'!$A$4:$G$1453,7,FALSE)</f>
        <v>8.0909090909090917</v>
      </c>
      <c r="G1381" s="19">
        <f t="shared" si="21"/>
        <v>8.0909090909090917</v>
      </c>
    </row>
    <row r="1382" spans="1:7" hidden="1" x14ac:dyDescent="0.3">
      <c r="A1382" t="s">
        <v>843</v>
      </c>
      <c r="B1382" t="s">
        <v>4721</v>
      </c>
      <c r="C1382" s="20">
        <v>51112240</v>
      </c>
      <c r="D1382" t="s">
        <v>4722</v>
      </c>
      <c r="E1382" s="19">
        <v>0</v>
      </c>
      <c r="F1382" s="19">
        <f>VLOOKUP(C1382,'[2]instappers U-OV'!$A$4:$G$1453,7,FALSE)</f>
        <v>8.0909090909090917</v>
      </c>
      <c r="G1382" s="19">
        <f t="shared" si="21"/>
        <v>8.0909090909090917</v>
      </c>
    </row>
    <row r="1383" spans="1:7" x14ac:dyDescent="0.3">
      <c r="A1383" t="s">
        <v>843</v>
      </c>
      <c r="B1383" t="s">
        <v>4221</v>
      </c>
      <c r="C1383" s="20">
        <v>59390130</v>
      </c>
      <c r="D1383" t="s">
        <v>4220</v>
      </c>
      <c r="E1383" s="19">
        <v>0</v>
      </c>
      <c r="F1383" s="19">
        <f>VLOOKUP(C1383,'[2]instappers U-OV'!$A$4:$G$1453,7,FALSE)</f>
        <v>8.045454545454545</v>
      </c>
      <c r="G1383" s="19">
        <f t="shared" si="21"/>
        <v>8.045454545454545</v>
      </c>
    </row>
    <row r="1384" spans="1:7" hidden="1" x14ac:dyDescent="0.3">
      <c r="A1384" t="s">
        <v>843</v>
      </c>
      <c r="B1384" t="s">
        <v>4417</v>
      </c>
      <c r="C1384" s="20">
        <v>51280080</v>
      </c>
      <c r="D1384" t="s">
        <v>4418</v>
      </c>
      <c r="E1384" s="19">
        <v>0</v>
      </c>
      <c r="F1384" s="19">
        <f>VLOOKUP(C1384,'[2]instappers U-OV'!$A$4:$G$1453,7,FALSE)</f>
        <v>8</v>
      </c>
      <c r="G1384" s="19">
        <f t="shared" si="21"/>
        <v>8</v>
      </c>
    </row>
    <row r="1385" spans="1:7" hidden="1" x14ac:dyDescent="0.3">
      <c r="A1385" t="s">
        <v>843</v>
      </c>
      <c r="B1385" t="s">
        <v>440</v>
      </c>
      <c r="C1385" s="20">
        <v>50320160</v>
      </c>
      <c r="D1385" t="s">
        <v>232</v>
      </c>
      <c r="E1385" s="19">
        <f>VLOOKUP(C1385,'[2]Instappers Syntus'!$B$2:$F$1794,5,FALSE)</f>
        <v>1.7272727272727273</v>
      </c>
      <c r="F1385" s="19">
        <f>VLOOKUP(C1385,'[2]instappers U-OV'!$A$4:$G$1453,7,FALSE)</f>
        <v>6.2272727272727275</v>
      </c>
      <c r="G1385" s="19">
        <f t="shared" si="21"/>
        <v>7.954545454545455</v>
      </c>
    </row>
    <row r="1386" spans="1:7" hidden="1" x14ac:dyDescent="0.3">
      <c r="A1386" t="s">
        <v>843</v>
      </c>
      <c r="B1386" t="s">
        <v>1039</v>
      </c>
      <c r="C1386" s="20">
        <v>50300180</v>
      </c>
      <c r="D1386" t="s">
        <v>1040</v>
      </c>
      <c r="E1386" s="19">
        <f>VLOOKUP(C1386,'[2]Instappers Syntus'!$B$2:$F$1794,5,FALSE)</f>
        <v>7.9545454545454541</v>
      </c>
      <c r="F1386" s="19">
        <v>0</v>
      </c>
      <c r="G1386" s="19">
        <f t="shared" si="21"/>
        <v>7.9545454545454541</v>
      </c>
    </row>
    <row r="1387" spans="1:7" hidden="1" x14ac:dyDescent="0.3">
      <c r="A1387" t="s">
        <v>843</v>
      </c>
      <c r="B1387" t="s">
        <v>1146</v>
      </c>
      <c r="C1387" s="20">
        <v>50420250</v>
      </c>
      <c r="D1387" t="s">
        <v>1147</v>
      </c>
      <c r="E1387" s="19">
        <f>VLOOKUP(C1387,'[2]Instappers Syntus'!$B$2:$F$1794,5,FALSE)</f>
        <v>7.9545454545454541</v>
      </c>
      <c r="F1387" s="19">
        <v>0</v>
      </c>
      <c r="G1387" s="19">
        <f t="shared" si="21"/>
        <v>7.9545454545454541</v>
      </c>
    </row>
    <row r="1388" spans="1:7" hidden="1" x14ac:dyDescent="0.3">
      <c r="A1388" t="s">
        <v>843</v>
      </c>
      <c r="B1388" t="s">
        <v>1266</v>
      </c>
      <c r="C1388" s="20">
        <v>50421430</v>
      </c>
      <c r="D1388" t="s">
        <v>1267</v>
      </c>
      <c r="E1388" s="19">
        <f>VLOOKUP(C1388,'[2]Instappers Syntus'!$B$2:$F$1794,5,FALSE)</f>
        <v>7.9545454545454541</v>
      </c>
      <c r="F1388" s="19">
        <v>0</v>
      </c>
      <c r="G1388" s="19">
        <f t="shared" si="21"/>
        <v>7.9545454545454541</v>
      </c>
    </row>
    <row r="1389" spans="1:7" hidden="1" x14ac:dyDescent="0.3">
      <c r="A1389" t="s">
        <v>843</v>
      </c>
      <c r="B1389" t="s">
        <v>398</v>
      </c>
      <c r="C1389" s="20">
        <v>50510230</v>
      </c>
      <c r="D1389" t="s">
        <v>331</v>
      </c>
      <c r="E1389" s="19">
        <f>VLOOKUP(C1389,'[2]Instappers Syntus'!$B$2:$F$1794,5,FALSE)</f>
        <v>7.9090909090909092</v>
      </c>
      <c r="F1389" s="19">
        <v>0</v>
      </c>
      <c r="G1389" s="19">
        <f t="shared" si="21"/>
        <v>7.9090909090909092</v>
      </c>
    </row>
    <row r="1390" spans="1:7" hidden="1" x14ac:dyDescent="0.3">
      <c r="A1390" t="s">
        <v>843</v>
      </c>
      <c r="B1390" t="s">
        <v>3760</v>
      </c>
      <c r="C1390" s="20">
        <v>50201030</v>
      </c>
      <c r="D1390" t="s">
        <v>3759</v>
      </c>
      <c r="E1390" s="19">
        <f>VLOOKUP(C1390,'[2]Instappers Syntus'!$B$2:$F$1794,5,FALSE)</f>
        <v>6.1363636363636367</v>
      </c>
      <c r="F1390" s="19">
        <f>VLOOKUP(C1390,'[2]instappers U-OV'!$A$4:$G$1453,7,FALSE)</f>
        <v>1.7272727272727273</v>
      </c>
      <c r="G1390" s="19">
        <f t="shared" si="21"/>
        <v>7.8636363636363642</v>
      </c>
    </row>
    <row r="1391" spans="1:7" hidden="1" x14ac:dyDescent="0.3">
      <c r="A1391" t="s">
        <v>843</v>
      </c>
      <c r="B1391" t="s">
        <v>3054</v>
      </c>
      <c r="C1391" s="20">
        <v>50310090</v>
      </c>
      <c r="D1391" t="s">
        <v>3053</v>
      </c>
      <c r="E1391" s="19">
        <f>VLOOKUP(C1391,'[2]Instappers Syntus'!$B$2:$F$1794,5,FALSE)</f>
        <v>7.8636363636363633</v>
      </c>
      <c r="F1391" s="19">
        <v>0</v>
      </c>
      <c r="G1391" s="19">
        <f t="shared" si="21"/>
        <v>7.8636363636363633</v>
      </c>
    </row>
    <row r="1392" spans="1:7" hidden="1" x14ac:dyDescent="0.3">
      <c r="A1392" t="s">
        <v>843</v>
      </c>
      <c r="B1392" t="s">
        <v>2801</v>
      </c>
      <c r="C1392" s="20">
        <v>59350070</v>
      </c>
      <c r="D1392" t="s">
        <v>2800</v>
      </c>
      <c r="E1392" s="19">
        <f>VLOOKUP(C1392,'[2]Instappers Syntus'!$B$2:$F$1794,5,FALSE)</f>
        <v>7.8181818181818183</v>
      </c>
      <c r="F1392" s="19">
        <v>0</v>
      </c>
      <c r="G1392" s="19">
        <f t="shared" si="21"/>
        <v>7.8181818181818183</v>
      </c>
    </row>
    <row r="1393" spans="1:7" hidden="1" x14ac:dyDescent="0.3">
      <c r="A1393" t="s">
        <v>843</v>
      </c>
      <c r="B1393" t="s">
        <v>428</v>
      </c>
      <c r="C1393" s="20">
        <v>50500020</v>
      </c>
      <c r="D1393" t="s">
        <v>429</v>
      </c>
      <c r="E1393" s="19">
        <f>VLOOKUP(C1393,'[2]Instappers Syntus'!$B$2:$F$1794,5,FALSE)</f>
        <v>7.7727272727272725</v>
      </c>
      <c r="F1393" s="19">
        <v>0</v>
      </c>
      <c r="G1393" s="19">
        <f t="shared" si="21"/>
        <v>7.7727272727272725</v>
      </c>
    </row>
    <row r="1394" spans="1:7" hidden="1" x14ac:dyDescent="0.3">
      <c r="A1394" t="s">
        <v>843</v>
      </c>
      <c r="B1394" t="s">
        <v>3829</v>
      </c>
      <c r="C1394" s="20">
        <v>51110120</v>
      </c>
      <c r="D1394" t="s">
        <v>3830</v>
      </c>
      <c r="E1394" s="19">
        <f>VLOOKUP(C1394,'[2]Instappers Syntus'!$B$2:$F$1794,5,FALSE)</f>
        <v>7.7727272727272725</v>
      </c>
      <c r="F1394" s="19">
        <v>0</v>
      </c>
      <c r="G1394" s="19">
        <f t="shared" si="21"/>
        <v>7.7727272727272725</v>
      </c>
    </row>
    <row r="1395" spans="1:7" hidden="1" x14ac:dyDescent="0.3">
      <c r="A1395" t="s">
        <v>843</v>
      </c>
      <c r="B1395" t="s">
        <v>2437</v>
      </c>
      <c r="C1395" s="20">
        <v>59520310</v>
      </c>
      <c r="D1395" t="s">
        <v>2438</v>
      </c>
      <c r="E1395" s="19">
        <f>VLOOKUP(C1395,'[2]Instappers Syntus'!$B$2:$F$1794,5,FALSE)</f>
        <v>7.7272727272727275</v>
      </c>
      <c r="F1395" s="19">
        <v>0</v>
      </c>
      <c r="G1395" s="19">
        <f t="shared" si="21"/>
        <v>7.7272727272727275</v>
      </c>
    </row>
    <row r="1396" spans="1:7" hidden="1" x14ac:dyDescent="0.3">
      <c r="A1396" t="s">
        <v>843</v>
      </c>
      <c r="B1396" t="s">
        <v>3597</v>
      </c>
      <c r="C1396" s="20">
        <v>50200710</v>
      </c>
      <c r="D1396" t="s">
        <v>1877</v>
      </c>
      <c r="E1396" s="19">
        <f>VLOOKUP(C1396,'[2]Instappers Syntus'!$B$2:$F$1794,5,FALSE)</f>
        <v>0.63636363636363635</v>
      </c>
      <c r="F1396" s="19">
        <f>VLOOKUP(C1396,'[2]instappers U-OV'!$A$4:$G$1453,7,FALSE)</f>
        <v>7.0909090909090908</v>
      </c>
      <c r="G1396" s="19">
        <f t="shared" si="21"/>
        <v>7.7272727272727275</v>
      </c>
    </row>
    <row r="1397" spans="1:7" hidden="1" x14ac:dyDescent="0.3">
      <c r="A1397" t="s">
        <v>843</v>
      </c>
      <c r="B1397" t="s">
        <v>4009</v>
      </c>
      <c r="C1397" s="20">
        <v>50001960</v>
      </c>
      <c r="D1397" t="s">
        <v>4008</v>
      </c>
      <c r="E1397" s="19">
        <v>0</v>
      </c>
      <c r="F1397" s="19">
        <f>VLOOKUP(C1397,'[2]instappers U-OV'!$A$4:$G$1453,7,FALSE)</f>
        <v>7.7272727272727275</v>
      </c>
      <c r="G1397" s="19">
        <f t="shared" si="21"/>
        <v>7.7272727272727275</v>
      </c>
    </row>
    <row r="1398" spans="1:7" hidden="1" x14ac:dyDescent="0.3">
      <c r="A1398" t="s">
        <v>843</v>
      </c>
      <c r="B1398" t="s">
        <v>861</v>
      </c>
      <c r="C1398" s="20">
        <v>40600210</v>
      </c>
      <c r="D1398" t="s">
        <v>860</v>
      </c>
      <c r="E1398" s="19">
        <f>VLOOKUP(C1398,'[2]Instappers Syntus'!$B$2:$F$1794,5,FALSE)</f>
        <v>7.6818181818181817</v>
      </c>
      <c r="F1398" s="19">
        <v>0</v>
      </c>
      <c r="G1398" s="19">
        <f t="shared" si="21"/>
        <v>7.6818181818181817</v>
      </c>
    </row>
    <row r="1399" spans="1:7" hidden="1" x14ac:dyDescent="0.3">
      <c r="A1399" t="s">
        <v>843</v>
      </c>
      <c r="B1399" t="s">
        <v>1598</v>
      </c>
      <c r="C1399" s="20">
        <v>50521030</v>
      </c>
      <c r="D1399" t="s">
        <v>1599</v>
      </c>
      <c r="E1399" s="19">
        <f>VLOOKUP(C1399,'[2]Instappers Syntus'!$B$2:$F$1794,5,FALSE)</f>
        <v>7.6818181818181817</v>
      </c>
      <c r="F1399" s="19">
        <v>0</v>
      </c>
      <c r="G1399" s="19">
        <f t="shared" si="21"/>
        <v>7.6818181818181817</v>
      </c>
    </row>
    <row r="1400" spans="1:7" hidden="1" x14ac:dyDescent="0.3">
      <c r="A1400" t="s">
        <v>843</v>
      </c>
      <c r="B1400" t="s">
        <v>4734</v>
      </c>
      <c r="C1400" s="20">
        <v>51222121</v>
      </c>
      <c r="D1400" t="s">
        <v>4182</v>
      </c>
      <c r="E1400" s="19">
        <v>0</v>
      </c>
      <c r="F1400" s="19">
        <f>VLOOKUP(C1400,'[2]instappers U-OV'!$A$4:$G$1453,7,FALSE)</f>
        <v>7.6818181818181817</v>
      </c>
      <c r="G1400" s="19">
        <f t="shared" si="21"/>
        <v>7.6818181818181817</v>
      </c>
    </row>
    <row r="1401" spans="1:7" hidden="1" x14ac:dyDescent="0.3">
      <c r="A1401" t="s">
        <v>843</v>
      </c>
      <c r="B1401" t="s">
        <v>1714</v>
      </c>
      <c r="C1401" s="20">
        <v>50690070</v>
      </c>
      <c r="D1401" t="s">
        <v>1713</v>
      </c>
      <c r="E1401" s="19">
        <f>VLOOKUP(C1401,'[2]Instappers Syntus'!$B$2:$F$1794,5,FALSE)</f>
        <v>1.7727272727272727</v>
      </c>
      <c r="F1401" s="19">
        <f>VLOOKUP(C1401,'[2]instappers U-OV'!$A$4:$G$1453,7,FALSE)</f>
        <v>5.8636363636363633</v>
      </c>
      <c r="G1401" s="19">
        <f t="shared" si="21"/>
        <v>7.6363636363636358</v>
      </c>
    </row>
    <row r="1402" spans="1:7" hidden="1" x14ac:dyDescent="0.3">
      <c r="A1402" t="s">
        <v>843</v>
      </c>
      <c r="B1402" t="s">
        <v>4518</v>
      </c>
      <c r="C1402" s="20">
        <v>51118030</v>
      </c>
      <c r="D1402" t="s">
        <v>4519</v>
      </c>
      <c r="E1402" s="19">
        <f>VLOOKUP(C1402,'[2]Instappers Syntus'!$B$2:$F$1794,5,FALSE)</f>
        <v>7.5454545454545459</v>
      </c>
      <c r="F1402" s="19">
        <v>0</v>
      </c>
      <c r="G1402" s="19">
        <f t="shared" si="21"/>
        <v>7.5454545454545459</v>
      </c>
    </row>
    <row r="1403" spans="1:7" hidden="1" x14ac:dyDescent="0.3">
      <c r="A1403" t="s">
        <v>843</v>
      </c>
      <c r="B1403" t="s">
        <v>407</v>
      </c>
      <c r="C1403" s="20">
        <v>50420180</v>
      </c>
      <c r="D1403" t="s">
        <v>1142</v>
      </c>
      <c r="E1403" s="19">
        <f>VLOOKUP(C1403,'[2]Instappers Syntus'!$B$2:$F$1794,5,FALSE)</f>
        <v>2.5454545454545454</v>
      </c>
      <c r="F1403" s="19">
        <f>VLOOKUP(C1403,'[2]instappers U-OV'!$A$4:$G$1453,7,FALSE)</f>
        <v>5</v>
      </c>
      <c r="G1403" s="19">
        <f t="shared" si="21"/>
        <v>7.545454545454545</v>
      </c>
    </row>
    <row r="1404" spans="1:7" hidden="1" x14ac:dyDescent="0.3">
      <c r="A1404" t="s">
        <v>843</v>
      </c>
      <c r="B1404" t="s">
        <v>2308</v>
      </c>
      <c r="C1404" s="20">
        <v>58542460</v>
      </c>
      <c r="D1404" t="s">
        <v>2307</v>
      </c>
      <c r="E1404" s="19">
        <f>VLOOKUP(C1404,'[2]Instappers Syntus'!$B$2:$F$1794,5,FALSE)</f>
        <v>7.5</v>
      </c>
      <c r="F1404" s="19">
        <v>0</v>
      </c>
      <c r="G1404" s="19">
        <f t="shared" si="21"/>
        <v>7.5</v>
      </c>
    </row>
    <row r="1405" spans="1:7" hidden="1" x14ac:dyDescent="0.3">
      <c r="A1405" t="s">
        <v>843</v>
      </c>
      <c r="B1405" t="s">
        <v>382</v>
      </c>
      <c r="C1405" s="20">
        <v>50550140</v>
      </c>
      <c r="D1405" t="s">
        <v>226</v>
      </c>
      <c r="E1405" s="19">
        <f>VLOOKUP(C1405,'[2]Instappers Syntus'!$B$2:$F$1794,5,FALSE)</f>
        <v>7.4090909090909092</v>
      </c>
      <c r="F1405" s="19">
        <v>0</v>
      </c>
      <c r="G1405" s="19">
        <f t="shared" si="21"/>
        <v>7.4090909090909092</v>
      </c>
    </row>
    <row r="1406" spans="1:7" hidden="1" x14ac:dyDescent="0.3">
      <c r="A1406" t="s">
        <v>843</v>
      </c>
      <c r="B1406" t="s">
        <v>4399</v>
      </c>
      <c r="C1406" s="20">
        <v>59250752</v>
      </c>
      <c r="D1406" t="s">
        <v>4398</v>
      </c>
      <c r="E1406" s="19">
        <v>0</v>
      </c>
      <c r="F1406" s="19">
        <f>VLOOKUP(C1406,'[2]instappers U-OV'!$A$4:$G$1453,7,FALSE)</f>
        <v>7.4090909090909092</v>
      </c>
      <c r="G1406" s="19">
        <f t="shared" si="21"/>
        <v>7.4090909090909092</v>
      </c>
    </row>
    <row r="1407" spans="1:7" hidden="1" x14ac:dyDescent="0.3">
      <c r="A1407" t="s">
        <v>843</v>
      </c>
      <c r="B1407" t="s">
        <v>456</v>
      </c>
      <c r="C1407" s="20">
        <v>40600130</v>
      </c>
      <c r="D1407" t="s">
        <v>320</v>
      </c>
      <c r="E1407" s="19">
        <f>VLOOKUP(C1407,'[2]Instappers Syntus'!$B$2:$F$1794,5,FALSE)</f>
        <v>7.3636363636363633</v>
      </c>
      <c r="F1407" s="19">
        <v>0</v>
      </c>
      <c r="G1407" s="19">
        <f t="shared" si="21"/>
        <v>7.3636363636363633</v>
      </c>
    </row>
    <row r="1408" spans="1:7" hidden="1" x14ac:dyDescent="0.3">
      <c r="A1408" t="s">
        <v>843</v>
      </c>
      <c r="B1408" t="s">
        <v>462</v>
      </c>
      <c r="C1408" s="20">
        <v>58442480</v>
      </c>
      <c r="D1408" t="s">
        <v>463</v>
      </c>
      <c r="E1408" s="19">
        <f>VLOOKUP(C1408,'[2]Instappers Syntus'!$B$2:$F$1794,5,FALSE)</f>
        <v>7.3636363636363633</v>
      </c>
      <c r="F1408" s="19">
        <v>0</v>
      </c>
      <c r="G1408" s="19">
        <f t="shared" si="21"/>
        <v>7.3636363636363633</v>
      </c>
    </row>
    <row r="1409" spans="1:7" hidden="1" x14ac:dyDescent="0.3">
      <c r="A1409" t="s">
        <v>843</v>
      </c>
      <c r="B1409" t="s">
        <v>1271</v>
      </c>
      <c r="C1409" s="20">
        <v>50421470</v>
      </c>
      <c r="D1409" t="s">
        <v>1265</v>
      </c>
      <c r="E1409" s="19">
        <f>VLOOKUP(C1409,'[2]Instappers Syntus'!$B$2:$F$1794,5,FALSE)</f>
        <v>7.3181818181818183</v>
      </c>
      <c r="F1409" s="19">
        <v>0</v>
      </c>
      <c r="G1409" s="19">
        <f t="shared" si="21"/>
        <v>7.3181818181818183</v>
      </c>
    </row>
    <row r="1410" spans="1:7" hidden="1" x14ac:dyDescent="0.3">
      <c r="A1410" t="s">
        <v>843</v>
      </c>
      <c r="B1410" t="s">
        <v>1235</v>
      </c>
      <c r="C1410" s="20">
        <v>50421200</v>
      </c>
      <c r="D1410" t="s">
        <v>309</v>
      </c>
      <c r="E1410" s="19">
        <f>VLOOKUP(C1410,'[2]Instappers Syntus'!$B$2:$F$1794,5,FALSE)</f>
        <v>7.2727272727272725</v>
      </c>
      <c r="F1410" s="19">
        <v>0</v>
      </c>
      <c r="G1410" s="19">
        <f t="shared" ref="G1410:G1473" si="22">E1410+F1410</f>
        <v>7.2727272727272725</v>
      </c>
    </row>
    <row r="1411" spans="1:7" hidden="1" x14ac:dyDescent="0.3">
      <c r="A1411" t="s">
        <v>843</v>
      </c>
      <c r="B1411" t="s">
        <v>2410</v>
      </c>
      <c r="C1411" s="20">
        <v>59520130</v>
      </c>
      <c r="D1411" t="s">
        <v>2411</v>
      </c>
      <c r="E1411" s="19">
        <f>VLOOKUP(C1411,'[2]Instappers Syntus'!$B$2:$F$1794,5,FALSE)</f>
        <v>7.2727272727272725</v>
      </c>
      <c r="F1411" s="19">
        <v>0</v>
      </c>
      <c r="G1411" s="19">
        <f t="shared" si="22"/>
        <v>7.2727272727272725</v>
      </c>
    </row>
    <row r="1412" spans="1:7" hidden="1" x14ac:dyDescent="0.3">
      <c r="A1412" t="s">
        <v>843</v>
      </c>
      <c r="B1412" t="s">
        <v>3051</v>
      </c>
      <c r="C1412" s="20">
        <v>59451110</v>
      </c>
      <c r="D1412" t="s">
        <v>57</v>
      </c>
      <c r="E1412" s="19">
        <f>VLOOKUP(C1412,'[2]Instappers Syntus'!$B$2:$F$1794,5,FALSE)</f>
        <v>7.2727272727272725</v>
      </c>
      <c r="F1412" s="19">
        <v>0</v>
      </c>
      <c r="G1412" s="19">
        <f t="shared" si="22"/>
        <v>7.2727272727272725</v>
      </c>
    </row>
    <row r="1413" spans="1:7" hidden="1" x14ac:dyDescent="0.3">
      <c r="A1413" t="s">
        <v>843</v>
      </c>
      <c r="B1413" t="s">
        <v>3654</v>
      </c>
      <c r="C1413" s="20">
        <v>59250150</v>
      </c>
      <c r="D1413" t="s">
        <v>3653</v>
      </c>
      <c r="E1413" s="19">
        <v>0</v>
      </c>
      <c r="F1413" s="19">
        <f>VLOOKUP(C1413,'[2]instappers U-OV'!$A$4:$G$1453,7,FALSE)</f>
        <v>7.2727272727272725</v>
      </c>
      <c r="G1413" s="19">
        <f t="shared" si="22"/>
        <v>7.2727272727272725</v>
      </c>
    </row>
    <row r="1414" spans="1:7" hidden="1" x14ac:dyDescent="0.3">
      <c r="A1414" t="s">
        <v>843</v>
      </c>
      <c r="B1414" t="s">
        <v>4443</v>
      </c>
      <c r="C1414" s="20">
        <v>59350140</v>
      </c>
      <c r="D1414" t="s">
        <v>4444</v>
      </c>
      <c r="E1414" s="19">
        <f>VLOOKUP(C1414,'[2]Instappers Syntus'!$B$2:$F$1794,5,FALSE)</f>
        <v>7.2727272727272725</v>
      </c>
      <c r="F1414" s="19">
        <v>0</v>
      </c>
      <c r="G1414" s="19">
        <f t="shared" si="22"/>
        <v>7.2727272727272725</v>
      </c>
    </row>
    <row r="1415" spans="1:7" hidden="1" x14ac:dyDescent="0.3">
      <c r="A1415" t="s">
        <v>843</v>
      </c>
      <c r="B1415" t="s">
        <v>1890</v>
      </c>
      <c r="C1415" s="20">
        <v>51400680</v>
      </c>
      <c r="D1415" t="s">
        <v>1889</v>
      </c>
      <c r="E1415" s="19">
        <f>VLOOKUP(C1415,'[2]Instappers Syntus'!$B$2:$F$1794,5,FALSE)</f>
        <v>7.2272727272727275</v>
      </c>
      <c r="F1415" s="19">
        <v>0</v>
      </c>
      <c r="G1415" s="19">
        <f t="shared" si="22"/>
        <v>7.2272727272727275</v>
      </c>
    </row>
    <row r="1416" spans="1:7" hidden="1" x14ac:dyDescent="0.3">
      <c r="A1416" t="s">
        <v>843</v>
      </c>
      <c r="B1416" t="s">
        <v>3901</v>
      </c>
      <c r="C1416" s="20">
        <v>59152000</v>
      </c>
      <c r="D1416" t="s">
        <v>3900</v>
      </c>
      <c r="E1416" s="19">
        <v>0</v>
      </c>
      <c r="F1416" s="19">
        <f>VLOOKUP(C1416,'[2]instappers U-OV'!$A$4:$G$1453,7,FALSE)</f>
        <v>7.2272727272727275</v>
      </c>
      <c r="G1416" s="19">
        <f t="shared" si="22"/>
        <v>7.2272727272727275</v>
      </c>
    </row>
    <row r="1417" spans="1:7" hidden="1" x14ac:dyDescent="0.3">
      <c r="A1417" t="s">
        <v>843</v>
      </c>
      <c r="B1417" t="s">
        <v>1612</v>
      </c>
      <c r="C1417" s="20">
        <v>50521130</v>
      </c>
      <c r="D1417" t="s">
        <v>1611</v>
      </c>
      <c r="E1417" s="19">
        <f>VLOOKUP(C1417,'[2]Instappers Syntus'!$B$2:$F$1794,5,FALSE)</f>
        <v>7.1818181818181817</v>
      </c>
      <c r="F1417" s="19">
        <v>0</v>
      </c>
      <c r="G1417" s="19">
        <f t="shared" si="22"/>
        <v>7.1818181818181817</v>
      </c>
    </row>
    <row r="1418" spans="1:7" hidden="1" x14ac:dyDescent="0.3">
      <c r="A1418" t="s">
        <v>843</v>
      </c>
      <c r="B1418" t="s">
        <v>936</v>
      </c>
      <c r="C1418" s="20">
        <v>40800640</v>
      </c>
      <c r="D1418" t="s">
        <v>935</v>
      </c>
      <c r="E1418" s="19">
        <f>VLOOKUP(C1418,'[2]Instappers Syntus'!$B$2:$F$1794,5,FALSE)</f>
        <v>7.1363636363636367</v>
      </c>
      <c r="F1418" s="19">
        <v>0</v>
      </c>
      <c r="G1418" s="19">
        <f t="shared" si="22"/>
        <v>7.1363636363636367</v>
      </c>
    </row>
    <row r="1419" spans="1:7" hidden="1" x14ac:dyDescent="0.3">
      <c r="A1419" t="s">
        <v>843</v>
      </c>
      <c r="B1419" t="s">
        <v>2154</v>
      </c>
      <c r="C1419" s="20">
        <v>51910050</v>
      </c>
      <c r="D1419" t="s">
        <v>2153</v>
      </c>
      <c r="E1419" s="19">
        <f>VLOOKUP(C1419,'[2]Instappers Syntus'!$B$2:$F$1794,5,FALSE)</f>
        <v>7.1363636363636367</v>
      </c>
      <c r="F1419" s="19">
        <v>0</v>
      </c>
      <c r="G1419" s="19">
        <f t="shared" si="22"/>
        <v>7.1363636363636367</v>
      </c>
    </row>
    <row r="1420" spans="1:7" hidden="1" x14ac:dyDescent="0.3">
      <c r="A1420" t="s">
        <v>843</v>
      </c>
      <c r="B1420" t="s">
        <v>2886</v>
      </c>
      <c r="C1420" s="20">
        <v>50200550</v>
      </c>
      <c r="D1420" t="s">
        <v>2887</v>
      </c>
      <c r="E1420" s="19">
        <v>0</v>
      </c>
      <c r="F1420" s="19">
        <f>VLOOKUP(C1420,'[2]instappers U-OV'!$A$4:$G$1453,7,FALSE)</f>
        <v>7.1363636363636367</v>
      </c>
      <c r="G1420" s="19">
        <f t="shared" si="22"/>
        <v>7.1363636363636367</v>
      </c>
    </row>
    <row r="1421" spans="1:7" hidden="1" x14ac:dyDescent="0.3">
      <c r="A1421" t="s">
        <v>843</v>
      </c>
      <c r="B1421" t="s">
        <v>4617</v>
      </c>
      <c r="C1421">
        <v>50450750</v>
      </c>
      <c r="D1421" t="s">
        <v>4618</v>
      </c>
      <c r="E1421" s="19">
        <f>VLOOKUP(C1421,'[2]Instappers Syntus'!$B$2:$F$1794,5,FALSE)</f>
        <v>7.1363636363636367</v>
      </c>
      <c r="F1421" s="19">
        <v>0</v>
      </c>
      <c r="G1421" s="19">
        <f t="shared" si="22"/>
        <v>7.1363636363636367</v>
      </c>
    </row>
    <row r="1422" spans="1:7" hidden="1" x14ac:dyDescent="0.3">
      <c r="A1422" t="s">
        <v>843</v>
      </c>
      <c r="B1422" t="s">
        <v>1519</v>
      </c>
      <c r="C1422" s="20">
        <v>50520110</v>
      </c>
      <c r="D1422" t="s">
        <v>1520</v>
      </c>
      <c r="E1422" s="19">
        <f>VLOOKUP(C1422,'[2]Instappers Syntus'!$B$2:$F$1794,5,FALSE)</f>
        <v>7.0909090909090908</v>
      </c>
      <c r="F1422" s="19">
        <v>0</v>
      </c>
      <c r="G1422" s="19">
        <f t="shared" si="22"/>
        <v>7.0909090909090908</v>
      </c>
    </row>
    <row r="1423" spans="1:7" hidden="1" x14ac:dyDescent="0.3">
      <c r="A1423" t="s">
        <v>843</v>
      </c>
      <c r="B1423" t="s">
        <v>412</v>
      </c>
      <c r="C1423" s="20">
        <v>51300160</v>
      </c>
      <c r="D1423" t="s">
        <v>413</v>
      </c>
      <c r="E1423" s="19">
        <f>VLOOKUP(C1423,'[2]Instappers Syntus'!$B$2:$F$1794,5,FALSE)</f>
        <v>7.0909090909090908</v>
      </c>
      <c r="F1423" s="19">
        <v>0</v>
      </c>
      <c r="G1423" s="19">
        <f t="shared" si="22"/>
        <v>7.0909090909090908</v>
      </c>
    </row>
    <row r="1424" spans="1:7" hidden="1" x14ac:dyDescent="0.3">
      <c r="A1424" t="s">
        <v>843</v>
      </c>
      <c r="B1424" t="s">
        <v>1350</v>
      </c>
      <c r="C1424" s="20">
        <v>50422320</v>
      </c>
      <c r="D1424" t="s">
        <v>1351</v>
      </c>
      <c r="E1424" s="19">
        <f>VLOOKUP(C1424,'[2]Instappers Syntus'!$B$2:$F$1794,5,FALSE)</f>
        <v>7.0454545454545459</v>
      </c>
      <c r="F1424" s="19">
        <v>0</v>
      </c>
      <c r="G1424" s="19">
        <f t="shared" si="22"/>
        <v>7.0454545454545459</v>
      </c>
    </row>
    <row r="1425" spans="1:7" hidden="1" x14ac:dyDescent="0.3">
      <c r="A1425" t="s">
        <v>843</v>
      </c>
      <c r="B1425" t="s">
        <v>445</v>
      </c>
      <c r="C1425" s="20">
        <v>51300180</v>
      </c>
      <c r="D1425" t="s">
        <v>446</v>
      </c>
      <c r="E1425" s="19">
        <f>VLOOKUP(C1425,'[2]Instappers Syntus'!$B$2:$F$1794,5,FALSE)</f>
        <v>7.0454545454545459</v>
      </c>
      <c r="F1425" s="19">
        <v>0</v>
      </c>
      <c r="G1425" s="19">
        <f t="shared" si="22"/>
        <v>7.0454545454545459</v>
      </c>
    </row>
    <row r="1426" spans="1:7" hidden="1" x14ac:dyDescent="0.3">
      <c r="A1426" t="s">
        <v>843</v>
      </c>
      <c r="B1426" t="s">
        <v>2678</v>
      </c>
      <c r="C1426" s="20">
        <v>51111130</v>
      </c>
      <c r="D1426" t="s">
        <v>2679</v>
      </c>
      <c r="E1426" s="19">
        <v>0</v>
      </c>
      <c r="F1426" s="19">
        <f>VLOOKUP(C1426,'[2]instappers U-OV'!$A$4:$G$1453,7,FALSE)</f>
        <v>7.0454545454545459</v>
      </c>
      <c r="G1426" s="19">
        <f t="shared" si="22"/>
        <v>7.0454545454545459</v>
      </c>
    </row>
    <row r="1427" spans="1:7" hidden="1" x14ac:dyDescent="0.3">
      <c r="A1427" t="s">
        <v>843</v>
      </c>
      <c r="B1427" t="s">
        <v>3950</v>
      </c>
      <c r="C1427" s="20">
        <v>51220591</v>
      </c>
      <c r="D1427" t="s">
        <v>3949</v>
      </c>
      <c r="E1427" s="19">
        <v>0</v>
      </c>
      <c r="F1427" s="19">
        <f>VLOOKUP(C1427,'[2]instappers U-OV'!$A$4:$G$1453,7,FALSE)</f>
        <v>7.0454545454545459</v>
      </c>
      <c r="G1427" s="19">
        <f t="shared" si="22"/>
        <v>7.0454545454545459</v>
      </c>
    </row>
    <row r="1428" spans="1:7" hidden="1" x14ac:dyDescent="0.3">
      <c r="A1428" t="s">
        <v>843</v>
      </c>
      <c r="B1428" t="s">
        <v>1398</v>
      </c>
      <c r="C1428" s="20">
        <v>50427040</v>
      </c>
      <c r="D1428" t="s">
        <v>1397</v>
      </c>
      <c r="E1428" s="19">
        <f>VLOOKUP(C1428,'[2]Instappers Syntus'!$B$2:$F$1794,5,FALSE)</f>
        <v>7</v>
      </c>
      <c r="F1428" s="19">
        <v>0</v>
      </c>
      <c r="G1428" s="19">
        <f t="shared" si="22"/>
        <v>7</v>
      </c>
    </row>
    <row r="1429" spans="1:7" hidden="1" x14ac:dyDescent="0.3">
      <c r="A1429" t="s">
        <v>843</v>
      </c>
      <c r="B1429" t="s">
        <v>438</v>
      </c>
      <c r="C1429" s="20">
        <v>50400310</v>
      </c>
      <c r="D1429" t="s">
        <v>439</v>
      </c>
      <c r="E1429" s="19">
        <f>VLOOKUP(C1429,'[2]Instappers Syntus'!$B$2:$F$1794,5,FALSE)</f>
        <v>6.9545454545454541</v>
      </c>
      <c r="F1429" s="19">
        <v>0</v>
      </c>
      <c r="G1429" s="19">
        <f t="shared" si="22"/>
        <v>6.9545454545454541</v>
      </c>
    </row>
    <row r="1430" spans="1:7" hidden="1" x14ac:dyDescent="0.3">
      <c r="A1430" t="s">
        <v>843</v>
      </c>
      <c r="B1430" t="s">
        <v>1906</v>
      </c>
      <c r="C1430" s="20">
        <v>51400810</v>
      </c>
      <c r="D1430" t="s">
        <v>1907</v>
      </c>
      <c r="E1430" s="19">
        <f>VLOOKUP(C1430,'[2]Instappers Syntus'!$B$2:$F$1794,5,FALSE)</f>
        <v>6.9545454545454541</v>
      </c>
      <c r="F1430" s="19">
        <v>0</v>
      </c>
      <c r="G1430" s="19">
        <f t="shared" si="22"/>
        <v>6.9545454545454541</v>
      </c>
    </row>
    <row r="1431" spans="1:7" hidden="1" x14ac:dyDescent="0.3">
      <c r="A1431" t="s">
        <v>843</v>
      </c>
      <c r="B1431" t="s">
        <v>403</v>
      </c>
      <c r="C1431" s="20">
        <v>51531070</v>
      </c>
      <c r="D1431" t="s">
        <v>404</v>
      </c>
      <c r="E1431" s="19">
        <f>VLOOKUP(C1431,'[2]Instappers Syntus'!$B$2:$F$1794,5,FALSE)</f>
        <v>6.9545454545454541</v>
      </c>
      <c r="F1431" s="19">
        <v>0</v>
      </c>
      <c r="G1431" s="19">
        <f t="shared" si="22"/>
        <v>6.9545454545454541</v>
      </c>
    </row>
    <row r="1432" spans="1:7" hidden="1" x14ac:dyDescent="0.3">
      <c r="A1432" t="s">
        <v>843</v>
      </c>
      <c r="B1432" t="s">
        <v>3136</v>
      </c>
      <c r="C1432" s="20">
        <v>50001980</v>
      </c>
      <c r="D1432" t="s">
        <v>3135</v>
      </c>
      <c r="E1432" s="19">
        <v>0</v>
      </c>
      <c r="F1432" s="19">
        <f>VLOOKUP(C1432,'[2]instappers U-OV'!$A$4:$G$1453,7,FALSE)</f>
        <v>6.9545454545454541</v>
      </c>
      <c r="G1432" s="19">
        <f t="shared" si="22"/>
        <v>6.9545454545454541</v>
      </c>
    </row>
    <row r="1433" spans="1:7" hidden="1" x14ac:dyDescent="0.3">
      <c r="A1433" t="s">
        <v>843</v>
      </c>
      <c r="B1433" t="s">
        <v>1043</v>
      </c>
      <c r="C1433" s="20">
        <v>50300200</v>
      </c>
      <c r="D1433" t="s">
        <v>1044</v>
      </c>
      <c r="E1433" s="19">
        <f>VLOOKUP(C1433,'[2]Instappers Syntus'!$B$2:$F$1794,5,FALSE)</f>
        <v>6.9090909090909092</v>
      </c>
      <c r="F1433" s="19">
        <v>0</v>
      </c>
      <c r="G1433" s="19">
        <f t="shared" si="22"/>
        <v>6.9090909090909092</v>
      </c>
    </row>
    <row r="1434" spans="1:7" hidden="1" x14ac:dyDescent="0.3">
      <c r="A1434" t="s">
        <v>843</v>
      </c>
      <c r="B1434" t="s">
        <v>1646</v>
      </c>
      <c r="C1434" s="20">
        <v>50529150</v>
      </c>
      <c r="D1434" t="s">
        <v>1645</v>
      </c>
      <c r="E1434" s="19">
        <f>VLOOKUP(C1434,'[2]Instappers Syntus'!$B$2:$F$1794,5,FALSE)</f>
        <v>6.9090909090909092</v>
      </c>
      <c r="F1434" s="19">
        <v>0</v>
      </c>
      <c r="G1434" s="19">
        <f t="shared" si="22"/>
        <v>6.9090909090909092</v>
      </c>
    </row>
    <row r="1435" spans="1:7" hidden="1" x14ac:dyDescent="0.3">
      <c r="A1435" t="s">
        <v>843</v>
      </c>
      <c r="B1435" t="s">
        <v>2638</v>
      </c>
      <c r="C1435" s="20">
        <v>50100130</v>
      </c>
      <c r="D1435" t="s">
        <v>2639</v>
      </c>
      <c r="E1435" s="19">
        <v>0</v>
      </c>
      <c r="F1435" s="19">
        <f>VLOOKUP(C1435,'[2]instappers U-OV'!$A$4:$G$1453,7,FALSE)</f>
        <v>6.9090909090909092</v>
      </c>
      <c r="G1435" s="19">
        <f t="shared" si="22"/>
        <v>6.9090909090909092</v>
      </c>
    </row>
    <row r="1436" spans="1:7" hidden="1" x14ac:dyDescent="0.3">
      <c r="A1436" t="s">
        <v>843</v>
      </c>
      <c r="B1436" t="s">
        <v>2986</v>
      </c>
      <c r="C1436" s="20">
        <v>51280630</v>
      </c>
      <c r="D1436" t="s">
        <v>2987</v>
      </c>
      <c r="E1436" s="19">
        <v>0</v>
      </c>
      <c r="F1436" s="19">
        <f>VLOOKUP(C1436,'[2]instappers U-OV'!$A$4:$G$1453,7,FALSE)</f>
        <v>6.9090909090909092</v>
      </c>
      <c r="G1436" s="19">
        <f t="shared" si="22"/>
        <v>6.9090909090909092</v>
      </c>
    </row>
    <row r="1437" spans="1:7" hidden="1" x14ac:dyDescent="0.3">
      <c r="A1437" t="s">
        <v>843</v>
      </c>
      <c r="B1437" t="s">
        <v>960</v>
      </c>
      <c r="C1437" s="20">
        <v>40801310</v>
      </c>
      <c r="D1437" t="s">
        <v>959</v>
      </c>
      <c r="E1437" s="19">
        <f>VLOOKUP(C1437,'[2]Instappers Syntus'!$B$2:$F$1794,5,FALSE)</f>
        <v>6.8636363636363633</v>
      </c>
      <c r="F1437" s="19">
        <v>0</v>
      </c>
      <c r="G1437" s="19">
        <f t="shared" si="22"/>
        <v>6.8636363636363633</v>
      </c>
    </row>
    <row r="1438" spans="1:7" hidden="1" x14ac:dyDescent="0.3">
      <c r="A1438" t="s">
        <v>843</v>
      </c>
      <c r="B1438" t="s">
        <v>454</v>
      </c>
      <c r="C1438" s="20">
        <v>51631010</v>
      </c>
      <c r="D1438" t="s">
        <v>32</v>
      </c>
      <c r="E1438" s="19">
        <f>VLOOKUP(C1438,'[2]Instappers Syntus'!$B$2:$F$1794,5,FALSE)</f>
        <v>6.8636363636363633</v>
      </c>
      <c r="F1438" s="19">
        <v>0</v>
      </c>
      <c r="G1438" s="19">
        <f t="shared" si="22"/>
        <v>6.8636363636363633</v>
      </c>
    </row>
    <row r="1439" spans="1:7" hidden="1" x14ac:dyDescent="0.3">
      <c r="A1439" t="s">
        <v>843</v>
      </c>
      <c r="B1439" t="s">
        <v>458</v>
      </c>
      <c r="C1439" s="20">
        <v>50400070</v>
      </c>
      <c r="D1439" t="s">
        <v>459</v>
      </c>
      <c r="E1439" s="19">
        <f>VLOOKUP(C1439,'[2]Instappers Syntus'!$B$2:$F$1794,5,FALSE)</f>
        <v>6</v>
      </c>
      <c r="F1439" s="19">
        <f>VLOOKUP(C1439,'[2]instappers U-OV'!$A$4:$G$1453,7,FALSE)</f>
        <v>0.81818181818181823</v>
      </c>
      <c r="G1439" s="19">
        <f t="shared" si="22"/>
        <v>6.8181818181818183</v>
      </c>
    </row>
    <row r="1440" spans="1:7" hidden="1" x14ac:dyDescent="0.3">
      <c r="A1440" t="s">
        <v>843</v>
      </c>
      <c r="B1440" t="s">
        <v>1165</v>
      </c>
      <c r="C1440" s="20">
        <v>50420470</v>
      </c>
      <c r="D1440" t="s">
        <v>1164</v>
      </c>
      <c r="E1440" s="19">
        <f>VLOOKUP(C1440,'[2]Instappers Syntus'!$B$2:$F$1794,5,FALSE)</f>
        <v>6.8181818181818183</v>
      </c>
      <c r="F1440" s="19">
        <v>0</v>
      </c>
      <c r="G1440" s="19">
        <f t="shared" si="22"/>
        <v>6.8181818181818183</v>
      </c>
    </row>
    <row r="1441" spans="1:7" hidden="1" x14ac:dyDescent="0.3">
      <c r="A1441" t="s">
        <v>843</v>
      </c>
      <c r="B1441" t="s">
        <v>424</v>
      </c>
      <c r="C1441" s="20">
        <v>51410170</v>
      </c>
      <c r="D1441" t="s">
        <v>425</v>
      </c>
      <c r="E1441" s="19">
        <f>VLOOKUP(C1441,'[2]Instappers Syntus'!$B$2:$F$1794,5,FALSE)</f>
        <v>6.8181818181818183</v>
      </c>
      <c r="F1441" s="19">
        <v>0</v>
      </c>
      <c r="G1441" s="19">
        <f t="shared" si="22"/>
        <v>6.8181818181818183</v>
      </c>
    </row>
    <row r="1442" spans="1:7" hidden="1" x14ac:dyDescent="0.3">
      <c r="A1442" t="s">
        <v>843</v>
      </c>
      <c r="B1442" t="s">
        <v>2911</v>
      </c>
      <c r="C1442" s="20">
        <v>59150450</v>
      </c>
      <c r="D1442" t="s">
        <v>2912</v>
      </c>
      <c r="E1442" s="19">
        <v>0</v>
      </c>
      <c r="F1442" s="19">
        <f>VLOOKUP(C1442,'[2]instappers U-OV'!$A$4:$G$1453,7,FALSE)</f>
        <v>6.7727272727272725</v>
      </c>
      <c r="G1442" s="19">
        <f t="shared" si="22"/>
        <v>6.7727272727272725</v>
      </c>
    </row>
    <row r="1443" spans="1:7" hidden="1" x14ac:dyDescent="0.3">
      <c r="A1443" t="s">
        <v>843</v>
      </c>
      <c r="B1443" t="s">
        <v>3544</v>
      </c>
      <c r="C1443" s="20">
        <v>50200411</v>
      </c>
      <c r="D1443" t="s">
        <v>3545</v>
      </c>
      <c r="E1443" s="19">
        <v>0</v>
      </c>
      <c r="F1443" s="19">
        <f>VLOOKUP(C1443,'[2]instappers U-OV'!$A$4:$G$1453,7,FALSE)</f>
        <v>6.7727272727272725</v>
      </c>
      <c r="G1443" s="19">
        <f t="shared" si="22"/>
        <v>6.7727272727272725</v>
      </c>
    </row>
    <row r="1444" spans="1:7" hidden="1" x14ac:dyDescent="0.3">
      <c r="A1444" t="s">
        <v>843</v>
      </c>
      <c r="B1444" t="s">
        <v>3732</v>
      </c>
      <c r="C1444" s="20">
        <v>51110862</v>
      </c>
      <c r="D1444" t="s">
        <v>3731</v>
      </c>
      <c r="E1444" s="19">
        <v>0</v>
      </c>
      <c r="F1444" s="19">
        <f>VLOOKUP(C1444,'[2]instappers U-OV'!$A$4:$G$1453,7,FALSE)</f>
        <v>6.7727272727272725</v>
      </c>
      <c r="G1444" s="19">
        <f t="shared" si="22"/>
        <v>6.7727272727272725</v>
      </c>
    </row>
    <row r="1445" spans="1:7" hidden="1" x14ac:dyDescent="0.3">
      <c r="A1445" t="s">
        <v>843</v>
      </c>
      <c r="B1445" t="s">
        <v>1327</v>
      </c>
      <c r="C1445" s="20">
        <v>50422050</v>
      </c>
      <c r="D1445" t="s">
        <v>1328</v>
      </c>
      <c r="E1445" s="19">
        <f>VLOOKUP(C1445,'[2]Instappers Syntus'!$B$2:$F$1794,5,FALSE)</f>
        <v>6.7272727272727275</v>
      </c>
      <c r="F1445" s="19">
        <v>0</v>
      </c>
      <c r="G1445" s="19">
        <f t="shared" si="22"/>
        <v>6.7272727272727275</v>
      </c>
    </row>
    <row r="1446" spans="1:7" hidden="1" x14ac:dyDescent="0.3">
      <c r="A1446" t="s">
        <v>843</v>
      </c>
      <c r="B1446" t="s">
        <v>545</v>
      </c>
      <c r="C1446" s="20">
        <v>50800060</v>
      </c>
      <c r="D1446" t="s">
        <v>367</v>
      </c>
      <c r="E1446" s="19">
        <f>VLOOKUP(C1446,'[2]Instappers Syntus'!$B$2:$F$1794,5,FALSE)</f>
        <v>6.7272727272727275</v>
      </c>
      <c r="F1446" s="19">
        <v>0</v>
      </c>
      <c r="G1446" s="19">
        <f t="shared" si="22"/>
        <v>6.7272727272727275</v>
      </c>
    </row>
    <row r="1447" spans="1:7" hidden="1" x14ac:dyDescent="0.3">
      <c r="A1447" t="s">
        <v>843</v>
      </c>
      <c r="B1447" t="s">
        <v>4663</v>
      </c>
      <c r="C1447" s="20">
        <v>50003003</v>
      </c>
      <c r="D1447" t="s">
        <v>2893</v>
      </c>
      <c r="E1447" s="19">
        <v>0</v>
      </c>
      <c r="F1447" s="19">
        <f>VLOOKUP(C1447,'[2]instappers U-OV'!$A$4:$G$1453,7,FALSE)</f>
        <v>6.7272727272727275</v>
      </c>
      <c r="G1447" s="19">
        <f t="shared" si="22"/>
        <v>6.7272727272727275</v>
      </c>
    </row>
    <row r="1448" spans="1:7" hidden="1" x14ac:dyDescent="0.3">
      <c r="A1448" t="s">
        <v>843</v>
      </c>
      <c r="B1448" t="s">
        <v>4169</v>
      </c>
      <c r="C1448" s="20">
        <v>50007120</v>
      </c>
      <c r="D1448" t="s">
        <v>4168</v>
      </c>
      <c r="E1448" s="19">
        <v>0</v>
      </c>
      <c r="F1448" s="19">
        <f>VLOOKUP(C1448,'[2]instappers U-OV'!$A$4:$G$1453,7,FALSE)</f>
        <v>6.6818181818181817</v>
      </c>
      <c r="G1448" s="19">
        <f t="shared" si="22"/>
        <v>6.6818181818181817</v>
      </c>
    </row>
    <row r="1449" spans="1:7" hidden="1" x14ac:dyDescent="0.3">
      <c r="A1449" t="s">
        <v>843</v>
      </c>
      <c r="B1449" t="s">
        <v>434</v>
      </c>
      <c r="C1449" s="20">
        <v>50310010</v>
      </c>
      <c r="D1449" t="s">
        <v>435</v>
      </c>
      <c r="E1449" s="19">
        <f>VLOOKUP(C1449,'[2]Instappers Syntus'!$B$2:$F$1794,5,FALSE)</f>
        <v>6.6818181818181817</v>
      </c>
      <c r="F1449" s="19">
        <v>0</v>
      </c>
      <c r="G1449" s="19">
        <f t="shared" si="22"/>
        <v>6.6818181818181817</v>
      </c>
    </row>
    <row r="1450" spans="1:7" hidden="1" x14ac:dyDescent="0.3">
      <c r="A1450" t="s">
        <v>843</v>
      </c>
      <c r="B1450" t="s">
        <v>1071</v>
      </c>
      <c r="C1450" s="20">
        <v>50320100</v>
      </c>
      <c r="D1450" t="s">
        <v>1072</v>
      </c>
      <c r="E1450" s="19">
        <f>VLOOKUP(C1450,'[2]Instappers Syntus'!$B$2:$F$1794,5,FALSE)</f>
        <v>6.6363636363636367</v>
      </c>
      <c r="F1450" s="19">
        <v>0</v>
      </c>
      <c r="G1450" s="19">
        <f t="shared" si="22"/>
        <v>6.6363636363636367</v>
      </c>
    </row>
    <row r="1451" spans="1:7" hidden="1" x14ac:dyDescent="0.3">
      <c r="A1451" t="s">
        <v>843</v>
      </c>
      <c r="B1451" t="s">
        <v>486</v>
      </c>
      <c r="C1451" s="20">
        <v>50320150</v>
      </c>
      <c r="D1451" t="s">
        <v>487</v>
      </c>
      <c r="E1451" s="19">
        <f>VLOOKUP(C1451,'[2]Instappers Syntus'!$B$2:$F$1794,5,FALSE)</f>
        <v>3.2272727272727271</v>
      </c>
      <c r="F1451" s="19">
        <f>VLOOKUP(C1451,'[2]instappers U-OV'!$A$4:$G$1453,7,FALSE)</f>
        <v>3.4090909090909092</v>
      </c>
      <c r="G1451" s="19">
        <f t="shared" si="22"/>
        <v>6.6363636363636367</v>
      </c>
    </row>
    <row r="1452" spans="1:7" hidden="1" x14ac:dyDescent="0.3">
      <c r="A1452" t="s">
        <v>843</v>
      </c>
      <c r="B1452" t="s">
        <v>1463</v>
      </c>
      <c r="C1452" s="20">
        <v>50450520</v>
      </c>
      <c r="D1452" t="s">
        <v>1127</v>
      </c>
      <c r="E1452" s="19">
        <f>VLOOKUP(C1452,'[2]Instappers Syntus'!$B$2:$F$1794,5,FALSE)</f>
        <v>6.6363636363636367</v>
      </c>
      <c r="F1452" s="19">
        <v>0</v>
      </c>
      <c r="G1452" s="19">
        <f t="shared" si="22"/>
        <v>6.6363636363636367</v>
      </c>
    </row>
    <row r="1453" spans="1:7" hidden="1" x14ac:dyDescent="0.3">
      <c r="A1453" t="s">
        <v>843</v>
      </c>
      <c r="B1453" t="s">
        <v>2452</v>
      </c>
      <c r="C1453" s="20">
        <v>59520530</v>
      </c>
      <c r="D1453" t="s">
        <v>2453</v>
      </c>
      <c r="E1453" s="19">
        <f>VLOOKUP(C1453,'[2]Instappers Syntus'!$B$2:$F$1794,5,FALSE)</f>
        <v>6.6363636363636367</v>
      </c>
      <c r="F1453" s="19">
        <v>0</v>
      </c>
      <c r="G1453" s="19">
        <f t="shared" si="22"/>
        <v>6.6363636363636367</v>
      </c>
    </row>
    <row r="1454" spans="1:7" hidden="1" x14ac:dyDescent="0.3">
      <c r="A1454" t="s">
        <v>843</v>
      </c>
      <c r="B1454" t="s">
        <v>4186</v>
      </c>
      <c r="C1454" s="20">
        <v>50001020</v>
      </c>
      <c r="D1454" t="s">
        <v>4187</v>
      </c>
      <c r="E1454" s="19">
        <v>0</v>
      </c>
      <c r="F1454" s="19">
        <f>VLOOKUP(C1454,'[2]instappers U-OV'!$A$4:$G$1453,7,FALSE)</f>
        <v>6.6363636363636367</v>
      </c>
      <c r="G1454" s="19">
        <f t="shared" si="22"/>
        <v>6.6363636363636367</v>
      </c>
    </row>
    <row r="1455" spans="1:7" hidden="1" x14ac:dyDescent="0.3">
      <c r="A1455" t="s">
        <v>843</v>
      </c>
      <c r="B1455" t="s">
        <v>4249</v>
      </c>
      <c r="C1455" s="20">
        <v>50100030</v>
      </c>
      <c r="D1455" t="s">
        <v>4248</v>
      </c>
      <c r="E1455" s="19">
        <f>VLOOKUP(C1455,'[2]Instappers Syntus'!$B$2:$F$1794,5,FALSE)</f>
        <v>1.0454545454545454</v>
      </c>
      <c r="F1455" s="19">
        <f>VLOOKUP(C1455,'[2]instappers U-OV'!$A$4:$G$1453,7,FALSE)</f>
        <v>5.5909090909090908</v>
      </c>
      <c r="G1455" s="19">
        <f t="shared" si="22"/>
        <v>6.6363636363636367</v>
      </c>
    </row>
    <row r="1456" spans="1:7" hidden="1" x14ac:dyDescent="0.3">
      <c r="A1456" t="s">
        <v>843</v>
      </c>
      <c r="B1456" t="s">
        <v>1018</v>
      </c>
      <c r="C1456" s="20">
        <v>50300030</v>
      </c>
      <c r="D1456" t="s">
        <v>1017</v>
      </c>
      <c r="E1456" s="19">
        <f>VLOOKUP(C1456,'[2]Instappers Syntus'!$B$2:$F$1794,5,FALSE)</f>
        <v>6.0909090909090908</v>
      </c>
      <c r="F1456" s="19">
        <f>VLOOKUP(C1456,'[2]instappers U-OV'!$A$4:$G$1453,7,FALSE)</f>
        <v>0.45454545454545453</v>
      </c>
      <c r="G1456" s="19">
        <f t="shared" si="22"/>
        <v>6.545454545454545</v>
      </c>
    </row>
    <row r="1457" spans="1:7" hidden="1" x14ac:dyDescent="0.3">
      <c r="A1457" t="s">
        <v>843</v>
      </c>
      <c r="B1457" t="s">
        <v>4501</v>
      </c>
      <c r="C1457" s="20">
        <v>51280960</v>
      </c>
      <c r="D1457" t="s">
        <v>4502</v>
      </c>
      <c r="E1457" s="19">
        <v>0</v>
      </c>
      <c r="F1457" s="19">
        <f>VLOOKUP(C1457,'[2]instappers U-OV'!$A$4:$G$1453,7,FALSE)</f>
        <v>6.5</v>
      </c>
      <c r="G1457" s="19">
        <f t="shared" si="22"/>
        <v>6.5</v>
      </c>
    </row>
    <row r="1458" spans="1:7" hidden="1" x14ac:dyDescent="0.3">
      <c r="A1458" t="s">
        <v>843</v>
      </c>
      <c r="B1458" t="s">
        <v>1227</v>
      </c>
      <c r="C1458" s="20">
        <v>50421120</v>
      </c>
      <c r="D1458" t="s">
        <v>1215</v>
      </c>
      <c r="E1458" s="19">
        <f>VLOOKUP(C1458,'[2]Instappers Syntus'!$B$2:$F$1794,5,FALSE)</f>
        <v>6.4545454545454541</v>
      </c>
      <c r="F1458" s="19">
        <v>0</v>
      </c>
      <c r="G1458" s="19">
        <f t="shared" si="22"/>
        <v>6.4545454545454541</v>
      </c>
    </row>
    <row r="1459" spans="1:7" hidden="1" x14ac:dyDescent="0.3">
      <c r="A1459" t="s">
        <v>843</v>
      </c>
      <c r="B1459" t="s">
        <v>1337</v>
      </c>
      <c r="C1459" s="20">
        <v>50422190</v>
      </c>
      <c r="D1459" t="s">
        <v>1338</v>
      </c>
      <c r="E1459" s="19">
        <f>VLOOKUP(C1459,'[2]Instappers Syntus'!$B$2:$F$1794,5,FALSE)</f>
        <v>6.4545454545454541</v>
      </c>
      <c r="F1459" s="19">
        <v>0</v>
      </c>
      <c r="G1459" s="19">
        <f t="shared" si="22"/>
        <v>6.4545454545454541</v>
      </c>
    </row>
    <row r="1460" spans="1:7" hidden="1" x14ac:dyDescent="0.3">
      <c r="A1460" t="s">
        <v>843</v>
      </c>
      <c r="B1460" t="s">
        <v>465</v>
      </c>
      <c r="C1460" s="20">
        <v>50610020</v>
      </c>
      <c r="D1460" t="s">
        <v>466</v>
      </c>
      <c r="E1460" s="19">
        <f>VLOOKUP(C1460,'[2]Instappers Syntus'!$B$2:$F$1794,5,FALSE)</f>
        <v>6.4545454545454541</v>
      </c>
      <c r="F1460" s="19">
        <v>0</v>
      </c>
      <c r="G1460" s="19">
        <f t="shared" si="22"/>
        <v>6.4545454545454541</v>
      </c>
    </row>
    <row r="1461" spans="1:7" hidden="1" x14ac:dyDescent="0.3">
      <c r="A1461" t="s">
        <v>843</v>
      </c>
      <c r="B1461" t="s">
        <v>443</v>
      </c>
      <c r="C1461" s="20">
        <v>51310060</v>
      </c>
      <c r="D1461" t="s">
        <v>444</v>
      </c>
      <c r="E1461" s="19">
        <f>VLOOKUP(C1461,'[2]Instappers Syntus'!$B$2:$F$1794,5,FALSE)</f>
        <v>6.4545454545454541</v>
      </c>
      <c r="F1461" s="19">
        <v>0</v>
      </c>
      <c r="G1461" s="19">
        <f t="shared" si="22"/>
        <v>6.4545454545454541</v>
      </c>
    </row>
    <row r="1462" spans="1:7" hidden="1" x14ac:dyDescent="0.3">
      <c r="A1462" t="s">
        <v>843</v>
      </c>
      <c r="B1462" t="s">
        <v>3961</v>
      </c>
      <c r="C1462" s="20">
        <v>50201120</v>
      </c>
      <c r="D1462" t="s">
        <v>3960</v>
      </c>
      <c r="E1462" s="19">
        <f>VLOOKUP(C1462,'[2]Instappers Syntus'!$B$2:$F$1794,5,FALSE)</f>
        <v>2.6818181818181817</v>
      </c>
      <c r="F1462" s="19">
        <f>VLOOKUP(C1462,'[2]instappers U-OV'!$A$4:$G$1453,7,FALSE)</f>
        <v>3.7272727272727271</v>
      </c>
      <c r="G1462" s="19">
        <f t="shared" si="22"/>
        <v>6.4090909090909083</v>
      </c>
    </row>
    <row r="1463" spans="1:7" hidden="1" x14ac:dyDescent="0.3">
      <c r="A1463" t="s">
        <v>843</v>
      </c>
      <c r="B1463" t="s">
        <v>1355</v>
      </c>
      <c r="C1463" s="20">
        <v>50422530</v>
      </c>
      <c r="D1463" t="s">
        <v>1354</v>
      </c>
      <c r="E1463" s="19">
        <f>VLOOKUP(C1463,'[2]Instappers Syntus'!$B$2:$F$1794,5,FALSE)</f>
        <v>6.3636363636363633</v>
      </c>
      <c r="F1463" s="19">
        <v>0</v>
      </c>
      <c r="G1463" s="19">
        <f t="shared" si="22"/>
        <v>6.3636363636363633</v>
      </c>
    </row>
    <row r="1464" spans="1:7" x14ac:dyDescent="0.3">
      <c r="A1464" t="s">
        <v>843</v>
      </c>
      <c r="B1464" t="s">
        <v>1392</v>
      </c>
      <c r="C1464" s="20">
        <v>50425090</v>
      </c>
      <c r="D1464" t="s">
        <v>1384</v>
      </c>
      <c r="E1464" s="19">
        <f>VLOOKUP(C1464,'[2]Instappers Syntus'!$B$2:$F$1794,5,FALSE)</f>
        <v>6.3636363636363633</v>
      </c>
      <c r="F1464" s="19">
        <v>0</v>
      </c>
      <c r="G1464" s="19">
        <f t="shared" si="22"/>
        <v>6.3636363636363633</v>
      </c>
    </row>
    <row r="1465" spans="1:7" hidden="1" x14ac:dyDescent="0.3">
      <c r="A1465" t="s">
        <v>843</v>
      </c>
      <c r="B1465" t="s">
        <v>2877</v>
      </c>
      <c r="C1465" s="20">
        <v>50001390</v>
      </c>
      <c r="D1465" t="s">
        <v>2878</v>
      </c>
      <c r="E1465" s="19">
        <v>0</v>
      </c>
      <c r="F1465" s="19">
        <f>VLOOKUP(C1465,'[2]instappers U-OV'!$A$4:$G$1453,7,FALSE)</f>
        <v>6.3636363636363633</v>
      </c>
      <c r="G1465" s="19">
        <f t="shared" si="22"/>
        <v>6.3636363636363633</v>
      </c>
    </row>
    <row r="1466" spans="1:7" hidden="1" x14ac:dyDescent="0.3">
      <c r="A1466" t="s">
        <v>843</v>
      </c>
      <c r="B1466" t="s">
        <v>507</v>
      </c>
      <c r="C1466" s="20">
        <v>50500040</v>
      </c>
      <c r="D1466" t="s">
        <v>508</v>
      </c>
      <c r="E1466" s="19">
        <f>VLOOKUP(C1466,'[2]Instappers Syntus'!$B$2:$F$1794,5,FALSE)</f>
        <v>6.3181818181818183</v>
      </c>
      <c r="F1466" s="19">
        <v>0</v>
      </c>
      <c r="G1466" s="19">
        <f t="shared" si="22"/>
        <v>6.3181818181818183</v>
      </c>
    </row>
    <row r="1467" spans="1:7" hidden="1" x14ac:dyDescent="0.3">
      <c r="A1467" t="s">
        <v>843</v>
      </c>
      <c r="B1467" t="s">
        <v>2843</v>
      </c>
      <c r="C1467" s="20">
        <v>51220290</v>
      </c>
      <c r="D1467" t="s">
        <v>2842</v>
      </c>
      <c r="E1467" s="19">
        <v>0</v>
      </c>
      <c r="F1467" s="19">
        <f>VLOOKUP(C1467,'[2]instappers U-OV'!$A$4:$G$1453,7,FALSE)</f>
        <v>6.3181818181818183</v>
      </c>
      <c r="G1467" s="19">
        <f t="shared" si="22"/>
        <v>6.3181818181818183</v>
      </c>
    </row>
    <row r="1468" spans="1:7" hidden="1" x14ac:dyDescent="0.3">
      <c r="A1468" t="s">
        <v>843</v>
      </c>
      <c r="B1468" t="s">
        <v>3219</v>
      </c>
      <c r="C1468" s="20">
        <v>50200850</v>
      </c>
      <c r="D1468" t="s">
        <v>3218</v>
      </c>
      <c r="E1468" s="19">
        <v>0</v>
      </c>
      <c r="F1468" s="19">
        <f>VLOOKUP(C1468,'[2]instappers U-OV'!$A$4:$G$1453,7,FALSE)</f>
        <v>6.3181818181818183</v>
      </c>
      <c r="G1468" s="19">
        <f t="shared" si="22"/>
        <v>6.3181818181818183</v>
      </c>
    </row>
    <row r="1469" spans="1:7" hidden="1" x14ac:dyDescent="0.3">
      <c r="A1469" t="s">
        <v>843</v>
      </c>
      <c r="B1469" t="s">
        <v>474</v>
      </c>
      <c r="C1469" s="20">
        <v>50450030</v>
      </c>
      <c r="D1469" t="s">
        <v>475</v>
      </c>
      <c r="E1469" s="19">
        <f>VLOOKUP(C1469,'[2]Instappers Syntus'!$B$2:$F$1794,5,FALSE)</f>
        <v>6.2727272727272725</v>
      </c>
      <c r="F1469" s="19">
        <v>0</v>
      </c>
      <c r="G1469" s="19">
        <f t="shared" si="22"/>
        <v>6.2727272727272725</v>
      </c>
    </row>
    <row r="1470" spans="1:7" hidden="1" x14ac:dyDescent="0.3">
      <c r="A1470" t="s">
        <v>843</v>
      </c>
      <c r="B1470" t="s">
        <v>468</v>
      </c>
      <c r="C1470" s="20">
        <v>50450040</v>
      </c>
      <c r="D1470" t="s">
        <v>226</v>
      </c>
      <c r="E1470" s="19">
        <f>VLOOKUP(C1470,'[2]Instappers Syntus'!$B$2:$F$1794,5,FALSE)</f>
        <v>6.2727272727272725</v>
      </c>
      <c r="F1470" s="19">
        <v>0</v>
      </c>
      <c r="G1470" s="19">
        <f t="shared" si="22"/>
        <v>6.2727272727272725</v>
      </c>
    </row>
    <row r="1471" spans="1:7" hidden="1" x14ac:dyDescent="0.3">
      <c r="A1471" t="s">
        <v>843</v>
      </c>
      <c r="B1471" t="s">
        <v>3016</v>
      </c>
      <c r="C1471" s="20">
        <v>51111190</v>
      </c>
      <c r="D1471" t="s">
        <v>3017</v>
      </c>
      <c r="E1471" s="19">
        <v>0</v>
      </c>
      <c r="F1471" s="19">
        <f>VLOOKUP(C1471,'[2]instappers U-OV'!$A$4:$G$1453,7,FALSE)</f>
        <v>6.2727272727272725</v>
      </c>
      <c r="G1471" s="19">
        <f t="shared" si="22"/>
        <v>6.2727272727272725</v>
      </c>
    </row>
    <row r="1472" spans="1:7" hidden="1" x14ac:dyDescent="0.3">
      <c r="A1472" t="s">
        <v>843</v>
      </c>
      <c r="B1472" t="s">
        <v>3339</v>
      </c>
      <c r="C1472" s="20">
        <v>50006910</v>
      </c>
      <c r="D1472" t="s">
        <v>3340</v>
      </c>
      <c r="E1472" s="19">
        <v>0</v>
      </c>
      <c r="F1472" s="19">
        <f>VLOOKUP(C1472,'[2]instappers U-OV'!$A$4:$G$1453,7,FALSE)</f>
        <v>6.2727272727272725</v>
      </c>
      <c r="G1472" s="19">
        <f t="shared" si="22"/>
        <v>6.2727272727272725</v>
      </c>
    </row>
    <row r="1473" spans="1:7" x14ac:dyDescent="0.3">
      <c r="A1473" t="s">
        <v>843</v>
      </c>
      <c r="B1473" t="s">
        <v>922</v>
      </c>
      <c r="C1473" s="20">
        <v>40800470</v>
      </c>
      <c r="D1473" t="s">
        <v>923</v>
      </c>
      <c r="E1473" s="19">
        <f>VLOOKUP(C1473,'[2]Instappers Syntus'!$B$2:$F$1794,5,FALSE)</f>
        <v>6.2272727272727275</v>
      </c>
      <c r="F1473" s="19">
        <v>0</v>
      </c>
      <c r="G1473" s="19">
        <f t="shared" si="22"/>
        <v>6.2272727272727275</v>
      </c>
    </row>
    <row r="1474" spans="1:7" hidden="1" x14ac:dyDescent="0.3">
      <c r="A1474" t="s">
        <v>843</v>
      </c>
      <c r="B1474" t="s">
        <v>447</v>
      </c>
      <c r="C1474" s="20">
        <v>50800150</v>
      </c>
      <c r="D1474" t="s">
        <v>448</v>
      </c>
      <c r="E1474" s="19">
        <f>VLOOKUP(C1474,'[2]Instappers Syntus'!$B$2:$F$1794,5,FALSE)</f>
        <v>6.2272727272727275</v>
      </c>
      <c r="F1474" s="19">
        <v>0</v>
      </c>
      <c r="G1474" s="19">
        <f t="shared" ref="G1474:G1537" si="23">E1474+F1474</f>
        <v>6.2272727272727275</v>
      </c>
    </row>
    <row r="1475" spans="1:7" hidden="1" x14ac:dyDescent="0.3">
      <c r="A1475" t="s">
        <v>843</v>
      </c>
      <c r="B1475" t="s">
        <v>2280</v>
      </c>
      <c r="C1475" s="20">
        <v>58542150</v>
      </c>
      <c r="D1475" t="s">
        <v>2279</v>
      </c>
      <c r="E1475" s="19">
        <f>VLOOKUP(C1475,'[2]Instappers Syntus'!$B$2:$F$1794,5,FALSE)</f>
        <v>6.2272727272727275</v>
      </c>
      <c r="F1475" s="19">
        <v>0</v>
      </c>
      <c r="G1475" s="19">
        <f t="shared" si="23"/>
        <v>6.2272727272727275</v>
      </c>
    </row>
    <row r="1476" spans="1:7" hidden="1" x14ac:dyDescent="0.3">
      <c r="A1476" t="s">
        <v>843</v>
      </c>
      <c r="B1476" t="s">
        <v>4391</v>
      </c>
      <c r="C1476" s="20">
        <v>50100110</v>
      </c>
      <c r="D1476" t="s">
        <v>4390</v>
      </c>
      <c r="E1476" s="19">
        <v>0</v>
      </c>
      <c r="F1476" s="19">
        <f>VLOOKUP(C1476,'[2]instappers U-OV'!$A$4:$G$1453,7,FALSE)</f>
        <v>6.2272727272727275</v>
      </c>
      <c r="G1476" s="19">
        <f t="shared" si="23"/>
        <v>6.2272727272727275</v>
      </c>
    </row>
    <row r="1477" spans="1:7" hidden="1" x14ac:dyDescent="0.3">
      <c r="A1477" t="s">
        <v>843</v>
      </c>
      <c r="B1477" t="s">
        <v>1277</v>
      </c>
      <c r="C1477" s="20">
        <v>50421550</v>
      </c>
      <c r="D1477" t="s">
        <v>1276</v>
      </c>
      <c r="E1477" s="19">
        <f>VLOOKUP(C1477,'[2]Instappers Syntus'!$B$2:$F$1794,5,FALSE)</f>
        <v>6.1818181818181817</v>
      </c>
      <c r="F1477" s="19">
        <v>0</v>
      </c>
      <c r="G1477" s="19">
        <f t="shared" si="23"/>
        <v>6.1818181818181817</v>
      </c>
    </row>
    <row r="1478" spans="1:7" hidden="1" x14ac:dyDescent="0.3">
      <c r="A1478" t="s">
        <v>843</v>
      </c>
      <c r="B1478" t="s">
        <v>3542</v>
      </c>
      <c r="C1478" s="20">
        <v>50220250</v>
      </c>
      <c r="D1478" t="s">
        <v>3543</v>
      </c>
      <c r="E1478" s="19">
        <v>0</v>
      </c>
      <c r="F1478" s="19">
        <f>VLOOKUP(C1478,'[2]instappers U-OV'!$A$4:$G$1453,7,FALSE)</f>
        <v>6.1818181818181817</v>
      </c>
      <c r="G1478" s="19">
        <f t="shared" si="23"/>
        <v>6.1818181818181817</v>
      </c>
    </row>
    <row r="1479" spans="1:7" hidden="1" x14ac:dyDescent="0.3">
      <c r="A1479" t="s">
        <v>843</v>
      </c>
      <c r="B1479" t="s">
        <v>1195</v>
      </c>
      <c r="C1479" s="20">
        <v>50420830</v>
      </c>
      <c r="D1479" t="s">
        <v>1196</v>
      </c>
      <c r="E1479" s="19">
        <f>VLOOKUP(C1479,'[2]Instappers Syntus'!$B$2:$F$1794,5,FALSE)</f>
        <v>6.1363636363636367</v>
      </c>
      <c r="F1479" s="19">
        <v>0</v>
      </c>
      <c r="G1479" s="19">
        <f t="shared" si="23"/>
        <v>6.1363636363636367</v>
      </c>
    </row>
    <row r="1480" spans="1:7" hidden="1" x14ac:dyDescent="0.3">
      <c r="A1480" t="s">
        <v>843</v>
      </c>
      <c r="B1480" t="s">
        <v>1257</v>
      </c>
      <c r="C1480" s="20">
        <v>50421370</v>
      </c>
      <c r="D1480" t="s">
        <v>1256</v>
      </c>
      <c r="E1480" s="19">
        <f>VLOOKUP(C1480,'[2]Instappers Syntus'!$B$2:$F$1794,5,FALSE)</f>
        <v>6.1363636363636367</v>
      </c>
      <c r="F1480" s="19">
        <v>0</v>
      </c>
      <c r="G1480" s="19">
        <f t="shared" si="23"/>
        <v>6.1363636363636367</v>
      </c>
    </row>
    <row r="1481" spans="1:7" hidden="1" x14ac:dyDescent="0.3">
      <c r="A1481" t="s">
        <v>843</v>
      </c>
      <c r="B1481" t="s">
        <v>2416</v>
      </c>
      <c r="C1481" s="20">
        <v>59520170</v>
      </c>
      <c r="D1481" t="s">
        <v>2417</v>
      </c>
      <c r="E1481" s="19">
        <f>VLOOKUP(C1481,'[2]Instappers Syntus'!$B$2:$F$1794,5,FALSE)</f>
        <v>6.1363636363636367</v>
      </c>
      <c r="F1481" s="19">
        <v>0</v>
      </c>
      <c r="G1481" s="19">
        <f t="shared" si="23"/>
        <v>6.1363636363636367</v>
      </c>
    </row>
    <row r="1482" spans="1:7" hidden="1" x14ac:dyDescent="0.3">
      <c r="A1482" t="s">
        <v>843</v>
      </c>
      <c r="B1482" t="s">
        <v>4334</v>
      </c>
      <c r="C1482" s="20">
        <v>59200240</v>
      </c>
      <c r="D1482" t="s">
        <v>4335</v>
      </c>
      <c r="E1482" s="19">
        <v>0</v>
      </c>
      <c r="F1482" s="19">
        <f>VLOOKUP(C1482,'[2]instappers U-OV'!$A$4:$G$1453,7,FALSE)</f>
        <v>6.0909090909090908</v>
      </c>
      <c r="G1482" s="19">
        <f t="shared" si="23"/>
        <v>6.0909090909090908</v>
      </c>
    </row>
    <row r="1483" spans="1:7" hidden="1" x14ac:dyDescent="0.3">
      <c r="A1483" t="s">
        <v>843</v>
      </c>
      <c r="B1483" t="s">
        <v>3172</v>
      </c>
      <c r="C1483" s="20">
        <v>50390080</v>
      </c>
      <c r="D1483" t="s">
        <v>732</v>
      </c>
      <c r="E1483" s="19">
        <v>0</v>
      </c>
      <c r="F1483" s="19">
        <f>VLOOKUP(C1483,'[2]instappers U-OV'!$A$4:$G$1453,7,FALSE)</f>
        <v>6.0454545454545459</v>
      </c>
      <c r="G1483" s="19">
        <f t="shared" si="23"/>
        <v>6.0454545454545459</v>
      </c>
    </row>
    <row r="1484" spans="1:7" hidden="1" x14ac:dyDescent="0.3">
      <c r="A1484" t="s">
        <v>843</v>
      </c>
      <c r="B1484" t="s">
        <v>1148</v>
      </c>
      <c r="C1484" s="20">
        <v>50420260</v>
      </c>
      <c r="D1484" t="s">
        <v>1149</v>
      </c>
      <c r="E1484" s="19">
        <f>VLOOKUP(C1484,'[2]Instappers Syntus'!$B$2:$F$1794,5,FALSE)</f>
        <v>6</v>
      </c>
      <c r="F1484" s="19">
        <v>0</v>
      </c>
      <c r="G1484" s="19">
        <f t="shared" si="23"/>
        <v>6</v>
      </c>
    </row>
    <row r="1485" spans="1:7" hidden="1" x14ac:dyDescent="0.3">
      <c r="A1485" t="s">
        <v>843</v>
      </c>
      <c r="B1485" t="s">
        <v>417</v>
      </c>
      <c r="C1485" s="20">
        <v>50600010</v>
      </c>
      <c r="D1485" t="s">
        <v>111</v>
      </c>
      <c r="E1485" s="19">
        <f>VLOOKUP(C1485,'[2]Instappers Syntus'!$B$2:$F$1794,5,FALSE)</f>
        <v>6</v>
      </c>
      <c r="F1485" s="19">
        <v>0</v>
      </c>
      <c r="G1485" s="19">
        <f t="shared" si="23"/>
        <v>6</v>
      </c>
    </row>
    <row r="1486" spans="1:7" hidden="1" x14ac:dyDescent="0.3">
      <c r="A1486" t="s">
        <v>843</v>
      </c>
      <c r="B1486" t="s">
        <v>1126</v>
      </c>
      <c r="C1486" s="20">
        <v>50420060</v>
      </c>
      <c r="D1486" t="s">
        <v>1127</v>
      </c>
      <c r="E1486" s="19">
        <f>VLOOKUP(C1486,'[2]Instappers Syntus'!$B$2:$F$1794,5,FALSE)</f>
        <v>5.9545454545454541</v>
      </c>
      <c r="F1486" s="19">
        <v>0</v>
      </c>
      <c r="G1486" s="19">
        <f t="shared" si="23"/>
        <v>5.9545454545454541</v>
      </c>
    </row>
    <row r="1487" spans="1:7" hidden="1" x14ac:dyDescent="0.3">
      <c r="A1487" t="s">
        <v>843</v>
      </c>
      <c r="B1487" t="s">
        <v>1121</v>
      </c>
      <c r="C1487" s="20">
        <v>50420030</v>
      </c>
      <c r="D1487" t="s">
        <v>1122</v>
      </c>
      <c r="E1487" s="19">
        <f>VLOOKUP(C1487,'[2]Instappers Syntus'!$B$2:$F$1794,5,FALSE)</f>
        <v>5.9090909090909092</v>
      </c>
      <c r="F1487" s="19">
        <v>0</v>
      </c>
      <c r="G1487" s="19">
        <f t="shared" si="23"/>
        <v>5.9090909090909092</v>
      </c>
    </row>
    <row r="1488" spans="1:7" hidden="1" x14ac:dyDescent="0.3">
      <c r="A1488" t="s">
        <v>843</v>
      </c>
      <c r="B1488" t="s">
        <v>1891</v>
      </c>
      <c r="C1488" s="20">
        <v>51400690</v>
      </c>
      <c r="D1488" t="s">
        <v>1892</v>
      </c>
      <c r="E1488" s="19">
        <f>VLOOKUP(C1488,'[2]Instappers Syntus'!$B$2:$F$1794,5,FALSE)</f>
        <v>5.9090909090909092</v>
      </c>
      <c r="F1488" s="19">
        <v>0</v>
      </c>
      <c r="G1488" s="19">
        <f t="shared" si="23"/>
        <v>5.9090909090909092</v>
      </c>
    </row>
    <row r="1489" spans="1:7" hidden="1" x14ac:dyDescent="0.3">
      <c r="A1489" t="s">
        <v>843</v>
      </c>
      <c r="B1489" t="s">
        <v>2152</v>
      </c>
      <c r="C1489" s="20">
        <v>51910040</v>
      </c>
      <c r="D1489" t="s">
        <v>2153</v>
      </c>
      <c r="E1489" s="19">
        <f>VLOOKUP(C1489,'[2]Instappers Syntus'!$B$2:$F$1794,5,FALSE)</f>
        <v>5.9090909090909092</v>
      </c>
      <c r="F1489" s="19">
        <v>0</v>
      </c>
      <c r="G1489" s="19">
        <f t="shared" si="23"/>
        <v>5.9090909090909092</v>
      </c>
    </row>
    <row r="1490" spans="1:7" hidden="1" x14ac:dyDescent="0.3">
      <c r="A1490" t="s">
        <v>843</v>
      </c>
      <c r="B1490" t="s">
        <v>2439</v>
      </c>
      <c r="C1490" s="20">
        <v>59520320</v>
      </c>
      <c r="D1490" t="s">
        <v>2438</v>
      </c>
      <c r="E1490" s="19">
        <f>VLOOKUP(C1490,'[2]Instappers Syntus'!$B$2:$F$1794,5,FALSE)</f>
        <v>5.9090909090909092</v>
      </c>
      <c r="F1490" s="19">
        <v>0</v>
      </c>
      <c r="G1490" s="19">
        <f t="shared" si="23"/>
        <v>5.9090909090909092</v>
      </c>
    </row>
    <row r="1491" spans="1:7" hidden="1" x14ac:dyDescent="0.3">
      <c r="A1491" t="s">
        <v>843</v>
      </c>
      <c r="B1491" t="s">
        <v>3082</v>
      </c>
      <c r="C1491" s="20">
        <v>59252001</v>
      </c>
      <c r="D1491" t="s">
        <v>3083</v>
      </c>
      <c r="E1491" s="19">
        <f>VLOOKUP(C1491,'[2]Instappers Syntus'!$B$2:$F$1794,5,FALSE)</f>
        <v>4.5454545454545456E-2</v>
      </c>
      <c r="F1491" s="19">
        <f>VLOOKUP(C1491,'[2]instappers U-OV'!$A$4:$G$1453,7,FALSE)</f>
        <v>5.8636363636363633</v>
      </c>
      <c r="G1491" s="19">
        <f t="shared" si="23"/>
        <v>5.9090909090909092</v>
      </c>
    </row>
    <row r="1492" spans="1:7" hidden="1" x14ac:dyDescent="0.3">
      <c r="A1492" t="s">
        <v>843</v>
      </c>
      <c r="B1492" t="s">
        <v>3170</v>
      </c>
      <c r="C1492" s="20">
        <v>50220270</v>
      </c>
      <c r="D1492" t="s">
        <v>3171</v>
      </c>
      <c r="E1492" s="19">
        <v>0</v>
      </c>
      <c r="F1492" s="19">
        <f>VLOOKUP(C1492,'[2]instappers U-OV'!$A$4:$G$1453,7,FALSE)</f>
        <v>5.9090909090909092</v>
      </c>
      <c r="G1492" s="19">
        <f t="shared" si="23"/>
        <v>5.9090909090909092</v>
      </c>
    </row>
    <row r="1493" spans="1:7" hidden="1" x14ac:dyDescent="0.3">
      <c r="A1493" t="s">
        <v>843</v>
      </c>
      <c r="B1493" t="s">
        <v>3278</v>
      </c>
      <c r="C1493" s="20">
        <v>50201010</v>
      </c>
      <c r="D1493" t="s">
        <v>2435</v>
      </c>
      <c r="E1493" s="19">
        <f>VLOOKUP(C1493,'[2]Instappers Syntus'!$B$2:$F$1794,5,FALSE)</f>
        <v>4.6363636363636367</v>
      </c>
      <c r="F1493" s="19">
        <f>VLOOKUP(C1493,'[2]instappers U-OV'!$A$4:$G$1453,7,FALSE)</f>
        <v>1.2272727272727273</v>
      </c>
      <c r="G1493" s="19">
        <f t="shared" si="23"/>
        <v>5.8636363636363642</v>
      </c>
    </row>
    <row r="1494" spans="1:7" hidden="1" x14ac:dyDescent="0.3">
      <c r="A1494" t="s">
        <v>843</v>
      </c>
      <c r="B1494" t="s">
        <v>1808</v>
      </c>
      <c r="C1494" s="20">
        <v>51320160</v>
      </c>
      <c r="D1494" t="s">
        <v>1809</v>
      </c>
      <c r="E1494" s="19">
        <f>VLOOKUP(C1494,'[2]Instappers Syntus'!$B$2:$F$1794,5,FALSE)</f>
        <v>5.8636363636363633</v>
      </c>
      <c r="F1494" s="19">
        <v>0</v>
      </c>
      <c r="G1494" s="19">
        <f t="shared" si="23"/>
        <v>5.8636363636363633</v>
      </c>
    </row>
    <row r="1495" spans="1:7" hidden="1" x14ac:dyDescent="0.3">
      <c r="A1495" t="s">
        <v>843</v>
      </c>
      <c r="B1495" t="s">
        <v>2347</v>
      </c>
      <c r="C1495" s="20">
        <v>59320070</v>
      </c>
      <c r="D1495" t="s">
        <v>2348</v>
      </c>
      <c r="E1495" s="19">
        <f>VLOOKUP(C1495,'[2]Instappers Syntus'!$B$2:$F$1794,5,FALSE)</f>
        <v>5.8636363636363633</v>
      </c>
      <c r="F1495" s="19">
        <v>0</v>
      </c>
      <c r="G1495" s="19">
        <f t="shared" si="23"/>
        <v>5.8636363636363633</v>
      </c>
    </row>
    <row r="1496" spans="1:7" hidden="1" x14ac:dyDescent="0.3">
      <c r="A1496" t="s">
        <v>843</v>
      </c>
      <c r="B1496" t="s">
        <v>558</v>
      </c>
      <c r="C1496" s="20">
        <v>50450060</v>
      </c>
      <c r="D1496" t="s">
        <v>244</v>
      </c>
      <c r="E1496" s="19">
        <f>VLOOKUP(C1496,'[2]Instappers Syntus'!$B$2:$F$1794,5,FALSE)</f>
        <v>5.8636363636363633</v>
      </c>
      <c r="F1496" s="19">
        <v>0</v>
      </c>
      <c r="G1496" s="19">
        <f t="shared" si="23"/>
        <v>5.8636363636363633</v>
      </c>
    </row>
    <row r="1497" spans="1:7" hidden="1" x14ac:dyDescent="0.3">
      <c r="A1497" t="s">
        <v>843</v>
      </c>
      <c r="B1497" t="s">
        <v>575</v>
      </c>
      <c r="C1497" s="20">
        <v>50590020</v>
      </c>
      <c r="D1497" t="s">
        <v>576</v>
      </c>
      <c r="E1497" s="19">
        <v>0</v>
      </c>
      <c r="F1497" s="19">
        <f>VLOOKUP(C1497,'[2]instappers U-OV'!$A$4:$G$1453,7,FALSE)</f>
        <v>5.8181818181818183</v>
      </c>
      <c r="G1497" s="19">
        <f t="shared" si="23"/>
        <v>5.8181818181818183</v>
      </c>
    </row>
    <row r="1498" spans="1:7" hidden="1" x14ac:dyDescent="0.3">
      <c r="A1498" t="s">
        <v>843</v>
      </c>
      <c r="B1498" t="s">
        <v>556</v>
      </c>
      <c r="C1498" s="20">
        <v>51410040</v>
      </c>
      <c r="D1498" t="s">
        <v>557</v>
      </c>
      <c r="E1498" s="19">
        <f>VLOOKUP(C1498,'[2]Instappers Syntus'!$B$2:$F$1794,5,FALSE)</f>
        <v>5.8181818181818183</v>
      </c>
      <c r="F1498" s="19">
        <v>0</v>
      </c>
      <c r="G1498" s="19">
        <f t="shared" si="23"/>
        <v>5.8181818181818183</v>
      </c>
    </row>
    <row r="1499" spans="1:7" hidden="1" x14ac:dyDescent="0.3">
      <c r="A1499" t="s">
        <v>843</v>
      </c>
      <c r="B1499" t="s">
        <v>3934</v>
      </c>
      <c r="C1499" s="20">
        <v>51340480</v>
      </c>
      <c r="D1499" t="s">
        <v>3933</v>
      </c>
      <c r="E1499" s="19">
        <v>0</v>
      </c>
      <c r="F1499" s="19">
        <f>VLOOKUP(C1499,'[2]instappers U-OV'!$A$4:$G$1453,7,FALSE)</f>
        <v>5.7727272727272725</v>
      </c>
      <c r="G1499" s="19">
        <f t="shared" si="23"/>
        <v>5.7727272727272725</v>
      </c>
    </row>
    <row r="1500" spans="1:7" hidden="1" x14ac:dyDescent="0.3">
      <c r="A1500" t="s">
        <v>843</v>
      </c>
      <c r="B1500" t="s">
        <v>1088</v>
      </c>
      <c r="C1500" s="20">
        <v>50400110</v>
      </c>
      <c r="D1500" t="s">
        <v>1087</v>
      </c>
      <c r="E1500" s="19">
        <f>VLOOKUP(C1500,'[2]Instappers Syntus'!$B$2:$F$1794,5,FALSE)</f>
        <v>5.3181818181818183</v>
      </c>
      <c r="F1500" s="19">
        <f>VLOOKUP(C1500,'[2]instappers U-OV'!$A$4:$G$1453,7,FALSE)</f>
        <v>0.40909090909090912</v>
      </c>
      <c r="G1500" s="19">
        <f t="shared" si="23"/>
        <v>5.7272727272727275</v>
      </c>
    </row>
    <row r="1501" spans="1:7" hidden="1" x14ac:dyDescent="0.3">
      <c r="A1501" t="s">
        <v>843</v>
      </c>
      <c r="B1501" t="s">
        <v>2759</v>
      </c>
      <c r="C1501" s="20">
        <v>51222210</v>
      </c>
      <c r="D1501" t="s">
        <v>2758</v>
      </c>
      <c r="E1501" s="19">
        <v>0</v>
      </c>
      <c r="F1501" s="19">
        <f>VLOOKUP(C1501,'[2]instappers U-OV'!$A$4:$G$1453,7,FALSE)</f>
        <v>5.7272727272727275</v>
      </c>
      <c r="G1501" s="19">
        <f t="shared" si="23"/>
        <v>5.7272727272727275</v>
      </c>
    </row>
    <row r="1502" spans="1:7" hidden="1" x14ac:dyDescent="0.3">
      <c r="A1502" t="s">
        <v>843</v>
      </c>
      <c r="B1502" t="s">
        <v>2765</v>
      </c>
      <c r="C1502" s="20">
        <v>59151960</v>
      </c>
      <c r="D1502" t="s">
        <v>2764</v>
      </c>
      <c r="E1502" s="19">
        <v>0</v>
      </c>
      <c r="F1502" s="19">
        <f>VLOOKUP(C1502,'[2]instappers U-OV'!$A$4:$G$1453,7,FALSE)</f>
        <v>5.7272727272727275</v>
      </c>
      <c r="G1502" s="19">
        <f t="shared" si="23"/>
        <v>5.7272727272727275</v>
      </c>
    </row>
    <row r="1503" spans="1:7" hidden="1" x14ac:dyDescent="0.3">
      <c r="A1503" t="s">
        <v>843</v>
      </c>
      <c r="B1503" t="s">
        <v>536</v>
      </c>
      <c r="C1503" s="20">
        <v>51200050</v>
      </c>
      <c r="D1503" t="s">
        <v>500</v>
      </c>
      <c r="E1503" s="19">
        <f>VLOOKUP(C1503,'[2]Instappers Syntus'!$B$2:$F$1794,5,FALSE)</f>
        <v>5.6818181818181817</v>
      </c>
      <c r="F1503" s="19">
        <v>0</v>
      </c>
      <c r="G1503" s="19">
        <f t="shared" si="23"/>
        <v>5.6818181818181817</v>
      </c>
    </row>
    <row r="1504" spans="1:7" hidden="1" x14ac:dyDescent="0.3">
      <c r="A1504" t="s">
        <v>843</v>
      </c>
      <c r="B1504" t="s">
        <v>3189</v>
      </c>
      <c r="C1504" s="20">
        <v>50390160</v>
      </c>
      <c r="D1504" t="s">
        <v>3188</v>
      </c>
      <c r="E1504" s="19">
        <v>0</v>
      </c>
      <c r="F1504" s="19">
        <f>VLOOKUP(C1504,'[2]instappers U-OV'!$A$4:$G$1453,7,FALSE)</f>
        <v>5.6818181818181817</v>
      </c>
      <c r="G1504" s="19">
        <f t="shared" si="23"/>
        <v>5.6818181818181817</v>
      </c>
    </row>
    <row r="1505" spans="1:7" hidden="1" x14ac:dyDescent="0.3">
      <c r="A1505" t="s">
        <v>843</v>
      </c>
      <c r="B1505" t="s">
        <v>3910</v>
      </c>
      <c r="C1505" s="20">
        <v>59150350</v>
      </c>
      <c r="D1505" t="s">
        <v>3911</v>
      </c>
      <c r="E1505" s="19">
        <f>VLOOKUP(C1505,'[2]Instappers Syntus'!$B$2:$F$1794,5,FALSE)</f>
        <v>5.6818181818181817</v>
      </c>
      <c r="F1505" s="19">
        <v>0</v>
      </c>
      <c r="G1505" s="19">
        <f t="shared" si="23"/>
        <v>5.6818181818181817</v>
      </c>
    </row>
    <row r="1506" spans="1:7" hidden="1" x14ac:dyDescent="0.3">
      <c r="A1506" t="s">
        <v>843</v>
      </c>
      <c r="B1506" t="s">
        <v>1073</v>
      </c>
      <c r="C1506" s="20">
        <v>50320110</v>
      </c>
      <c r="D1506" t="s">
        <v>1072</v>
      </c>
      <c r="E1506" s="19">
        <f>VLOOKUP(C1506,'[2]Instappers Syntus'!$B$2:$F$1794,5,FALSE)</f>
        <v>5.6363636363636367</v>
      </c>
      <c r="F1506" s="19">
        <v>0</v>
      </c>
      <c r="G1506" s="19">
        <f t="shared" si="23"/>
        <v>5.6363636363636367</v>
      </c>
    </row>
    <row r="1507" spans="1:7" hidden="1" x14ac:dyDescent="0.3">
      <c r="A1507" t="s">
        <v>843</v>
      </c>
      <c r="B1507" t="s">
        <v>1878</v>
      </c>
      <c r="C1507" s="20">
        <v>51400600</v>
      </c>
      <c r="D1507" t="s">
        <v>1877</v>
      </c>
      <c r="E1507" s="19">
        <f>VLOOKUP(C1507,'[2]Instappers Syntus'!$B$2:$F$1794,5,FALSE)</f>
        <v>5.6363636363636367</v>
      </c>
      <c r="F1507" s="19">
        <v>0</v>
      </c>
      <c r="G1507" s="19">
        <f t="shared" si="23"/>
        <v>5.6363636363636367</v>
      </c>
    </row>
    <row r="1508" spans="1:7" hidden="1" x14ac:dyDescent="0.3">
      <c r="A1508" t="s">
        <v>843</v>
      </c>
      <c r="B1508" t="s">
        <v>3059</v>
      </c>
      <c r="C1508" s="20">
        <v>51220890</v>
      </c>
      <c r="D1508" t="s">
        <v>3060</v>
      </c>
      <c r="E1508" s="19">
        <v>0</v>
      </c>
      <c r="F1508" s="19">
        <f>VLOOKUP(C1508,'[2]instappers U-OV'!$A$4:$G$1453,7,FALSE)</f>
        <v>5.6363636363636367</v>
      </c>
      <c r="G1508" s="19">
        <f t="shared" si="23"/>
        <v>5.6363636363636367</v>
      </c>
    </row>
    <row r="1509" spans="1:7" hidden="1" x14ac:dyDescent="0.3">
      <c r="A1509" t="s">
        <v>843</v>
      </c>
      <c r="B1509" t="s">
        <v>3455</v>
      </c>
      <c r="C1509" s="20">
        <v>59230040</v>
      </c>
      <c r="D1509" t="s">
        <v>3456</v>
      </c>
      <c r="E1509" s="19">
        <v>0</v>
      </c>
      <c r="F1509" s="19">
        <f>VLOOKUP(C1509,'[2]instappers U-OV'!$A$4:$G$1453,7,FALSE)</f>
        <v>5.6363636363636367</v>
      </c>
      <c r="G1509" s="19">
        <f t="shared" si="23"/>
        <v>5.6363636363636367</v>
      </c>
    </row>
    <row r="1510" spans="1:7" hidden="1" x14ac:dyDescent="0.3">
      <c r="A1510" t="s">
        <v>843</v>
      </c>
      <c r="B1510" t="s">
        <v>4503</v>
      </c>
      <c r="C1510" s="20">
        <v>51280970</v>
      </c>
      <c r="D1510" t="s">
        <v>4502</v>
      </c>
      <c r="E1510" s="19">
        <v>0</v>
      </c>
      <c r="F1510" s="19">
        <f>VLOOKUP(C1510,'[2]instappers U-OV'!$A$4:$G$1453,7,FALSE)</f>
        <v>5.6363636363636367</v>
      </c>
      <c r="G1510" s="19">
        <f t="shared" si="23"/>
        <v>5.6363636363636367</v>
      </c>
    </row>
    <row r="1511" spans="1:7" hidden="1" x14ac:dyDescent="0.3">
      <c r="A1511" t="s">
        <v>843</v>
      </c>
      <c r="B1511" t="s">
        <v>562</v>
      </c>
      <c r="C1511" s="20">
        <v>50700080</v>
      </c>
      <c r="D1511" t="s">
        <v>471</v>
      </c>
      <c r="E1511" s="19">
        <f>VLOOKUP(C1511,'[2]Instappers Syntus'!$B$2:$F$1794,5,FALSE)</f>
        <v>5.5909090909090908</v>
      </c>
      <c r="F1511" s="19">
        <v>0</v>
      </c>
      <c r="G1511" s="19">
        <f t="shared" si="23"/>
        <v>5.5909090909090908</v>
      </c>
    </row>
    <row r="1512" spans="1:7" hidden="1" x14ac:dyDescent="0.3">
      <c r="A1512" t="s">
        <v>843</v>
      </c>
      <c r="B1512" t="s">
        <v>1846</v>
      </c>
      <c r="C1512" s="20">
        <v>51400320</v>
      </c>
      <c r="D1512" t="s">
        <v>1847</v>
      </c>
      <c r="E1512" s="19">
        <f>VLOOKUP(C1512,'[2]Instappers Syntus'!$B$2:$F$1794,5,FALSE)</f>
        <v>5.5909090909090908</v>
      </c>
      <c r="F1512" s="19">
        <v>0</v>
      </c>
      <c r="G1512" s="19">
        <f t="shared" si="23"/>
        <v>5.5909090909090908</v>
      </c>
    </row>
    <row r="1513" spans="1:7" hidden="1" x14ac:dyDescent="0.3">
      <c r="A1513" t="s">
        <v>843</v>
      </c>
      <c r="B1513" t="s">
        <v>2557</v>
      </c>
      <c r="C1513" s="20">
        <v>59610370</v>
      </c>
      <c r="D1513" t="s">
        <v>2556</v>
      </c>
      <c r="E1513" s="19">
        <f>VLOOKUP(C1513,'[2]Instappers Syntus'!$B$2:$F$1794,5,FALSE)</f>
        <v>5.5909090909090908</v>
      </c>
      <c r="F1513" s="19">
        <v>0</v>
      </c>
      <c r="G1513" s="19">
        <f t="shared" si="23"/>
        <v>5.5909090909090908</v>
      </c>
    </row>
    <row r="1514" spans="1:7" hidden="1" x14ac:dyDescent="0.3">
      <c r="A1514" t="s">
        <v>843</v>
      </c>
      <c r="B1514" t="s">
        <v>3906</v>
      </c>
      <c r="C1514" s="20">
        <v>59250212</v>
      </c>
      <c r="D1514" t="s">
        <v>3905</v>
      </c>
      <c r="E1514" s="19">
        <v>0</v>
      </c>
      <c r="F1514" s="19">
        <f>VLOOKUP(C1514,'[2]instappers U-OV'!$A$4:$G$1453,7,FALSE)</f>
        <v>5.5909090909090908</v>
      </c>
      <c r="G1514" s="19">
        <f t="shared" si="23"/>
        <v>5.5909090909090908</v>
      </c>
    </row>
    <row r="1515" spans="1:7" hidden="1" x14ac:dyDescent="0.3">
      <c r="A1515" t="s">
        <v>843</v>
      </c>
      <c r="B1515" t="s">
        <v>4001</v>
      </c>
      <c r="C1515" s="20">
        <v>51110780</v>
      </c>
      <c r="D1515" t="s">
        <v>4000</v>
      </c>
      <c r="E1515" s="19">
        <v>0</v>
      </c>
      <c r="F1515" s="19">
        <f>VLOOKUP(C1515,'[2]instappers U-OV'!$A$4:$G$1453,7,FALSE)</f>
        <v>5.5909090909090908</v>
      </c>
      <c r="G1515" s="19">
        <f t="shared" si="23"/>
        <v>5.5909090909090908</v>
      </c>
    </row>
    <row r="1516" spans="1:7" hidden="1" x14ac:dyDescent="0.3">
      <c r="A1516" t="s">
        <v>843</v>
      </c>
      <c r="B1516" t="s">
        <v>995</v>
      </c>
      <c r="C1516" s="20">
        <v>40805008</v>
      </c>
      <c r="D1516" t="s">
        <v>994</v>
      </c>
      <c r="E1516" s="19">
        <f>VLOOKUP(C1516,'[2]Instappers Syntus'!$B$2:$F$1794,5,FALSE)</f>
        <v>5.5454545454545459</v>
      </c>
      <c r="F1516" s="19">
        <v>0</v>
      </c>
      <c r="G1516" s="19">
        <f t="shared" si="23"/>
        <v>5.5454545454545459</v>
      </c>
    </row>
    <row r="1517" spans="1:7" hidden="1" x14ac:dyDescent="0.3">
      <c r="A1517" t="s">
        <v>843</v>
      </c>
      <c r="B1517" t="s">
        <v>2300</v>
      </c>
      <c r="C1517" s="20">
        <v>58542360</v>
      </c>
      <c r="D1517" t="s">
        <v>2299</v>
      </c>
      <c r="E1517" s="19">
        <f>VLOOKUP(C1517,'[2]Instappers Syntus'!$B$2:$F$1794,5,FALSE)</f>
        <v>5.5454545454545459</v>
      </c>
      <c r="F1517" s="19">
        <v>0</v>
      </c>
      <c r="G1517" s="19">
        <f t="shared" si="23"/>
        <v>5.5454545454545459</v>
      </c>
    </row>
    <row r="1518" spans="1:7" hidden="1" x14ac:dyDescent="0.3">
      <c r="A1518" t="s">
        <v>843</v>
      </c>
      <c r="B1518" t="s">
        <v>518</v>
      </c>
      <c r="C1518" s="20">
        <v>59200020</v>
      </c>
      <c r="D1518" t="s">
        <v>519</v>
      </c>
      <c r="E1518" s="19">
        <v>0</v>
      </c>
      <c r="F1518" s="19">
        <f>VLOOKUP(C1518,'[2]instappers U-OV'!$A$4:$G$1453,7,FALSE)</f>
        <v>5.5454545454545459</v>
      </c>
      <c r="G1518" s="19">
        <f t="shared" si="23"/>
        <v>5.5454545454545459</v>
      </c>
    </row>
    <row r="1519" spans="1:7" hidden="1" x14ac:dyDescent="0.3">
      <c r="A1519" t="s">
        <v>843</v>
      </c>
      <c r="B1519" t="s">
        <v>4754</v>
      </c>
      <c r="C1519" s="20">
        <v>59200320</v>
      </c>
      <c r="D1519" t="s">
        <v>2568</v>
      </c>
      <c r="E1519" s="19">
        <v>0</v>
      </c>
      <c r="F1519" s="19">
        <f>VLOOKUP(C1519,'[2]instappers U-OV'!$A$4:$G$1453,7,FALSE)</f>
        <v>5.5454545454545459</v>
      </c>
      <c r="G1519" s="19">
        <f t="shared" si="23"/>
        <v>5.5454545454545459</v>
      </c>
    </row>
    <row r="1520" spans="1:7" hidden="1" x14ac:dyDescent="0.3">
      <c r="A1520" t="s">
        <v>843</v>
      </c>
      <c r="B1520" t="s">
        <v>4073</v>
      </c>
      <c r="C1520" s="20">
        <v>59330120</v>
      </c>
      <c r="D1520" t="s">
        <v>2313</v>
      </c>
      <c r="E1520" s="19">
        <f>VLOOKUP(C1520,'[2]Instappers Syntus'!$B$2:$F$1794,5,FALSE)</f>
        <v>3.9545454545454546</v>
      </c>
      <c r="F1520" s="19">
        <f>VLOOKUP(C1520,'[2]instappers U-OV'!$A$4:$G$1453,7,FALSE)</f>
        <v>1.5909090909090908</v>
      </c>
      <c r="G1520" s="19">
        <f t="shared" si="23"/>
        <v>5.545454545454545</v>
      </c>
    </row>
    <row r="1521" spans="1:7" hidden="1" x14ac:dyDescent="0.3">
      <c r="A1521" t="s">
        <v>843</v>
      </c>
      <c r="B1521" t="s">
        <v>2353</v>
      </c>
      <c r="C1521" s="20">
        <v>59320110</v>
      </c>
      <c r="D1521" t="s">
        <v>1120</v>
      </c>
      <c r="E1521" s="19">
        <f>VLOOKUP(C1521,'[2]Instappers Syntus'!$B$2:$F$1794,5,FALSE)</f>
        <v>5.5</v>
      </c>
      <c r="F1521" s="19">
        <v>0</v>
      </c>
      <c r="G1521" s="19">
        <f t="shared" si="23"/>
        <v>5.5</v>
      </c>
    </row>
    <row r="1522" spans="1:7" hidden="1" x14ac:dyDescent="0.3">
      <c r="A1522" t="s">
        <v>843</v>
      </c>
      <c r="B1522" t="s">
        <v>3121</v>
      </c>
      <c r="C1522" s="20">
        <v>51320032</v>
      </c>
      <c r="D1522" t="s">
        <v>3122</v>
      </c>
      <c r="E1522" s="19">
        <v>0</v>
      </c>
      <c r="F1522" s="19">
        <f>VLOOKUP(C1522,'[2]instappers U-OV'!$A$4:$G$1453,7,FALSE)</f>
        <v>5.5</v>
      </c>
      <c r="G1522" s="19">
        <f t="shared" si="23"/>
        <v>5.5</v>
      </c>
    </row>
    <row r="1523" spans="1:7" hidden="1" x14ac:dyDescent="0.3">
      <c r="A1523" t="s">
        <v>843</v>
      </c>
      <c r="B1523" t="s">
        <v>3895</v>
      </c>
      <c r="C1523" s="20">
        <v>51111490</v>
      </c>
      <c r="D1523" t="s">
        <v>3894</v>
      </c>
      <c r="E1523" s="19">
        <v>0</v>
      </c>
      <c r="F1523" s="19">
        <f>VLOOKUP(C1523,'[2]instappers U-OV'!$A$4:$G$1453,7,FALSE)</f>
        <v>5.5</v>
      </c>
      <c r="G1523" s="19">
        <f t="shared" si="23"/>
        <v>5.5</v>
      </c>
    </row>
    <row r="1524" spans="1:7" hidden="1" x14ac:dyDescent="0.3">
      <c r="A1524" t="s">
        <v>843</v>
      </c>
      <c r="B1524" t="s">
        <v>1226</v>
      </c>
      <c r="C1524" s="20">
        <v>50421100</v>
      </c>
      <c r="D1524" t="s">
        <v>1225</v>
      </c>
      <c r="E1524" s="19">
        <f>VLOOKUP(C1524,'[2]Instappers Syntus'!$B$2:$F$1794,5,FALSE)</f>
        <v>5.4545454545454541</v>
      </c>
      <c r="F1524" s="19">
        <v>0</v>
      </c>
      <c r="G1524" s="19">
        <f t="shared" si="23"/>
        <v>5.4545454545454541</v>
      </c>
    </row>
    <row r="1525" spans="1:7" hidden="1" x14ac:dyDescent="0.3">
      <c r="A1525" t="s">
        <v>843</v>
      </c>
      <c r="B1525" t="s">
        <v>503</v>
      </c>
      <c r="C1525" s="20">
        <v>51310020</v>
      </c>
      <c r="D1525" t="s">
        <v>504</v>
      </c>
      <c r="E1525" s="19">
        <f>VLOOKUP(C1525,'[2]Instappers Syntus'!$B$2:$F$1794,5,FALSE)</f>
        <v>5.4545454545454541</v>
      </c>
      <c r="F1525" s="19">
        <v>0</v>
      </c>
      <c r="G1525" s="19">
        <f t="shared" si="23"/>
        <v>5.4545454545454541</v>
      </c>
    </row>
    <row r="1526" spans="1:7" hidden="1" x14ac:dyDescent="0.3">
      <c r="A1526" t="s">
        <v>843</v>
      </c>
      <c r="B1526" t="s">
        <v>1849</v>
      </c>
      <c r="C1526" s="20">
        <v>51400360</v>
      </c>
      <c r="D1526" t="s">
        <v>1850</v>
      </c>
      <c r="E1526" s="19">
        <f>VLOOKUP(C1526,'[2]Instappers Syntus'!$B$2:$F$1794,5,FALSE)</f>
        <v>5.4545454545454541</v>
      </c>
      <c r="F1526" s="19">
        <v>0</v>
      </c>
      <c r="G1526" s="19">
        <f t="shared" si="23"/>
        <v>5.4545454545454541</v>
      </c>
    </row>
    <row r="1527" spans="1:7" hidden="1" x14ac:dyDescent="0.3">
      <c r="A1527" t="s">
        <v>843</v>
      </c>
      <c r="B1527" t="s">
        <v>3471</v>
      </c>
      <c r="C1527" s="20">
        <v>59140051</v>
      </c>
      <c r="D1527" t="s">
        <v>3472</v>
      </c>
      <c r="E1527" s="19">
        <v>0</v>
      </c>
      <c r="F1527" s="19">
        <f>VLOOKUP(C1527,'[2]instappers U-OV'!$A$4:$G$1453,7,FALSE)</f>
        <v>5.4545454545454541</v>
      </c>
      <c r="G1527" s="19">
        <f t="shared" si="23"/>
        <v>5.4545454545454541</v>
      </c>
    </row>
    <row r="1528" spans="1:7" hidden="1" x14ac:dyDescent="0.3">
      <c r="A1528" t="s">
        <v>843</v>
      </c>
      <c r="B1528" t="s">
        <v>4445</v>
      </c>
      <c r="C1528" s="20">
        <v>59350150</v>
      </c>
      <c r="D1528" t="s">
        <v>4444</v>
      </c>
      <c r="E1528" s="19">
        <f>VLOOKUP(C1528,'[2]Instappers Syntus'!$B$2:$F$1794,5,FALSE)</f>
        <v>5.4545454545454541</v>
      </c>
      <c r="F1528" s="19">
        <v>0</v>
      </c>
      <c r="G1528" s="19">
        <f t="shared" si="23"/>
        <v>5.4545454545454541</v>
      </c>
    </row>
    <row r="1529" spans="1:7" hidden="1" x14ac:dyDescent="0.3">
      <c r="A1529" t="s">
        <v>843</v>
      </c>
      <c r="B1529" t="s">
        <v>4451</v>
      </c>
      <c r="C1529" s="20">
        <v>51200300</v>
      </c>
      <c r="D1529" t="s">
        <v>4450</v>
      </c>
      <c r="E1529" s="19">
        <v>0</v>
      </c>
      <c r="F1529" s="19">
        <f>VLOOKUP(C1529,'[2]instappers U-OV'!$A$4:$G$1453,7,FALSE)</f>
        <v>5.4545454545454541</v>
      </c>
      <c r="G1529" s="19">
        <f t="shared" si="23"/>
        <v>5.4545454545454541</v>
      </c>
    </row>
    <row r="1530" spans="1:7" x14ac:dyDescent="0.3">
      <c r="A1530" t="s">
        <v>843</v>
      </c>
      <c r="B1530" t="s">
        <v>924</v>
      </c>
      <c r="C1530" s="20">
        <v>40800480</v>
      </c>
      <c r="D1530" t="s">
        <v>923</v>
      </c>
      <c r="E1530" s="19">
        <f>VLOOKUP(C1530,'[2]Instappers Syntus'!$B$2:$F$1794,5,FALSE)</f>
        <v>5.4090909090909092</v>
      </c>
      <c r="F1530" s="19">
        <v>0</v>
      </c>
      <c r="G1530" s="19">
        <f t="shared" si="23"/>
        <v>5.4090909090909092</v>
      </c>
    </row>
    <row r="1531" spans="1:7" hidden="1" x14ac:dyDescent="0.3">
      <c r="A1531" t="s">
        <v>843</v>
      </c>
      <c r="B1531" t="s">
        <v>2132</v>
      </c>
      <c r="C1531" s="20">
        <v>51620090</v>
      </c>
      <c r="D1531" t="s">
        <v>57</v>
      </c>
      <c r="E1531" s="19">
        <f>VLOOKUP(C1531,'[2]Instappers Syntus'!$B$2:$F$1794,5,FALSE)</f>
        <v>5.4090909090909092</v>
      </c>
      <c r="F1531" s="19">
        <v>0</v>
      </c>
      <c r="G1531" s="19">
        <f t="shared" si="23"/>
        <v>5.4090909090909092</v>
      </c>
    </row>
    <row r="1532" spans="1:7" hidden="1" x14ac:dyDescent="0.3">
      <c r="A1532" t="s">
        <v>843</v>
      </c>
      <c r="B1532" t="s">
        <v>2652</v>
      </c>
      <c r="C1532" s="20">
        <v>59151980</v>
      </c>
      <c r="D1532" t="s">
        <v>2651</v>
      </c>
      <c r="E1532" s="19">
        <v>0</v>
      </c>
      <c r="F1532" s="19">
        <f>VLOOKUP(C1532,'[2]instappers U-OV'!$A$4:$G$1453,7,FALSE)</f>
        <v>5.3636363636363633</v>
      </c>
      <c r="G1532" s="19">
        <f t="shared" si="23"/>
        <v>5.3636363636363633</v>
      </c>
    </row>
    <row r="1533" spans="1:7" hidden="1" x14ac:dyDescent="0.3">
      <c r="A1533" t="s">
        <v>843</v>
      </c>
      <c r="B1533" t="s">
        <v>483</v>
      </c>
      <c r="C1533" s="20">
        <v>40700060</v>
      </c>
      <c r="D1533" t="s">
        <v>484</v>
      </c>
      <c r="E1533" s="19">
        <f>VLOOKUP(C1533,'[2]Instappers Syntus'!$B$2:$F$1794,5,FALSE)</f>
        <v>5.3181818181818183</v>
      </c>
      <c r="F1533" s="19">
        <v>0</v>
      </c>
      <c r="G1533" s="19">
        <f t="shared" si="23"/>
        <v>5.3181818181818183</v>
      </c>
    </row>
    <row r="1534" spans="1:7" hidden="1" x14ac:dyDescent="0.3">
      <c r="A1534" t="s">
        <v>843</v>
      </c>
      <c r="B1534" t="s">
        <v>1163</v>
      </c>
      <c r="C1534" s="20">
        <v>50420460</v>
      </c>
      <c r="D1534" t="s">
        <v>1164</v>
      </c>
      <c r="E1534" s="19">
        <f>VLOOKUP(C1534,'[2]Instappers Syntus'!$B$2:$F$1794,5,FALSE)</f>
        <v>5.3181818181818183</v>
      </c>
      <c r="F1534" s="19">
        <v>0</v>
      </c>
      <c r="G1534" s="19">
        <f t="shared" si="23"/>
        <v>5.3181818181818183</v>
      </c>
    </row>
    <row r="1535" spans="1:7" hidden="1" x14ac:dyDescent="0.3">
      <c r="A1535" t="s">
        <v>843</v>
      </c>
      <c r="B1535" t="s">
        <v>1951</v>
      </c>
      <c r="C1535" s="20">
        <v>51420060</v>
      </c>
      <c r="D1535" t="s">
        <v>1952</v>
      </c>
      <c r="E1535" s="19">
        <f>VLOOKUP(C1535,'[2]Instappers Syntus'!$B$2:$F$1794,5,FALSE)</f>
        <v>5.3181818181818183</v>
      </c>
      <c r="F1535" s="19">
        <v>0</v>
      </c>
      <c r="G1535" s="19">
        <f t="shared" si="23"/>
        <v>5.3181818181818183</v>
      </c>
    </row>
    <row r="1536" spans="1:7" hidden="1" x14ac:dyDescent="0.3">
      <c r="A1536" t="s">
        <v>843</v>
      </c>
      <c r="B1536" t="s">
        <v>1139</v>
      </c>
      <c r="C1536" s="20">
        <v>50420150</v>
      </c>
      <c r="D1536" t="s">
        <v>1140</v>
      </c>
      <c r="E1536" s="19">
        <f>VLOOKUP(C1536,'[2]Instappers Syntus'!$B$2:$F$1794,5,FALSE)</f>
        <v>5.2727272727272725</v>
      </c>
      <c r="F1536" s="19">
        <v>0</v>
      </c>
      <c r="G1536" s="19">
        <f t="shared" si="23"/>
        <v>5.2727272727272725</v>
      </c>
    </row>
    <row r="1537" spans="1:7" hidden="1" x14ac:dyDescent="0.3">
      <c r="A1537" t="s">
        <v>843</v>
      </c>
      <c r="B1537" t="s">
        <v>499</v>
      </c>
      <c r="C1537" s="20">
        <v>51200040</v>
      </c>
      <c r="D1537" t="s">
        <v>500</v>
      </c>
      <c r="E1537" s="19">
        <f>VLOOKUP(C1537,'[2]Instappers Syntus'!$B$2:$F$1794,5,FALSE)</f>
        <v>5.2272727272727275</v>
      </c>
      <c r="F1537" s="19">
        <v>0</v>
      </c>
      <c r="G1537" s="19">
        <f t="shared" si="23"/>
        <v>5.2272727272727275</v>
      </c>
    </row>
    <row r="1538" spans="1:7" hidden="1" x14ac:dyDescent="0.3">
      <c r="A1538" t="s">
        <v>843</v>
      </c>
      <c r="B1538" t="s">
        <v>496</v>
      </c>
      <c r="C1538" s="20">
        <v>51310040</v>
      </c>
      <c r="D1538" t="s">
        <v>497</v>
      </c>
      <c r="E1538" s="19">
        <f>VLOOKUP(C1538,'[2]Instappers Syntus'!$B$2:$F$1794,5,FALSE)</f>
        <v>5.2272727272727275</v>
      </c>
      <c r="F1538" s="19">
        <v>0</v>
      </c>
      <c r="G1538" s="19">
        <f t="shared" ref="G1538:G1601" si="24">E1538+F1538</f>
        <v>5.2272727272727275</v>
      </c>
    </row>
    <row r="1539" spans="1:7" hidden="1" x14ac:dyDescent="0.3">
      <c r="A1539" t="s">
        <v>843</v>
      </c>
      <c r="B1539" t="s">
        <v>1845</v>
      </c>
      <c r="C1539" s="20">
        <v>51400290</v>
      </c>
      <c r="D1539" t="s">
        <v>1844</v>
      </c>
      <c r="E1539" s="19">
        <f>VLOOKUP(C1539,'[2]Instappers Syntus'!$B$2:$F$1794,5,FALSE)</f>
        <v>5.2272727272727275</v>
      </c>
      <c r="F1539" s="19">
        <v>0</v>
      </c>
      <c r="G1539" s="19">
        <f t="shared" si="24"/>
        <v>5.2272727272727275</v>
      </c>
    </row>
    <row r="1540" spans="1:7" hidden="1" x14ac:dyDescent="0.3">
      <c r="A1540" t="s">
        <v>843</v>
      </c>
      <c r="B1540" t="s">
        <v>3090</v>
      </c>
      <c r="C1540" s="20">
        <v>51111531</v>
      </c>
      <c r="D1540" t="s">
        <v>3091</v>
      </c>
      <c r="E1540" s="19">
        <v>0</v>
      </c>
      <c r="F1540" s="19">
        <f>VLOOKUP(C1540,'[2]instappers U-OV'!$A$4:$G$1453,7,FALSE)</f>
        <v>5.2272727272727275</v>
      </c>
      <c r="G1540" s="19">
        <f t="shared" si="24"/>
        <v>5.2272727272727275</v>
      </c>
    </row>
    <row r="1541" spans="1:7" hidden="1" x14ac:dyDescent="0.3">
      <c r="A1541" t="s">
        <v>843</v>
      </c>
      <c r="B1541" t="s">
        <v>930</v>
      </c>
      <c r="C1541" s="20">
        <v>40800520</v>
      </c>
      <c r="D1541" t="s">
        <v>929</v>
      </c>
      <c r="E1541" s="19">
        <f>VLOOKUP(C1541,'[2]Instappers Syntus'!$B$2:$F$1794,5,FALSE)</f>
        <v>5.1818181818181817</v>
      </c>
      <c r="F1541" s="19">
        <v>0</v>
      </c>
      <c r="G1541" s="19">
        <f t="shared" si="24"/>
        <v>5.1818181818181817</v>
      </c>
    </row>
    <row r="1542" spans="1:7" hidden="1" x14ac:dyDescent="0.3">
      <c r="A1542" t="s">
        <v>843</v>
      </c>
      <c r="B1542" t="s">
        <v>2857</v>
      </c>
      <c r="C1542" s="20">
        <v>58470010</v>
      </c>
      <c r="D1542" t="s">
        <v>1003</v>
      </c>
      <c r="E1542" s="19">
        <f>VLOOKUP(C1542,'[2]Instappers Syntus'!$B$2:$F$1794,5,FALSE)</f>
        <v>5.1818181818181817</v>
      </c>
      <c r="F1542" s="19">
        <v>0</v>
      </c>
      <c r="G1542" s="19">
        <f t="shared" si="24"/>
        <v>5.1818181818181817</v>
      </c>
    </row>
    <row r="1543" spans="1:7" hidden="1" x14ac:dyDescent="0.3">
      <c r="A1543" t="s">
        <v>843</v>
      </c>
      <c r="B1543" t="s">
        <v>4026</v>
      </c>
      <c r="C1543" s="20">
        <v>51180070</v>
      </c>
      <c r="D1543" t="s">
        <v>4025</v>
      </c>
      <c r="E1543" s="19">
        <v>0</v>
      </c>
      <c r="F1543" s="19">
        <f>VLOOKUP(C1543,'[2]instappers U-OV'!$A$4:$G$1453,7,FALSE)</f>
        <v>5.1818181818181817</v>
      </c>
      <c r="G1543" s="19">
        <f t="shared" si="24"/>
        <v>5.1818181818181817</v>
      </c>
    </row>
    <row r="1544" spans="1:7" hidden="1" x14ac:dyDescent="0.3">
      <c r="A1544" t="s">
        <v>843</v>
      </c>
      <c r="B1544" t="s">
        <v>4615</v>
      </c>
      <c r="C1544" s="20">
        <v>59100100</v>
      </c>
      <c r="D1544" t="s">
        <v>4614</v>
      </c>
      <c r="E1544" s="19">
        <v>0</v>
      </c>
      <c r="F1544" s="19">
        <f>VLOOKUP(C1544,'[2]instappers U-OV'!$A$4:$G$1453,7,FALSE)</f>
        <v>5.1818181818181817</v>
      </c>
      <c r="G1544" s="19">
        <f t="shared" si="24"/>
        <v>5.1818181818181817</v>
      </c>
    </row>
    <row r="1545" spans="1:7" hidden="1" x14ac:dyDescent="0.3">
      <c r="A1545" t="s">
        <v>843</v>
      </c>
      <c r="B1545" t="s">
        <v>1772</v>
      </c>
      <c r="C1545" s="20">
        <v>50720200</v>
      </c>
      <c r="D1545" t="s">
        <v>1771</v>
      </c>
      <c r="E1545" s="19">
        <f>VLOOKUP(C1545,'[2]Instappers Syntus'!$B$2:$F$1794,5,FALSE)</f>
        <v>5.1363636363636367</v>
      </c>
      <c r="F1545" s="19">
        <v>0</v>
      </c>
      <c r="G1545" s="19">
        <f t="shared" si="24"/>
        <v>5.1363636363636367</v>
      </c>
    </row>
    <row r="1546" spans="1:7" hidden="1" x14ac:dyDescent="0.3">
      <c r="A1546" t="s">
        <v>843</v>
      </c>
      <c r="B1546" t="s">
        <v>537</v>
      </c>
      <c r="C1546" s="20">
        <v>51410010</v>
      </c>
      <c r="D1546" t="s">
        <v>444</v>
      </c>
      <c r="E1546" s="19">
        <f>VLOOKUP(C1546,'[2]Instappers Syntus'!$B$2:$F$1794,5,FALSE)</f>
        <v>5.1363636363636367</v>
      </c>
      <c r="F1546" s="19">
        <v>0</v>
      </c>
      <c r="G1546" s="19">
        <f t="shared" si="24"/>
        <v>5.1363636363636367</v>
      </c>
    </row>
    <row r="1547" spans="1:7" hidden="1" x14ac:dyDescent="0.3">
      <c r="A1547" t="s">
        <v>843</v>
      </c>
      <c r="B1547" t="s">
        <v>3501</v>
      </c>
      <c r="C1547" s="20">
        <v>50100290</v>
      </c>
      <c r="D1547" t="s">
        <v>3502</v>
      </c>
      <c r="E1547" s="19">
        <v>0</v>
      </c>
      <c r="F1547" s="19">
        <f>VLOOKUP(C1547,'[2]instappers U-OV'!$A$4:$G$1453,7,FALSE)</f>
        <v>5.1363636363636367</v>
      </c>
      <c r="G1547" s="19">
        <f t="shared" si="24"/>
        <v>5.1363636363636367</v>
      </c>
    </row>
    <row r="1548" spans="1:7" hidden="1" x14ac:dyDescent="0.3">
      <c r="A1548" t="s">
        <v>843</v>
      </c>
      <c r="B1548" t="s">
        <v>4739</v>
      </c>
      <c r="C1548" s="20">
        <v>51420140</v>
      </c>
      <c r="D1548" t="s">
        <v>4740</v>
      </c>
      <c r="E1548" s="19">
        <f>VLOOKUP(C1548,'[2]Instappers Syntus'!$B$2:$F$1794,5,FALSE)</f>
        <v>5.1363636363636367</v>
      </c>
      <c r="F1548" s="19">
        <v>0</v>
      </c>
      <c r="G1548" s="19">
        <f t="shared" si="24"/>
        <v>5.1363636363636367</v>
      </c>
    </row>
    <row r="1549" spans="1:7" hidden="1" x14ac:dyDescent="0.3">
      <c r="A1549" t="s">
        <v>843</v>
      </c>
      <c r="B1549" t="s">
        <v>933</v>
      </c>
      <c r="C1549" s="20">
        <v>40800620</v>
      </c>
      <c r="D1549" t="s">
        <v>932</v>
      </c>
      <c r="E1549" s="19">
        <f>VLOOKUP(C1549,'[2]Instappers Syntus'!$B$2:$F$1794,5,FALSE)</f>
        <v>5.0909090909090908</v>
      </c>
      <c r="F1549" s="19">
        <v>0</v>
      </c>
      <c r="G1549" s="19">
        <f t="shared" si="24"/>
        <v>5.0909090909090908</v>
      </c>
    </row>
    <row r="1550" spans="1:7" hidden="1" x14ac:dyDescent="0.3">
      <c r="A1550" t="s">
        <v>843</v>
      </c>
      <c r="B1550" t="s">
        <v>3049</v>
      </c>
      <c r="C1550" s="20">
        <v>59450300</v>
      </c>
      <c r="D1550" t="s">
        <v>57</v>
      </c>
      <c r="E1550" s="19">
        <f>VLOOKUP(C1550,'[2]Instappers Syntus'!$B$2:$F$1794,5,FALSE)</f>
        <v>5.0909090909090908</v>
      </c>
      <c r="F1550" s="19">
        <v>0</v>
      </c>
      <c r="G1550" s="19">
        <f t="shared" si="24"/>
        <v>5.0909090909090908</v>
      </c>
    </row>
    <row r="1551" spans="1:7" hidden="1" x14ac:dyDescent="0.3">
      <c r="A1551" t="s">
        <v>843</v>
      </c>
      <c r="B1551" t="s">
        <v>3477</v>
      </c>
      <c r="C1551" s="20">
        <v>51111150</v>
      </c>
      <c r="D1551" t="s">
        <v>3478</v>
      </c>
      <c r="E1551" s="19">
        <v>0</v>
      </c>
      <c r="F1551" s="19">
        <f>VLOOKUP(C1551,'[2]instappers U-OV'!$A$4:$G$1453,7,FALSE)</f>
        <v>5.0909090909090908</v>
      </c>
      <c r="G1551" s="19">
        <f t="shared" si="24"/>
        <v>5.0909090909090908</v>
      </c>
    </row>
    <row r="1552" spans="1:7" hidden="1" x14ac:dyDescent="0.3">
      <c r="A1552" t="s">
        <v>843</v>
      </c>
      <c r="B1552" t="s">
        <v>3617</v>
      </c>
      <c r="C1552" s="20">
        <v>59150011</v>
      </c>
      <c r="D1552" t="s">
        <v>3618</v>
      </c>
      <c r="E1552" s="19">
        <v>0</v>
      </c>
      <c r="F1552" s="19">
        <f>VLOOKUP(C1552,'[2]instappers U-OV'!$A$4:$G$1453,7,FALSE)</f>
        <v>5.0909090909090908</v>
      </c>
      <c r="G1552" s="19">
        <f t="shared" si="24"/>
        <v>5.0909090909090908</v>
      </c>
    </row>
    <row r="1553" spans="1:7" hidden="1" x14ac:dyDescent="0.3">
      <c r="A1553" t="s">
        <v>843</v>
      </c>
      <c r="B1553" t="s">
        <v>4346</v>
      </c>
      <c r="C1553" s="20">
        <v>51320170</v>
      </c>
      <c r="D1553" t="s">
        <v>4347</v>
      </c>
      <c r="E1553" s="19">
        <f>VLOOKUP(C1553,'[2]Instappers Syntus'!$B$2:$F$1794,5,FALSE)</f>
        <v>5.0909090909090908</v>
      </c>
      <c r="F1553" s="19">
        <v>0</v>
      </c>
      <c r="G1553" s="19">
        <f t="shared" si="24"/>
        <v>5.0909090909090908</v>
      </c>
    </row>
    <row r="1554" spans="1:7" hidden="1" x14ac:dyDescent="0.3">
      <c r="A1554" t="s">
        <v>843</v>
      </c>
      <c r="B1554" t="s">
        <v>1670</v>
      </c>
      <c r="C1554" s="20">
        <v>50550130</v>
      </c>
      <c r="D1554" t="s">
        <v>1669</v>
      </c>
      <c r="E1554" s="19">
        <f>VLOOKUP(C1554,'[2]Instappers Syntus'!$B$2:$F$1794,5,FALSE)</f>
        <v>5.0454545454545459</v>
      </c>
      <c r="F1554" s="19">
        <v>0</v>
      </c>
      <c r="G1554" s="19">
        <f t="shared" si="24"/>
        <v>5.0454545454545459</v>
      </c>
    </row>
    <row r="1555" spans="1:7" hidden="1" x14ac:dyDescent="0.3">
      <c r="A1555" t="s">
        <v>843</v>
      </c>
      <c r="B1555" t="s">
        <v>512</v>
      </c>
      <c r="C1555" s="20">
        <v>50600080</v>
      </c>
      <c r="D1555" t="s">
        <v>513</v>
      </c>
      <c r="E1555" s="19">
        <f>VLOOKUP(C1555,'[2]Instappers Syntus'!$B$2:$F$1794,5,FALSE)</f>
        <v>4.1363636363636367</v>
      </c>
      <c r="F1555" s="19">
        <f>VLOOKUP(C1555,'[2]instappers U-OV'!$A$4:$G$1453,7,FALSE)</f>
        <v>0.90909090909090906</v>
      </c>
      <c r="G1555" s="19">
        <f t="shared" si="24"/>
        <v>5.0454545454545459</v>
      </c>
    </row>
    <row r="1556" spans="1:7" hidden="1" x14ac:dyDescent="0.3">
      <c r="A1556" t="s">
        <v>843</v>
      </c>
      <c r="B1556" t="s">
        <v>1709</v>
      </c>
      <c r="C1556" s="20">
        <v>50690030</v>
      </c>
      <c r="D1556" t="s">
        <v>1708</v>
      </c>
      <c r="E1556" s="19">
        <f>VLOOKUP(C1556,'[2]Instappers Syntus'!$B$2:$F$1794,5,FALSE)</f>
        <v>1.1818181818181819</v>
      </c>
      <c r="F1556" s="19">
        <f>VLOOKUP(C1556,'[2]instappers U-OV'!$A$4:$G$1453,7,FALSE)</f>
        <v>3.8636363636363638</v>
      </c>
      <c r="G1556" s="19">
        <f t="shared" si="24"/>
        <v>5.0454545454545459</v>
      </c>
    </row>
    <row r="1557" spans="1:7" hidden="1" x14ac:dyDescent="0.3">
      <c r="A1557" t="s">
        <v>843</v>
      </c>
      <c r="B1557" t="s">
        <v>4538</v>
      </c>
      <c r="C1557" s="20">
        <v>51112501</v>
      </c>
      <c r="D1557" t="s">
        <v>4539</v>
      </c>
      <c r="E1557" s="19">
        <v>0</v>
      </c>
      <c r="F1557" s="19">
        <f>VLOOKUP(C1557,'[2]instappers U-OV'!$A$4:$G$1453,7,FALSE)</f>
        <v>5.0454545454545459</v>
      </c>
      <c r="G1557" s="19">
        <f t="shared" si="24"/>
        <v>5.0454545454545459</v>
      </c>
    </row>
    <row r="1558" spans="1:7" hidden="1" x14ac:dyDescent="0.3">
      <c r="A1558" t="s">
        <v>843</v>
      </c>
      <c r="B1558" t="s">
        <v>867</v>
      </c>
      <c r="C1558" s="20">
        <v>40600250</v>
      </c>
      <c r="D1558" t="s">
        <v>866</v>
      </c>
      <c r="E1558" s="19">
        <f>VLOOKUP(C1558,'[2]Instappers Syntus'!$B$2:$F$1794,5,FALSE)</f>
        <v>5</v>
      </c>
      <c r="F1558" s="19">
        <v>0</v>
      </c>
      <c r="G1558" s="19">
        <f t="shared" si="24"/>
        <v>5</v>
      </c>
    </row>
    <row r="1559" spans="1:7" hidden="1" x14ac:dyDescent="0.3">
      <c r="A1559" t="s">
        <v>843</v>
      </c>
      <c r="B1559" t="s">
        <v>2693</v>
      </c>
      <c r="C1559" s="20">
        <v>50002670</v>
      </c>
      <c r="D1559" t="s">
        <v>2694</v>
      </c>
      <c r="E1559" s="19">
        <v>0</v>
      </c>
      <c r="F1559" s="19">
        <f>VLOOKUP(C1559,'[2]instappers U-OV'!$A$4:$G$1453,7,FALSE)</f>
        <v>5</v>
      </c>
      <c r="G1559" s="19">
        <f t="shared" si="24"/>
        <v>5</v>
      </c>
    </row>
    <row r="1560" spans="1:7" hidden="1" x14ac:dyDescent="0.3">
      <c r="A1560" t="s">
        <v>843</v>
      </c>
      <c r="B1560" t="s">
        <v>4718</v>
      </c>
      <c r="C1560" s="20">
        <v>51111620</v>
      </c>
      <c r="D1560" t="s">
        <v>4719</v>
      </c>
      <c r="E1560" s="19">
        <f>VLOOKUP(C1560,'[2]Instappers Syntus'!$B$2:$F$1794,5,FALSE)</f>
        <v>5</v>
      </c>
      <c r="F1560" s="19">
        <v>0</v>
      </c>
      <c r="G1560" s="19">
        <f t="shared" si="24"/>
        <v>5</v>
      </c>
    </row>
    <row r="1561" spans="1:7" hidden="1" x14ac:dyDescent="0.3">
      <c r="A1561" t="s">
        <v>843</v>
      </c>
      <c r="B1561" t="s">
        <v>2992</v>
      </c>
      <c r="C1561" s="20">
        <v>50200350</v>
      </c>
      <c r="D1561" t="s">
        <v>2991</v>
      </c>
      <c r="E1561" s="19">
        <f>VLOOKUP(C1561,'[2]Instappers Syntus'!$B$2:$F$1794,5,FALSE)</f>
        <v>2.7727272727272729</v>
      </c>
      <c r="F1561" s="19">
        <f>VLOOKUP(C1561,'[2]instappers U-OV'!$A$4:$G$1453,7,FALSE)</f>
        <v>2.1818181818181817</v>
      </c>
      <c r="G1561" s="19">
        <f t="shared" si="24"/>
        <v>4.954545454545455</v>
      </c>
    </row>
    <row r="1562" spans="1:7" hidden="1" x14ac:dyDescent="0.3">
      <c r="A1562" t="s">
        <v>843</v>
      </c>
      <c r="B1562" t="s">
        <v>1545</v>
      </c>
      <c r="C1562" s="20">
        <v>50520291</v>
      </c>
      <c r="D1562" t="s">
        <v>1544</v>
      </c>
      <c r="E1562" s="19">
        <f>VLOOKUP(C1562,'[2]Instappers Syntus'!$B$2:$F$1794,5,FALSE)</f>
        <v>4.9545454545454541</v>
      </c>
      <c r="F1562" s="19">
        <v>0</v>
      </c>
      <c r="G1562" s="19">
        <f t="shared" si="24"/>
        <v>4.9545454545454541</v>
      </c>
    </row>
    <row r="1563" spans="1:7" hidden="1" x14ac:dyDescent="0.3">
      <c r="A1563" t="s">
        <v>843</v>
      </c>
      <c r="B1563" t="s">
        <v>2443</v>
      </c>
      <c r="C1563" s="20">
        <v>59520450</v>
      </c>
      <c r="D1563" t="s">
        <v>2444</v>
      </c>
      <c r="E1563" s="19">
        <f>VLOOKUP(C1563,'[2]Instappers Syntus'!$B$2:$F$1794,5,FALSE)</f>
        <v>4.9545454545454541</v>
      </c>
      <c r="F1563" s="19">
        <v>0</v>
      </c>
      <c r="G1563" s="19">
        <f t="shared" si="24"/>
        <v>4.9545454545454541</v>
      </c>
    </row>
    <row r="1564" spans="1:7" hidden="1" x14ac:dyDescent="0.3">
      <c r="A1564" t="s">
        <v>843</v>
      </c>
      <c r="B1564" t="s">
        <v>2611</v>
      </c>
      <c r="C1564" s="20">
        <v>50220350</v>
      </c>
      <c r="D1564" t="s">
        <v>2610</v>
      </c>
      <c r="E1564" s="19">
        <v>0</v>
      </c>
      <c r="F1564" s="19">
        <f>VLOOKUP(C1564,'[2]instappers U-OV'!$A$4:$G$1453,7,FALSE)</f>
        <v>4.9545454545454541</v>
      </c>
      <c r="G1564" s="19">
        <f t="shared" si="24"/>
        <v>4.9545454545454541</v>
      </c>
    </row>
    <row r="1565" spans="1:7" hidden="1" x14ac:dyDescent="0.3">
      <c r="A1565" t="s">
        <v>843</v>
      </c>
      <c r="B1565" t="s">
        <v>3032</v>
      </c>
      <c r="C1565" s="20">
        <v>50007460</v>
      </c>
      <c r="D1565" t="s">
        <v>3031</v>
      </c>
      <c r="E1565" s="19">
        <v>0</v>
      </c>
      <c r="F1565" s="19">
        <f>VLOOKUP(C1565,'[2]instappers U-OV'!$A$4:$G$1453,7,FALSE)</f>
        <v>4.9090909090909092</v>
      </c>
      <c r="G1565" s="19">
        <f t="shared" si="24"/>
        <v>4.9090909090909092</v>
      </c>
    </row>
    <row r="1566" spans="1:7" hidden="1" x14ac:dyDescent="0.3">
      <c r="A1566" t="s">
        <v>843</v>
      </c>
      <c r="B1566" t="s">
        <v>1052</v>
      </c>
      <c r="C1566" s="20">
        <v>50300310</v>
      </c>
      <c r="D1566" t="s">
        <v>1049</v>
      </c>
      <c r="E1566" s="19">
        <f>VLOOKUP(C1566,'[2]Instappers Syntus'!$B$2:$F$1794,5,FALSE)</f>
        <v>4.8636363636363633</v>
      </c>
      <c r="F1566" s="19">
        <v>0</v>
      </c>
      <c r="G1566" s="19">
        <f t="shared" si="24"/>
        <v>4.8636363636363633</v>
      </c>
    </row>
    <row r="1567" spans="1:7" hidden="1" x14ac:dyDescent="0.3">
      <c r="A1567" t="s">
        <v>843</v>
      </c>
      <c r="B1567" t="s">
        <v>1870</v>
      </c>
      <c r="C1567" s="20">
        <v>51400550</v>
      </c>
      <c r="D1567" t="s">
        <v>1871</v>
      </c>
      <c r="E1567" s="19">
        <f>VLOOKUP(C1567,'[2]Instappers Syntus'!$B$2:$F$1794,5,FALSE)</f>
        <v>4.8636363636363633</v>
      </c>
      <c r="F1567" s="19">
        <v>0</v>
      </c>
      <c r="G1567" s="19">
        <f t="shared" si="24"/>
        <v>4.8636363636363633</v>
      </c>
    </row>
    <row r="1568" spans="1:7" hidden="1" x14ac:dyDescent="0.3">
      <c r="A1568" t="s">
        <v>843</v>
      </c>
      <c r="B1568" t="s">
        <v>3415</v>
      </c>
      <c r="C1568" s="20">
        <v>50200240</v>
      </c>
      <c r="D1568" t="s">
        <v>3416</v>
      </c>
      <c r="E1568" s="19">
        <v>0</v>
      </c>
      <c r="F1568" s="19">
        <f>VLOOKUP(C1568,'[2]instappers U-OV'!$A$4:$G$1453,7,FALSE)</f>
        <v>4.8636363636363633</v>
      </c>
      <c r="G1568" s="19">
        <f t="shared" si="24"/>
        <v>4.8636363636363633</v>
      </c>
    </row>
    <row r="1569" spans="1:7" hidden="1" x14ac:dyDescent="0.3">
      <c r="A1569" t="s">
        <v>843</v>
      </c>
      <c r="B1569" t="s">
        <v>2425</v>
      </c>
      <c r="C1569" s="20">
        <v>59520230</v>
      </c>
      <c r="D1569" t="s">
        <v>2426</v>
      </c>
      <c r="E1569" s="19">
        <f>VLOOKUP(C1569,'[2]Instappers Syntus'!$B$2:$F$1794,5,FALSE)</f>
        <v>4.8181818181818183</v>
      </c>
      <c r="F1569" s="19">
        <v>0</v>
      </c>
      <c r="G1569" s="19">
        <f t="shared" si="24"/>
        <v>4.8181818181818183</v>
      </c>
    </row>
    <row r="1570" spans="1:7" hidden="1" x14ac:dyDescent="0.3">
      <c r="A1570" t="s">
        <v>843</v>
      </c>
      <c r="B1570" t="s">
        <v>2655</v>
      </c>
      <c r="C1570" s="20">
        <v>59140230</v>
      </c>
      <c r="D1570" t="s">
        <v>2654</v>
      </c>
      <c r="E1570" s="19">
        <v>0</v>
      </c>
      <c r="F1570" s="19">
        <f>VLOOKUP(C1570,'[2]instappers U-OV'!$A$4:$G$1453,7,FALSE)</f>
        <v>4.8181818181818183</v>
      </c>
      <c r="G1570" s="19">
        <f t="shared" si="24"/>
        <v>4.8181818181818183</v>
      </c>
    </row>
    <row r="1571" spans="1:7" hidden="1" x14ac:dyDescent="0.3">
      <c r="A1571" t="s">
        <v>843</v>
      </c>
      <c r="B1571" t="s">
        <v>3815</v>
      </c>
      <c r="C1571" s="20">
        <v>50006890</v>
      </c>
      <c r="D1571" t="s">
        <v>3816</v>
      </c>
      <c r="E1571" s="19">
        <v>0</v>
      </c>
      <c r="F1571" s="19">
        <f>VLOOKUP(C1571,'[2]instappers U-OV'!$A$4:$G$1453,7,FALSE)</f>
        <v>4.8181818181818183</v>
      </c>
      <c r="G1571" s="19">
        <f t="shared" si="24"/>
        <v>4.8181818181818183</v>
      </c>
    </row>
    <row r="1572" spans="1:7" hidden="1" x14ac:dyDescent="0.3">
      <c r="A1572" t="s">
        <v>843</v>
      </c>
      <c r="B1572" t="s">
        <v>1231</v>
      </c>
      <c r="C1572" s="20">
        <v>50421170</v>
      </c>
      <c r="D1572" t="s">
        <v>1232</v>
      </c>
      <c r="E1572" s="19">
        <f>VLOOKUP(C1572,'[2]Instappers Syntus'!$B$2:$F$1794,5,FALSE)</f>
        <v>4.7727272727272725</v>
      </c>
      <c r="F1572" s="19">
        <v>0</v>
      </c>
      <c r="G1572" s="19">
        <f t="shared" si="24"/>
        <v>4.7727272727272725</v>
      </c>
    </row>
    <row r="1573" spans="1:7" hidden="1" x14ac:dyDescent="0.3">
      <c r="A1573" t="s">
        <v>843</v>
      </c>
      <c r="B1573" t="s">
        <v>2315</v>
      </c>
      <c r="C1573" s="20">
        <v>58542530</v>
      </c>
      <c r="D1573" t="s">
        <v>2316</v>
      </c>
      <c r="E1573" s="19">
        <f>VLOOKUP(C1573,'[2]Instappers Syntus'!$B$2:$F$1794,5,FALSE)</f>
        <v>4.7727272727272725</v>
      </c>
      <c r="F1573" s="19">
        <v>0</v>
      </c>
      <c r="G1573" s="19">
        <f t="shared" si="24"/>
        <v>4.7727272727272725</v>
      </c>
    </row>
    <row r="1574" spans="1:7" hidden="1" x14ac:dyDescent="0.3">
      <c r="A1574" t="s">
        <v>843</v>
      </c>
      <c r="B1574" t="s">
        <v>2960</v>
      </c>
      <c r="C1574" s="20">
        <v>50003130</v>
      </c>
      <c r="D1574" t="s">
        <v>2961</v>
      </c>
      <c r="E1574" s="19">
        <v>0</v>
      </c>
      <c r="F1574" s="19">
        <f>VLOOKUP(C1574,'[2]instappers U-OV'!$A$4:$G$1453,7,FALSE)</f>
        <v>4.7727272727272725</v>
      </c>
      <c r="G1574" s="19">
        <f t="shared" si="24"/>
        <v>4.7727272727272725</v>
      </c>
    </row>
    <row r="1575" spans="1:7" hidden="1" x14ac:dyDescent="0.3">
      <c r="A1575" t="s">
        <v>843</v>
      </c>
      <c r="B1575" t="s">
        <v>2306</v>
      </c>
      <c r="C1575" s="20">
        <v>58542450</v>
      </c>
      <c r="D1575" t="s">
        <v>2307</v>
      </c>
      <c r="E1575" s="19">
        <f>VLOOKUP(C1575,'[2]Instappers Syntus'!$B$2:$F$1794,5,FALSE)</f>
        <v>4.7272727272727275</v>
      </c>
      <c r="F1575" s="19">
        <v>0</v>
      </c>
      <c r="G1575" s="19">
        <f t="shared" si="24"/>
        <v>4.7272727272727275</v>
      </c>
    </row>
    <row r="1576" spans="1:7" hidden="1" x14ac:dyDescent="0.3">
      <c r="A1576" t="s">
        <v>843</v>
      </c>
      <c r="B1576" t="s">
        <v>2442</v>
      </c>
      <c r="C1576" s="20">
        <v>59520340</v>
      </c>
      <c r="D1576" t="s">
        <v>2441</v>
      </c>
      <c r="E1576" s="19">
        <f>VLOOKUP(C1576,'[2]Instappers Syntus'!$B$2:$F$1794,5,FALSE)</f>
        <v>4.7272727272727275</v>
      </c>
      <c r="F1576" s="19">
        <v>0</v>
      </c>
      <c r="G1576" s="19">
        <f t="shared" si="24"/>
        <v>4.7272727272727275</v>
      </c>
    </row>
    <row r="1577" spans="1:7" hidden="1" x14ac:dyDescent="0.3">
      <c r="A1577" t="s">
        <v>843</v>
      </c>
      <c r="B1577" t="s">
        <v>2487</v>
      </c>
      <c r="C1577" s="20">
        <v>59520920</v>
      </c>
      <c r="D1577" t="s">
        <v>223</v>
      </c>
      <c r="E1577" s="19">
        <f>VLOOKUP(C1577,'[2]Instappers Syntus'!$B$2:$F$1794,5,FALSE)</f>
        <v>4.7272727272727275</v>
      </c>
      <c r="F1577" s="19">
        <v>0</v>
      </c>
      <c r="G1577" s="19">
        <f t="shared" si="24"/>
        <v>4.7272727272727275</v>
      </c>
    </row>
    <row r="1578" spans="1:7" hidden="1" x14ac:dyDescent="0.3">
      <c r="A1578" t="s">
        <v>843</v>
      </c>
      <c r="B1578" t="s">
        <v>3993</v>
      </c>
      <c r="C1578" s="20">
        <v>50007420</v>
      </c>
      <c r="D1578" t="s">
        <v>3992</v>
      </c>
      <c r="E1578" s="19">
        <v>0</v>
      </c>
      <c r="F1578" s="19">
        <f>VLOOKUP(C1578,'[2]instappers U-OV'!$A$4:$G$1453,7,FALSE)</f>
        <v>4.7272727272727275</v>
      </c>
      <c r="G1578" s="19">
        <f t="shared" si="24"/>
        <v>4.7272727272727275</v>
      </c>
    </row>
    <row r="1579" spans="1:7" hidden="1" x14ac:dyDescent="0.3">
      <c r="A1579" t="s">
        <v>843</v>
      </c>
      <c r="B1579" t="s">
        <v>1184</v>
      </c>
      <c r="C1579" s="20">
        <v>50420710</v>
      </c>
      <c r="D1579" t="s">
        <v>1185</v>
      </c>
      <c r="E1579" s="19">
        <f>VLOOKUP(C1579,'[2]Instappers Syntus'!$B$2:$F$1794,5,FALSE)</f>
        <v>4.6818181818181817</v>
      </c>
      <c r="F1579" s="19">
        <v>0</v>
      </c>
      <c r="G1579" s="19">
        <f t="shared" si="24"/>
        <v>4.6818181818181817</v>
      </c>
    </row>
    <row r="1580" spans="1:7" hidden="1" x14ac:dyDescent="0.3">
      <c r="A1580" t="s">
        <v>843</v>
      </c>
      <c r="B1580" t="s">
        <v>2663</v>
      </c>
      <c r="C1580" s="20">
        <v>59450290</v>
      </c>
      <c r="D1580" t="s">
        <v>648</v>
      </c>
      <c r="E1580" s="19">
        <f>VLOOKUP(C1580,'[2]Instappers Syntus'!$B$2:$F$1794,5,FALSE)</f>
        <v>4.6818181818181817</v>
      </c>
      <c r="F1580" s="19">
        <v>0</v>
      </c>
      <c r="G1580" s="19">
        <f t="shared" si="24"/>
        <v>4.6818181818181817</v>
      </c>
    </row>
    <row r="1581" spans="1:7" hidden="1" x14ac:dyDescent="0.3">
      <c r="A1581" t="s">
        <v>843</v>
      </c>
      <c r="B1581" t="s">
        <v>3931</v>
      </c>
      <c r="C1581" s="20">
        <v>59150630</v>
      </c>
      <c r="D1581" t="s">
        <v>3930</v>
      </c>
      <c r="E1581" s="19">
        <v>0</v>
      </c>
      <c r="F1581" s="19">
        <f>VLOOKUP(C1581,'[2]instappers U-OV'!$A$4:$G$1453,7,FALSE)</f>
        <v>4.6363636363636367</v>
      </c>
      <c r="G1581" s="19">
        <f t="shared" si="24"/>
        <v>4.6363636363636367</v>
      </c>
    </row>
    <row r="1582" spans="1:7" hidden="1" x14ac:dyDescent="0.3">
      <c r="A1582" t="s">
        <v>843</v>
      </c>
      <c r="B1582" t="s">
        <v>4070</v>
      </c>
      <c r="C1582" s="20">
        <v>50003030</v>
      </c>
      <c r="D1582" t="s">
        <v>4071</v>
      </c>
      <c r="E1582" s="19">
        <v>0</v>
      </c>
      <c r="F1582" s="19">
        <f>VLOOKUP(C1582,'[2]instappers U-OV'!$A$4:$G$1453,7,FALSE)</f>
        <v>4.6363636363636367</v>
      </c>
      <c r="G1582" s="19">
        <f t="shared" si="24"/>
        <v>4.6363636363636367</v>
      </c>
    </row>
    <row r="1583" spans="1:7" hidden="1" x14ac:dyDescent="0.3">
      <c r="A1583" t="s">
        <v>843</v>
      </c>
      <c r="B1583" t="s">
        <v>4798</v>
      </c>
      <c r="C1583">
        <v>59620600</v>
      </c>
      <c r="D1583" t="s">
        <v>4799</v>
      </c>
      <c r="E1583" s="19">
        <f>VLOOKUP(C1583,'[2]Instappers Syntus'!$B$2:$F$1794,5,FALSE)</f>
        <v>4.6363636363636367</v>
      </c>
      <c r="F1583" s="19">
        <v>0</v>
      </c>
      <c r="G1583" s="19">
        <f t="shared" si="24"/>
        <v>4.6363636363636367</v>
      </c>
    </row>
    <row r="1584" spans="1:7" hidden="1" x14ac:dyDescent="0.3">
      <c r="A1584" t="s">
        <v>843</v>
      </c>
      <c r="B1584" t="s">
        <v>2364</v>
      </c>
      <c r="C1584" s="20">
        <v>59332170</v>
      </c>
      <c r="D1584" t="s">
        <v>1877</v>
      </c>
      <c r="E1584" s="19">
        <f>VLOOKUP(C1584,'[2]Instappers Syntus'!$B$2:$F$1794,5,FALSE)</f>
        <v>4.5909090909090908</v>
      </c>
      <c r="F1584" s="19">
        <v>0</v>
      </c>
      <c r="G1584" s="19">
        <f t="shared" si="24"/>
        <v>4.5909090909090908</v>
      </c>
    </row>
    <row r="1585" spans="1:7" hidden="1" x14ac:dyDescent="0.3">
      <c r="A1585" t="s">
        <v>843</v>
      </c>
      <c r="B1585" t="s">
        <v>2943</v>
      </c>
      <c r="C1585" s="20">
        <v>51280790</v>
      </c>
      <c r="D1585" t="s">
        <v>2944</v>
      </c>
      <c r="E1585" s="19">
        <v>0</v>
      </c>
      <c r="F1585" s="19">
        <f>VLOOKUP(C1585,'[2]instappers U-OV'!$A$4:$G$1453,7,FALSE)</f>
        <v>4.5454545454545459</v>
      </c>
      <c r="G1585" s="19">
        <f t="shared" si="24"/>
        <v>4.5454545454545459</v>
      </c>
    </row>
    <row r="1586" spans="1:7" hidden="1" x14ac:dyDescent="0.3">
      <c r="A1586" t="s">
        <v>843</v>
      </c>
      <c r="B1586" t="s">
        <v>4082</v>
      </c>
      <c r="C1586" s="20">
        <v>50007440</v>
      </c>
      <c r="D1586" t="s">
        <v>4081</v>
      </c>
      <c r="E1586" s="19">
        <v>0</v>
      </c>
      <c r="F1586" s="19">
        <f>VLOOKUP(C1586,'[2]instappers U-OV'!$A$4:$G$1453,7,FALSE)</f>
        <v>4.5454545454545459</v>
      </c>
      <c r="G1586" s="19">
        <f t="shared" si="24"/>
        <v>4.5454545454545459</v>
      </c>
    </row>
    <row r="1587" spans="1:7" hidden="1" x14ac:dyDescent="0.3">
      <c r="A1587" t="s">
        <v>843</v>
      </c>
      <c r="B1587" t="s">
        <v>4777</v>
      </c>
      <c r="C1587" s="20">
        <v>59620550</v>
      </c>
      <c r="D1587" t="s">
        <v>4776</v>
      </c>
      <c r="E1587" s="19">
        <f>VLOOKUP(C1587,'[2]Instappers Syntus'!$B$2:$F$1794,5,FALSE)</f>
        <v>4.5454545454545459</v>
      </c>
      <c r="F1587" s="19">
        <v>0</v>
      </c>
      <c r="G1587" s="19">
        <f t="shared" si="24"/>
        <v>4.5454545454545459</v>
      </c>
    </row>
    <row r="1588" spans="1:7" hidden="1" x14ac:dyDescent="0.3">
      <c r="A1588" t="s">
        <v>843</v>
      </c>
      <c r="B1588" t="s">
        <v>949</v>
      </c>
      <c r="C1588" s="20">
        <v>40800980</v>
      </c>
      <c r="D1588" t="s">
        <v>950</v>
      </c>
      <c r="E1588" s="19">
        <f>VLOOKUP(C1588,'[2]Instappers Syntus'!$B$2:$F$1794,5,FALSE)</f>
        <v>4.5</v>
      </c>
      <c r="F1588" s="19">
        <v>0</v>
      </c>
      <c r="G1588" s="19">
        <f t="shared" si="24"/>
        <v>4.5</v>
      </c>
    </row>
    <row r="1589" spans="1:7" hidden="1" x14ac:dyDescent="0.3">
      <c r="A1589" t="s">
        <v>843</v>
      </c>
      <c r="B1589" t="s">
        <v>491</v>
      </c>
      <c r="C1589" s="20">
        <v>58442150</v>
      </c>
      <c r="D1589" t="s">
        <v>492</v>
      </c>
      <c r="E1589" s="19">
        <f>VLOOKUP(C1589,'[2]Instappers Syntus'!$B$2:$F$1794,5,FALSE)</f>
        <v>4.5</v>
      </c>
      <c r="F1589" s="19">
        <v>0</v>
      </c>
      <c r="G1589" s="19">
        <f t="shared" si="24"/>
        <v>4.5</v>
      </c>
    </row>
    <row r="1590" spans="1:7" hidden="1" x14ac:dyDescent="0.3">
      <c r="A1590" t="s">
        <v>843</v>
      </c>
      <c r="B1590" t="s">
        <v>548</v>
      </c>
      <c r="C1590" s="20">
        <v>51280050</v>
      </c>
      <c r="D1590" t="s">
        <v>342</v>
      </c>
      <c r="E1590" s="19">
        <v>0</v>
      </c>
      <c r="F1590" s="19">
        <f>VLOOKUP(C1590,'[2]instappers U-OV'!$A$4:$G$1453,7,FALSE)</f>
        <v>4.5</v>
      </c>
      <c r="G1590" s="19">
        <f t="shared" si="24"/>
        <v>4.5</v>
      </c>
    </row>
    <row r="1591" spans="1:7" hidden="1" x14ac:dyDescent="0.3">
      <c r="A1591" t="s">
        <v>843</v>
      </c>
      <c r="B1591" t="s">
        <v>4756</v>
      </c>
      <c r="C1591" s="20">
        <v>59230200</v>
      </c>
      <c r="D1591" t="s">
        <v>4757</v>
      </c>
      <c r="E1591" s="19">
        <v>0</v>
      </c>
      <c r="F1591" s="19">
        <f>VLOOKUP(C1591,'[2]instappers U-OV'!$A$4:$G$1453,7,FALSE)</f>
        <v>4.5</v>
      </c>
      <c r="G1591" s="19">
        <f t="shared" si="24"/>
        <v>4.5</v>
      </c>
    </row>
    <row r="1592" spans="1:7" hidden="1" x14ac:dyDescent="0.3">
      <c r="A1592" t="s">
        <v>843</v>
      </c>
      <c r="B1592" t="s">
        <v>534</v>
      </c>
      <c r="C1592" s="20">
        <v>51510060</v>
      </c>
      <c r="D1592" t="s">
        <v>535</v>
      </c>
      <c r="E1592" s="19">
        <f>VLOOKUP(C1592,'[2]Instappers Syntus'!$B$2:$F$1794,5,FALSE)</f>
        <v>4.4545454545454541</v>
      </c>
      <c r="F1592" s="19">
        <v>0</v>
      </c>
      <c r="G1592" s="19">
        <f t="shared" si="24"/>
        <v>4.4545454545454541</v>
      </c>
    </row>
    <row r="1593" spans="1:7" hidden="1" x14ac:dyDescent="0.3">
      <c r="A1593" t="s">
        <v>843</v>
      </c>
      <c r="B1593" t="s">
        <v>3318</v>
      </c>
      <c r="C1593" s="20">
        <v>51111230</v>
      </c>
      <c r="D1593" t="s">
        <v>3319</v>
      </c>
      <c r="E1593" s="19">
        <v>0</v>
      </c>
      <c r="F1593" s="19">
        <f>VLOOKUP(C1593,'[2]instappers U-OV'!$A$4:$G$1453,7,FALSE)</f>
        <v>4.4545454545454541</v>
      </c>
      <c r="G1593" s="19">
        <f t="shared" si="24"/>
        <v>4.4545454545454541</v>
      </c>
    </row>
    <row r="1594" spans="1:7" hidden="1" x14ac:dyDescent="0.3">
      <c r="A1594" t="s">
        <v>843</v>
      </c>
      <c r="B1594" t="s">
        <v>3381</v>
      </c>
      <c r="C1594" s="19">
        <v>58470040</v>
      </c>
      <c r="D1594" t="s">
        <v>3380</v>
      </c>
      <c r="E1594" s="19">
        <f>VLOOKUP(C1594,'[2]Instappers Syntus'!$B$2:$F$1794,5,FALSE)</f>
        <v>4.4545454545454541</v>
      </c>
      <c r="F1594" s="19">
        <v>0</v>
      </c>
      <c r="G1594" s="19">
        <f t="shared" si="24"/>
        <v>4.4545454545454541</v>
      </c>
    </row>
    <row r="1595" spans="1:7" hidden="1" x14ac:dyDescent="0.3">
      <c r="A1595" t="s">
        <v>843</v>
      </c>
      <c r="B1595" t="s">
        <v>4174</v>
      </c>
      <c r="C1595" s="20">
        <v>51340460</v>
      </c>
      <c r="D1595" t="s">
        <v>4173</v>
      </c>
      <c r="E1595" s="19">
        <v>0</v>
      </c>
      <c r="F1595" s="19">
        <f>VLOOKUP(C1595,'[2]instappers U-OV'!$A$4:$G$1453,7,FALSE)</f>
        <v>4.4545454545454541</v>
      </c>
      <c r="G1595" s="19">
        <f t="shared" si="24"/>
        <v>4.4545454545454541</v>
      </c>
    </row>
    <row r="1596" spans="1:7" x14ac:dyDescent="0.3">
      <c r="A1596" t="s">
        <v>843</v>
      </c>
      <c r="B1596" t="s">
        <v>2446</v>
      </c>
      <c r="C1596" s="20">
        <v>59520470</v>
      </c>
      <c r="D1596" t="s">
        <v>2447</v>
      </c>
      <c r="E1596" s="19">
        <f>VLOOKUP(C1596,'[2]Instappers Syntus'!$B$2:$F$1794,5,FALSE)</f>
        <v>4.4090909090909092</v>
      </c>
      <c r="F1596" s="19">
        <v>0</v>
      </c>
      <c r="G1596" s="19">
        <f t="shared" si="24"/>
        <v>4.4090909090909092</v>
      </c>
    </row>
    <row r="1597" spans="1:7" hidden="1" x14ac:dyDescent="0.3">
      <c r="A1597" t="s">
        <v>843</v>
      </c>
      <c r="B1597" t="s">
        <v>3592</v>
      </c>
      <c r="C1597" s="20">
        <v>51280100</v>
      </c>
      <c r="D1597" t="s">
        <v>3593</v>
      </c>
      <c r="E1597" s="19">
        <v>0</v>
      </c>
      <c r="F1597" s="19">
        <f>VLOOKUP(C1597,'[2]instappers U-OV'!$A$4:$G$1453,7,FALSE)</f>
        <v>4.4090909090909092</v>
      </c>
      <c r="G1597" s="19">
        <f t="shared" si="24"/>
        <v>4.4090909090909092</v>
      </c>
    </row>
    <row r="1598" spans="1:7" hidden="1" x14ac:dyDescent="0.3">
      <c r="A1598" t="s">
        <v>843</v>
      </c>
      <c r="B1598" t="s">
        <v>3721</v>
      </c>
      <c r="C1598" s="20">
        <v>51220910</v>
      </c>
      <c r="D1598" t="s">
        <v>3722</v>
      </c>
      <c r="E1598" s="19">
        <v>0</v>
      </c>
      <c r="F1598" s="19">
        <f>VLOOKUP(C1598,'[2]instappers U-OV'!$A$4:$G$1453,7,FALSE)</f>
        <v>4.4090909090909092</v>
      </c>
      <c r="G1598" s="19">
        <f t="shared" si="24"/>
        <v>4.4090909090909092</v>
      </c>
    </row>
    <row r="1599" spans="1:7" hidden="1" x14ac:dyDescent="0.3">
      <c r="A1599" t="s">
        <v>843</v>
      </c>
      <c r="B1599" t="s">
        <v>4021</v>
      </c>
      <c r="C1599" s="20">
        <v>59250711</v>
      </c>
      <c r="D1599" t="s">
        <v>4020</v>
      </c>
      <c r="E1599" s="19">
        <v>0</v>
      </c>
      <c r="F1599" s="19">
        <f>VLOOKUP(C1599,'[2]instappers U-OV'!$A$4:$G$1453,7,FALSE)</f>
        <v>4.4090909090909092</v>
      </c>
      <c r="G1599" s="19">
        <f t="shared" si="24"/>
        <v>4.4090909090909092</v>
      </c>
    </row>
    <row r="1600" spans="1:7" hidden="1" x14ac:dyDescent="0.3">
      <c r="A1600" t="s">
        <v>843</v>
      </c>
      <c r="B1600" t="s">
        <v>4321</v>
      </c>
      <c r="C1600" s="20">
        <v>51111210</v>
      </c>
      <c r="D1600" t="s">
        <v>4322</v>
      </c>
      <c r="E1600" s="19">
        <v>0</v>
      </c>
      <c r="F1600" s="19">
        <f>VLOOKUP(C1600,'[2]instappers U-OV'!$A$4:$G$1453,7,FALSE)</f>
        <v>4.4090909090909092</v>
      </c>
      <c r="G1600" s="19">
        <f t="shared" si="24"/>
        <v>4.4090909090909092</v>
      </c>
    </row>
    <row r="1601" spans="1:7" hidden="1" x14ac:dyDescent="0.3">
      <c r="A1601" t="s">
        <v>843</v>
      </c>
      <c r="B1601" t="s">
        <v>4402</v>
      </c>
      <c r="C1601" s="20">
        <v>59332400</v>
      </c>
      <c r="D1601" t="s">
        <v>4401</v>
      </c>
      <c r="E1601" s="19">
        <f>VLOOKUP(C1601,'[2]Instappers Syntus'!$B$2:$F$1794,5,FALSE)</f>
        <v>4.4090909090909092</v>
      </c>
      <c r="F1601" s="19">
        <v>0</v>
      </c>
      <c r="G1601" s="19">
        <f t="shared" si="24"/>
        <v>4.4090909090909092</v>
      </c>
    </row>
    <row r="1602" spans="1:7" hidden="1" x14ac:dyDescent="0.3">
      <c r="A1602" t="s">
        <v>843</v>
      </c>
      <c r="B1602" t="s">
        <v>1065</v>
      </c>
      <c r="C1602" s="20">
        <v>50300430</v>
      </c>
      <c r="D1602" t="s">
        <v>1064</v>
      </c>
      <c r="E1602" s="19">
        <f>VLOOKUP(C1602,'[2]Instappers Syntus'!$B$2:$F$1794,5,FALSE)</f>
        <v>4.3636363636363633</v>
      </c>
      <c r="F1602" s="19">
        <v>0</v>
      </c>
      <c r="G1602" s="19">
        <f t="shared" ref="G1602:G1665" si="25">E1602+F1602</f>
        <v>4.3636363636363633</v>
      </c>
    </row>
    <row r="1603" spans="1:7" hidden="1" x14ac:dyDescent="0.3">
      <c r="A1603" t="s">
        <v>843</v>
      </c>
      <c r="B1603" t="s">
        <v>2578</v>
      </c>
      <c r="C1603" s="20">
        <v>59620290</v>
      </c>
      <c r="D1603" t="s">
        <v>2579</v>
      </c>
      <c r="E1603" s="19">
        <f>VLOOKUP(C1603,'[2]Instappers Syntus'!$B$2:$F$1794,5,FALSE)</f>
        <v>4.3181818181818183</v>
      </c>
      <c r="F1603" s="19">
        <v>0</v>
      </c>
      <c r="G1603" s="19">
        <f t="shared" si="25"/>
        <v>4.3181818181818183</v>
      </c>
    </row>
    <row r="1604" spans="1:7" hidden="1" x14ac:dyDescent="0.3">
      <c r="A1604" t="s">
        <v>843</v>
      </c>
      <c r="B1604" t="s">
        <v>2988</v>
      </c>
      <c r="C1604" s="20">
        <v>51280940</v>
      </c>
      <c r="D1604" t="s">
        <v>2989</v>
      </c>
      <c r="E1604" s="19">
        <v>0</v>
      </c>
      <c r="F1604" s="19">
        <f>VLOOKUP(C1604,'[2]instappers U-OV'!$A$4:$G$1453,7,FALSE)</f>
        <v>4.2727272727272725</v>
      </c>
      <c r="G1604" s="19">
        <f t="shared" si="25"/>
        <v>4.2727272727272725</v>
      </c>
    </row>
    <row r="1605" spans="1:7" hidden="1" x14ac:dyDescent="0.3">
      <c r="A1605" t="s">
        <v>843</v>
      </c>
      <c r="B1605" t="s">
        <v>3649</v>
      </c>
      <c r="C1605" s="20">
        <v>51220532</v>
      </c>
      <c r="D1605" t="s">
        <v>3650</v>
      </c>
      <c r="E1605" s="19">
        <v>0</v>
      </c>
      <c r="F1605" s="19">
        <f>VLOOKUP(C1605,'[2]instappers U-OV'!$A$4:$G$1453,7,FALSE)</f>
        <v>4.2727272727272725</v>
      </c>
      <c r="G1605" s="19">
        <f t="shared" si="25"/>
        <v>4.2727272727272725</v>
      </c>
    </row>
    <row r="1606" spans="1:7" hidden="1" x14ac:dyDescent="0.3">
      <c r="A1606" t="s">
        <v>843</v>
      </c>
      <c r="B1606" t="s">
        <v>4133</v>
      </c>
      <c r="C1606" s="20">
        <v>50003150</v>
      </c>
      <c r="D1606" t="s">
        <v>4134</v>
      </c>
      <c r="E1606" s="19">
        <v>0</v>
      </c>
      <c r="F1606" s="19">
        <f>VLOOKUP(C1606,'[2]instappers U-OV'!$A$4:$G$1453,7,FALSE)</f>
        <v>4.2727272727272725</v>
      </c>
      <c r="G1606" s="19">
        <f t="shared" si="25"/>
        <v>4.2727272727272725</v>
      </c>
    </row>
    <row r="1607" spans="1:7" hidden="1" x14ac:dyDescent="0.3">
      <c r="A1607" t="s">
        <v>843</v>
      </c>
      <c r="B1607" t="s">
        <v>1047</v>
      </c>
      <c r="C1607" s="20">
        <v>50300230</v>
      </c>
      <c r="D1607" t="s">
        <v>1044</v>
      </c>
      <c r="E1607" s="19">
        <f>VLOOKUP(C1607,'[2]Instappers Syntus'!$B$2:$F$1794,5,FALSE)</f>
        <v>4.2272727272727275</v>
      </c>
      <c r="F1607" s="19">
        <v>0</v>
      </c>
      <c r="G1607" s="19">
        <f t="shared" si="25"/>
        <v>4.2272727272727275</v>
      </c>
    </row>
    <row r="1608" spans="1:7" hidden="1" x14ac:dyDescent="0.3">
      <c r="A1608" t="s">
        <v>843</v>
      </c>
      <c r="B1608" t="s">
        <v>1908</v>
      </c>
      <c r="C1608" s="20">
        <v>51400820</v>
      </c>
      <c r="D1608" t="s">
        <v>1907</v>
      </c>
      <c r="E1608" s="19">
        <f>VLOOKUP(C1608,'[2]Instappers Syntus'!$B$2:$F$1794,5,FALSE)</f>
        <v>4.2272727272727275</v>
      </c>
      <c r="F1608" s="19">
        <v>0</v>
      </c>
      <c r="G1608" s="19">
        <f t="shared" si="25"/>
        <v>4.2272727272727275</v>
      </c>
    </row>
    <row r="1609" spans="1:7" hidden="1" x14ac:dyDescent="0.3">
      <c r="A1609" t="s">
        <v>843</v>
      </c>
      <c r="B1609" t="s">
        <v>1916</v>
      </c>
      <c r="C1609" s="20">
        <v>51401040</v>
      </c>
      <c r="D1609" t="s">
        <v>1915</v>
      </c>
      <c r="E1609" s="19">
        <f>VLOOKUP(C1609,'[2]Instappers Syntus'!$B$2:$F$1794,5,FALSE)</f>
        <v>4.2272727272727275</v>
      </c>
      <c r="F1609" s="19">
        <v>0</v>
      </c>
      <c r="G1609" s="19">
        <f t="shared" si="25"/>
        <v>4.2272727272727275</v>
      </c>
    </row>
    <row r="1610" spans="1:7" hidden="1" x14ac:dyDescent="0.3">
      <c r="A1610" t="s">
        <v>843</v>
      </c>
      <c r="B1610" t="s">
        <v>2434</v>
      </c>
      <c r="C1610" s="20">
        <v>59520280</v>
      </c>
      <c r="D1610" t="s">
        <v>2435</v>
      </c>
      <c r="E1610" s="19">
        <f>VLOOKUP(C1610,'[2]Instappers Syntus'!$B$2:$F$1794,5,FALSE)</f>
        <v>4.2272727272727275</v>
      </c>
      <c r="F1610" s="19">
        <v>0</v>
      </c>
      <c r="G1610" s="19">
        <f t="shared" si="25"/>
        <v>4.2272727272727275</v>
      </c>
    </row>
    <row r="1611" spans="1:7" hidden="1" x14ac:dyDescent="0.3">
      <c r="A1611" t="s">
        <v>843</v>
      </c>
      <c r="B1611" t="s">
        <v>3937</v>
      </c>
      <c r="C1611" s="20">
        <v>59390140</v>
      </c>
      <c r="D1611" t="s">
        <v>3938</v>
      </c>
      <c r="E1611" s="19">
        <v>0</v>
      </c>
      <c r="F1611" s="19">
        <f>VLOOKUP(C1611,'[2]instappers U-OV'!$A$4:$G$1453,7,FALSE)</f>
        <v>4.2272727272727275</v>
      </c>
      <c r="G1611" s="19">
        <f t="shared" si="25"/>
        <v>4.2272727272727275</v>
      </c>
    </row>
    <row r="1612" spans="1:7" hidden="1" x14ac:dyDescent="0.3">
      <c r="A1612" t="s">
        <v>843</v>
      </c>
      <c r="B1612" t="s">
        <v>2445</v>
      </c>
      <c r="C1612" s="20">
        <v>59520460</v>
      </c>
      <c r="D1612" t="s">
        <v>2444</v>
      </c>
      <c r="E1612" s="19">
        <f>VLOOKUP(C1612,'[2]Instappers Syntus'!$B$2:$F$1794,5,FALSE)</f>
        <v>4.1818181818181817</v>
      </c>
      <c r="F1612" s="19">
        <v>0</v>
      </c>
      <c r="G1612" s="19">
        <f t="shared" si="25"/>
        <v>4.1818181818181817</v>
      </c>
    </row>
    <row r="1613" spans="1:7" hidden="1" x14ac:dyDescent="0.3">
      <c r="A1613" t="s">
        <v>843</v>
      </c>
      <c r="B1613" t="s">
        <v>4748</v>
      </c>
      <c r="C1613" s="20">
        <v>59140030</v>
      </c>
      <c r="D1613" t="s">
        <v>4749</v>
      </c>
      <c r="E1613" s="19">
        <v>0</v>
      </c>
      <c r="F1613" s="19">
        <f>VLOOKUP(C1613,'[2]instappers U-OV'!$A$4:$G$1453,7,FALSE)</f>
        <v>4.1818181818181817</v>
      </c>
      <c r="G1613" s="19">
        <f t="shared" si="25"/>
        <v>4.1818181818181817</v>
      </c>
    </row>
    <row r="1614" spans="1:7" hidden="1" x14ac:dyDescent="0.3">
      <c r="A1614" t="s">
        <v>843</v>
      </c>
      <c r="B1614" t="s">
        <v>1527</v>
      </c>
      <c r="C1614" s="20">
        <v>50520150</v>
      </c>
      <c r="D1614" t="s">
        <v>1526</v>
      </c>
      <c r="E1614" s="19">
        <f>VLOOKUP(C1614,'[2]Instappers Syntus'!$B$2:$F$1794,5,FALSE)</f>
        <v>4.1363636363636367</v>
      </c>
      <c r="F1614" s="19">
        <v>0</v>
      </c>
      <c r="G1614" s="19">
        <f t="shared" si="25"/>
        <v>4.1363636363636367</v>
      </c>
    </row>
    <row r="1615" spans="1:7" hidden="1" x14ac:dyDescent="0.3">
      <c r="A1615" t="s">
        <v>843</v>
      </c>
      <c r="B1615" t="s">
        <v>1810</v>
      </c>
      <c r="C1615" s="20">
        <v>51320180</v>
      </c>
      <c r="D1615" t="s">
        <v>1811</v>
      </c>
      <c r="E1615" s="19">
        <f>VLOOKUP(C1615,'[2]Instappers Syntus'!$B$2:$F$1794,5,FALSE)</f>
        <v>4.1363636363636367</v>
      </c>
      <c r="F1615" s="19">
        <v>0</v>
      </c>
      <c r="G1615" s="19">
        <f t="shared" si="25"/>
        <v>4.1363636363636367</v>
      </c>
    </row>
    <row r="1616" spans="1:7" hidden="1" x14ac:dyDescent="0.3">
      <c r="A1616" t="s">
        <v>843</v>
      </c>
      <c r="B1616" t="s">
        <v>505</v>
      </c>
      <c r="C1616" s="20">
        <v>51510010</v>
      </c>
      <c r="D1616" t="s">
        <v>506</v>
      </c>
      <c r="E1616" s="19">
        <f>VLOOKUP(C1616,'[2]Instappers Syntus'!$B$2:$F$1794,5,FALSE)</f>
        <v>4.1363636363636367</v>
      </c>
      <c r="F1616" s="19">
        <v>0</v>
      </c>
      <c r="G1616" s="19">
        <f t="shared" si="25"/>
        <v>4.1363636363636367</v>
      </c>
    </row>
    <row r="1617" spans="1:7" hidden="1" x14ac:dyDescent="0.3">
      <c r="A1617" t="s">
        <v>843</v>
      </c>
      <c r="B1617" t="s">
        <v>530</v>
      </c>
      <c r="C1617" s="20">
        <v>50201240</v>
      </c>
      <c r="D1617" t="s">
        <v>435</v>
      </c>
      <c r="E1617" s="19">
        <f>VLOOKUP(C1617,'[2]Instappers Syntus'!$B$2:$F$1794,5,FALSE)</f>
        <v>4.1363636363636367</v>
      </c>
      <c r="F1617" s="19">
        <v>0</v>
      </c>
      <c r="G1617" s="19">
        <f t="shared" si="25"/>
        <v>4.1363636363636367</v>
      </c>
    </row>
    <row r="1618" spans="1:7" hidden="1" x14ac:dyDescent="0.3">
      <c r="A1618" t="s">
        <v>843</v>
      </c>
      <c r="B1618" t="s">
        <v>4616</v>
      </c>
      <c r="C1618" s="20">
        <v>59390050</v>
      </c>
      <c r="D1618" t="s">
        <v>3903</v>
      </c>
      <c r="E1618" s="19">
        <v>0</v>
      </c>
      <c r="F1618" s="19">
        <f>VLOOKUP(C1618,'[2]instappers U-OV'!$A$4:$G$1453,7,FALSE)</f>
        <v>4.1363636363636367</v>
      </c>
      <c r="G1618" s="19">
        <f t="shared" si="25"/>
        <v>4.1363636363636367</v>
      </c>
    </row>
    <row r="1619" spans="1:7" hidden="1" x14ac:dyDescent="0.3">
      <c r="A1619" t="s">
        <v>843</v>
      </c>
      <c r="B1619" t="s">
        <v>681</v>
      </c>
      <c r="C1619" s="20">
        <v>51200100</v>
      </c>
      <c r="D1619" t="s">
        <v>682</v>
      </c>
      <c r="E1619" s="19">
        <f>VLOOKUP(C1619,'[2]Instappers Syntus'!$B$2:$F$1794,5,FALSE)</f>
        <v>4.0909090909090908</v>
      </c>
      <c r="F1619" s="19">
        <v>0</v>
      </c>
      <c r="G1619" s="19">
        <f t="shared" si="25"/>
        <v>4.0909090909090908</v>
      </c>
    </row>
    <row r="1620" spans="1:7" hidden="1" x14ac:dyDescent="0.3">
      <c r="A1620" t="s">
        <v>843</v>
      </c>
      <c r="B1620" t="s">
        <v>515</v>
      </c>
      <c r="C1620" s="20">
        <v>58442470</v>
      </c>
      <c r="D1620" t="s">
        <v>463</v>
      </c>
      <c r="E1620" s="19">
        <f>VLOOKUP(C1620,'[2]Instappers Syntus'!$B$2:$F$1794,5,FALSE)</f>
        <v>4.0909090909090908</v>
      </c>
      <c r="F1620" s="19">
        <v>0</v>
      </c>
      <c r="G1620" s="19">
        <f t="shared" si="25"/>
        <v>4.0909090909090908</v>
      </c>
    </row>
    <row r="1621" spans="1:7" hidden="1" x14ac:dyDescent="0.3">
      <c r="A1621" t="s">
        <v>843</v>
      </c>
      <c r="B1621" t="s">
        <v>2314</v>
      </c>
      <c r="C1621" s="20">
        <v>58542500</v>
      </c>
      <c r="D1621" t="s">
        <v>2313</v>
      </c>
      <c r="E1621" s="19">
        <f>VLOOKUP(C1621,'[2]Instappers Syntus'!$B$2:$F$1794,5,FALSE)</f>
        <v>4.0909090909090908</v>
      </c>
      <c r="F1621" s="19">
        <v>0</v>
      </c>
      <c r="G1621" s="19">
        <f t="shared" si="25"/>
        <v>4.0909090909090908</v>
      </c>
    </row>
    <row r="1622" spans="1:7" hidden="1" x14ac:dyDescent="0.3">
      <c r="A1622" t="s">
        <v>843</v>
      </c>
      <c r="B1622" t="s">
        <v>3102</v>
      </c>
      <c r="C1622" s="20">
        <v>59150410</v>
      </c>
      <c r="D1622" t="s">
        <v>3103</v>
      </c>
      <c r="E1622" s="19">
        <v>0</v>
      </c>
      <c r="F1622" s="19">
        <f>VLOOKUP(C1622,'[2]instappers U-OV'!$A$4:$G$1453,7,FALSE)</f>
        <v>4.0909090909090908</v>
      </c>
      <c r="G1622" s="19">
        <f t="shared" si="25"/>
        <v>4.0909090909090908</v>
      </c>
    </row>
    <row r="1623" spans="1:7" hidden="1" x14ac:dyDescent="0.3">
      <c r="A1623" t="s">
        <v>843</v>
      </c>
      <c r="B1623" t="s">
        <v>3781</v>
      </c>
      <c r="C1623" s="20">
        <v>51221420</v>
      </c>
      <c r="D1623" t="s">
        <v>2397</v>
      </c>
      <c r="E1623" s="19">
        <v>0</v>
      </c>
      <c r="F1623" s="19">
        <f>VLOOKUP(C1623,'[2]instappers U-OV'!$A$4:$G$1453,7,FALSE)</f>
        <v>4.0909090909090908</v>
      </c>
      <c r="G1623" s="19">
        <f t="shared" si="25"/>
        <v>4.0909090909090908</v>
      </c>
    </row>
    <row r="1624" spans="1:7" hidden="1" x14ac:dyDescent="0.3">
      <c r="A1624" t="s">
        <v>843</v>
      </c>
      <c r="B1624" t="s">
        <v>4215</v>
      </c>
      <c r="C1624" s="20">
        <v>50291010</v>
      </c>
      <c r="D1624" t="s">
        <v>4214</v>
      </c>
      <c r="E1624" s="19">
        <v>0</v>
      </c>
      <c r="F1624" s="19">
        <f>VLOOKUP(C1624,'[2]instappers U-OV'!$A$4:$G$1453,7,FALSE)</f>
        <v>4.0909090909090908</v>
      </c>
      <c r="G1624" s="19">
        <f t="shared" si="25"/>
        <v>4.0909090909090908</v>
      </c>
    </row>
    <row r="1625" spans="1:7" hidden="1" x14ac:dyDescent="0.3">
      <c r="A1625" t="s">
        <v>843</v>
      </c>
      <c r="B1625" t="s">
        <v>4774</v>
      </c>
      <c r="C1625" s="20">
        <v>59620530</v>
      </c>
      <c r="D1625" t="s">
        <v>4773</v>
      </c>
      <c r="E1625" s="19">
        <f>VLOOKUP(C1625,'[2]Instappers Syntus'!$B$2:$F$1794,5,FALSE)</f>
        <v>4.0909090909090908</v>
      </c>
      <c r="F1625" s="19">
        <v>0</v>
      </c>
      <c r="G1625" s="19">
        <f t="shared" si="25"/>
        <v>4.0909090909090908</v>
      </c>
    </row>
    <row r="1626" spans="1:7" hidden="1" x14ac:dyDescent="0.3">
      <c r="A1626" t="s">
        <v>843</v>
      </c>
      <c r="B1626" t="s">
        <v>1559</v>
      </c>
      <c r="C1626" s="20">
        <v>50520450</v>
      </c>
      <c r="D1626" t="s">
        <v>1560</v>
      </c>
      <c r="E1626" s="19">
        <f>VLOOKUP(C1626,'[2]Instappers Syntus'!$B$2:$F$1794,5,FALSE)</f>
        <v>4.0454545454545459</v>
      </c>
      <c r="F1626" s="19">
        <v>0</v>
      </c>
      <c r="G1626" s="19">
        <f t="shared" si="25"/>
        <v>4.0454545454545459</v>
      </c>
    </row>
    <row r="1627" spans="1:7" hidden="1" x14ac:dyDescent="0.3">
      <c r="A1627" t="s">
        <v>843</v>
      </c>
      <c r="B1627" t="s">
        <v>3426</v>
      </c>
      <c r="C1627" s="20">
        <v>50003320</v>
      </c>
      <c r="D1627" t="s">
        <v>3425</v>
      </c>
      <c r="E1627" s="19">
        <v>0</v>
      </c>
      <c r="F1627" s="19">
        <f>VLOOKUP(C1627,'[2]instappers U-OV'!$A$4:$G$1453,7,FALSE)</f>
        <v>4.0454545454545459</v>
      </c>
      <c r="G1627" s="19">
        <f t="shared" si="25"/>
        <v>4.0454545454545459</v>
      </c>
    </row>
    <row r="1628" spans="1:7" hidden="1" x14ac:dyDescent="0.3">
      <c r="A1628" t="s">
        <v>843</v>
      </c>
      <c r="B1628" t="s">
        <v>3724</v>
      </c>
      <c r="C1628" s="20">
        <v>51111550</v>
      </c>
      <c r="D1628" t="s">
        <v>3725</v>
      </c>
      <c r="E1628" s="19">
        <v>0</v>
      </c>
      <c r="F1628" s="19">
        <f>VLOOKUP(C1628,'[2]instappers U-OV'!$A$4:$G$1453,7,FALSE)</f>
        <v>4.0454545454545459</v>
      </c>
      <c r="G1628" s="19">
        <f t="shared" si="25"/>
        <v>4.0454545454545459</v>
      </c>
    </row>
    <row r="1629" spans="1:7" hidden="1" x14ac:dyDescent="0.3">
      <c r="A1629" t="s">
        <v>843</v>
      </c>
      <c r="B1629" t="s">
        <v>4139</v>
      </c>
      <c r="C1629" s="20">
        <v>58470061</v>
      </c>
      <c r="D1629" t="s">
        <v>370</v>
      </c>
      <c r="E1629" s="19">
        <f>VLOOKUP(C1629,'[2]Instappers Syntus'!$B$2:$F$1794,5,FALSE)</f>
        <v>4.0454545454545459</v>
      </c>
      <c r="F1629" s="19">
        <v>0</v>
      </c>
      <c r="G1629" s="19">
        <f t="shared" si="25"/>
        <v>4.0454545454545459</v>
      </c>
    </row>
    <row r="1630" spans="1:7" hidden="1" x14ac:dyDescent="0.3">
      <c r="A1630" t="s">
        <v>843</v>
      </c>
      <c r="B1630" t="s">
        <v>4621</v>
      </c>
      <c r="C1630" s="20">
        <v>50202020</v>
      </c>
      <c r="D1630" t="s">
        <v>4622</v>
      </c>
      <c r="E1630" s="19">
        <v>0</v>
      </c>
      <c r="F1630" s="19">
        <f>VLOOKUP(C1630,'[2]instappers U-OV'!$A$4:$G$1453,7,FALSE)</f>
        <v>4.0454545454545459</v>
      </c>
      <c r="G1630" s="19">
        <f t="shared" si="25"/>
        <v>4.0454545454545459</v>
      </c>
    </row>
    <row r="1631" spans="1:7" hidden="1" x14ac:dyDescent="0.3">
      <c r="A1631" t="s">
        <v>843</v>
      </c>
      <c r="B1631" t="s">
        <v>927</v>
      </c>
      <c r="C1631" s="20">
        <v>40800500</v>
      </c>
      <c r="D1631" t="s">
        <v>926</v>
      </c>
      <c r="E1631" s="19">
        <f>VLOOKUP(C1631,'[2]Instappers Syntus'!$B$2:$F$1794,5,FALSE)</f>
        <v>4</v>
      </c>
      <c r="F1631" s="19">
        <v>0</v>
      </c>
      <c r="G1631" s="19">
        <f t="shared" si="25"/>
        <v>4</v>
      </c>
    </row>
    <row r="1632" spans="1:7" hidden="1" x14ac:dyDescent="0.3">
      <c r="A1632" t="s">
        <v>843</v>
      </c>
      <c r="B1632" t="s">
        <v>526</v>
      </c>
      <c r="C1632" s="20">
        <v>51410180</v>
      </c>
      <c r="D1632" t="s">
        <v>506</v>
      </c>
      <c r="E1632" s="19">
        <f>VLOOKUP(C1632,'[2]Instappers Syntus'!$B$2:$F$1794,5,FALSE)</f>
        <v>4</v>
      </c>
      <c r="F1632" s="19">
        <v>0</v>
      </c>
      <c r="G1632" s="19">
        <f t="shared" si="25"/>
        <v>4</v>
      </c>
    </row>
    <row r="1633" spans="1:7" hidden="1" x14ac:dyDescent="0.3">
      <c r="A1633" t="s">
        <v>843</v>
      </c>
      <c r="B1633" t="s">
        <v>2106</v>
      </c>
      <c r="C1633" s="20">
        <v>51610170</v>
      </c>
      <c r="D1633" t="s">
        <v>2107</v>
      </c>
      <c r="E1633" s="19">
        <f>VLOOKUP(C1633,'[2]Instappers Syntus'!$B$2:$F$1794,5,FALSE)</f>
        <v>4</v>
      </c>
      <c r="F1633" s="19">
        <v>0</v>
      </c>
      <c r="G1633" s="19">
        <f t="shared" si="25"/>
        <v>4</v>
      </c>
    </row>
    <row r="1634" spans="1:7" hidden="1" x14ac:dyDescent="0.3">
      <c r="A1634" t="s">
        <v>843</v>
      </c>
      <c r="B1634" t="s">
        <v>555</v>
      </c>
      <c r="C1634" s="20">
        <v>51210010</v>
      </c>
      <c r="D1634" t="s">
        <v>387</v>
      </c>
      <c r="E1634" s="19">
        <f>VLOOKUP(C1634,'[2]Instappers Syntus'!$B$2:$F$1794,5,FALSE)</f>
        <v>3.9545454545454546</v>
      </c>
      <c r="F1634" s="19">
        <v>0</v>
      </c>
      <c r="G1634" s="19">
        <f t="shared" si="25"/>
        <v>3.9545454545454546</v>
      </c>
    </row>
    <row r="1635" spans="1:7" hidden="1" x14ac:dyDescent="0.3">
      <c r="A1635" t="s">
        <v>843</v>
      </c>
      <c r="B1635" t="s">
        <v>551</v>
      </c>
      <c r="C1635" s="20">
        <v>59350020</v>
      </c>
      <c r="D1635" t="s">
        <v>552</v>
      </c>
      <c r="E1635" s="19">
        <f>VLOOKUP(C1635,'[2]Instappers Syntus'!$B$2:$F$1794,5,FALSE)</f>
        <v>3.9545454545454546</v>
      </c>
      <c r="F1635" s="19">
        <v>0</v>
      </c>
      <c r="G1635" s="19">
        <f t="shared" si="25"/>
        <v>3.9545454545454546</v>
      </c>
    </row>
    <row r="1636" spans="1:7" hidden="1" x14ac:dyDescent="0.3">
      <c r="A1636" t="s">
        <v>843</v>
      </c>
      <c r="B1636" t="s">
        <v>4675</v>
      </c>
      <c r="C1636" s="20">
        <v>50100435</v>
      </c>
      <c r="D1636" t="s">
        <v>4676</v>
      </c>
      <c r="E1636" s="19">
        <v>0</v>
      </c>
      <c r="F1636" s="19">
        <f>VLOOKUP(C1636,'[2]instappers U-OV'!$A$4:$G$1453,7,FALSE)</f>
        <v>3.9545454545454546</v>
      </c>
      <c r="G1636" s="19">
        <f t="shared" si="25"/>
        <v>3.9545454545454546</v>
      </c>
    </row>
    <row r="1637" spans="1:7" hidden="1" x14ac:dyDescent="0.3">
      <c r="A1637" t="s">
        <v>843</v>
      </c>
      <c r="B1637" t="s">
        <v>1203</v>
      </c>
      <c r="C1637" s="20">
        <v>50420931</v>
      </c>
      <c r="D1637" t="s">
        <v>1204</v>
      </c>
      <c r="E1637" s="19">
        <f>VLOOKUP(C1637,'[2]Instappers Syntus'!$B$2:$F$1794,5,FALSE)</f>
        <v>3.9090909090909092</v>
      </c>
      <c r="F1637" s="19">
        <v>0</v>
      </c>
      <c r="G1637" s="19">
        <f t="shared" si="25"/>
        <v>3.9090909090909092</v>
      </c>
    </row>
    <row r="1638" spans="1:7" hidden="1" x14ac:dyDescent="0.3">
      <c r="A1638" t="s">
        <v>843</v>
      </c>
      <c r="B1638" t="s">
        <v>476</v>
      </c>
      <c r="C1638" s="20">
        <v>50800340</v>
      </c>
      <c r="D1638" t="s">
        <v>477</v>
      </c>
      <c r="E1638" s="19">
        <f>VLOOKUP(C1638,'[2]Instappers Syntus'!$B$2:$F$1794,5,FALSE)</f>
        <v>3.9090909090909092</v>
      </c>
      <c r="F1638" s="19">
        <v>0</v>
      </c>
      <c r="G1638" s="19">
        <f t="shared" si="25"/>
        <v>3.9090909090909092</v>
      </c>
    </row>
    <row r="1639" spans="1:7" hidden="1" x14ac:dyDescent="0.3">
      <c r="A1639" t="s">
        <v>843</v>
      </c>
      <c r="B1639" t="s">
        <v>532</v>
      </c>
      <c r="C1639" s="20">
        <v>58542020</v>
      </c>
      <c r="D1639" t="s">
        <v>533</v>
      </c>
      <c r="E1639" s="19">
        <f>VLOOKUP(C1639,'[2]Instappers Syntus'!$B$2:$F$1794,5,FALSE)</f>
        <v>3.9090909090909092</v>
      </c>
      <c r="F1639" s="19">
        <v>0</v>
      </c>
      <c r="G1639" s="19">
        <f t="shared" si="25"/>
        <v>3.9090909090909092</v>
      </c>
    </row>
    <row r="1640" spans="1:7" hidden="1" x14ac:dyDescent="0.3">
      <c r="A1640" t="s">
        <v>843</v>
      </c>
      <c r="B1640" t="s">
        <v>3241</v>
      </c>
      <c r="C1640" s="20">
        <v>50100590</v>
      </c>
      <c r="D1640" t="s">
        <v>3242</v>
      </c>
      <c r="E1640" s="19">
        <v>0</v>
      </c>
      <c r="F1640" s="19">
        <f>VLOOKUP(C1640,'[2]instappers U-OV'!$A$4:$G$1453,7,FALSE)</f>
        <v>3.9090909090909092</v>
      </c>
      <c r="G1640" s="19">
        <f t="shared" si="25"/>
        <v>3.9090909090909092</v>
      </c>
    </row>
    <row r="1641" spans="1:7" hidden="1" x14ac:dyDescent="0.3">
      <c r="A1641" t="s">
        <v>843</v>
      </c>
      <c r="B1641" t="s">
        <v>4033</v>
      </c>
      <c r="C1641" s="20">
        <v>51111050</v>
      </c>
      <c r="D1641" t="s">
        <v>4034</v>
      </c>
      <c r="E1641" s="19">
        <v>0</v>
      </c>
      <c r="F1641" s="19">
        <f>VLOOKUP(C1641,'[2]instappers U-OV'!$A$4:$G$1453,7,FALSE)</f>
        <v>3.9090909090909092</v>
      </c>
      <c r="G1641" s="19">
        <f t="shared" si="25"/>
        <v>3.9090909090909092</v>
      </c>
    </row>
    <row r="1642" spans="1:7" hidden="1" x14ac:dyDescent="0.3">
      <c r="A1642" t="s">
        <v>843</v>
      </c>
      <c r="B1642" t="s">
        <v>4175</v>
      </c>
      <c r="C1642" s="20">
        <v>59150230</v>
      </c>
      <c r="D1642" t="s">
        <v>4176</v>
      </c>
      <c r="E1642" s="19">
        <f>VLOOKUP(C1642,'[2]Instappers Syntus'!$B$2:$F$1794,5,FALSE)</f>
        <v>3.9090909090909092</v>
      </c>
      <c r="F1642" s="19">
        <v>0</v>
      </c>
      <c r="G1642" s="19">
        <f t="shared" si="25"/>
        <v>3.9090909090909092</v>
      </c>
    </row>
    <row r="1643" spans="1:7" hidden="1" x14ac:dyDescent="0.3">
      <c r="A1643" t="s">
        <v>843</v>
      </c>
      <c r="B1643" t="s">
        <v>501</v>
      </c>
      <c r="C1643" s="20">
        <v>50510070</v>
      </c>
      <c r="D1643" t="s">
        <v>502</v>
      </c>
      <c r="E1643" s="19">
        <f>VLOOKUP(C1643,'[2]Instappers Syntus'!$B$2:$F$1794,5,FALSE)</f>
        <v>3.8636363636363638</v>
      </c>
      <c r="F1643" s="19">
        <v>0</v>
      </c>
      <c r="G1643" s="19">
        <f t="shared" si="25"/>
        <v>3.8636363636363638</v>
      </c>
    </row>
    <row r="1644" spans="1:7" hidden="1" x14ac:dyDescent="0.3">
      <c r="A1644" t="s">
        <v>843</v>
      </c>
      <c r="B1644" t="s">
        <v>4042</v>
      </c>
      <c r="C1644" s="20">
        <v>50001310</v>
      </c>
      <c r="D1644" t="s">
        <v>4043</v>
      </c>
      <c r="E1644" s="19">
        <v>0</v>
      </c>
      <c r="F1644" s="19">
        <f>VLOOKUP(C1644,'[2]instappers U-OV'!$A$4:$G$1453,7,FALSE)</f>
        <v>3.8636363636363638</v>
      </c>
      <c r="G1644" s="19">
        <f t="shared" si="25"/>
        <v>3.8636363636363638</v>
      </c>
    </row>
    <row r="1645" spans="1:7" hidden="1" x14ac:dyDescent="0.3">
      <c r="A1645" t="s">
        <v>843</v>
      </c>
      <c r="B1645" t="s">
        <v>4298</v>
      </c>
      <c r="C1645" s="20">
        <v>59250180</v>
      </c>
      <c r="D1645" t="s">
        <v>4299</v>
      </c>
      <c r="E1645" s="19">
        <v>0</v>
      </c>
      <c r="F1645" s="19">
        <f>VLOOKUP(C1645,'[2]instappers U-OV'!$A$4:$G$1453,7,FALSE)</f>
        <v>3.8636363636363638</v>
      </c>
      <c r="G1645" s="19">
        <f t="shared" si="25"/>
        <v>3.8636363636363638</v>
      </c>
    </row>
    <row r="1646" spans="1:7" hidden="1" x14ac:dyDescent="0.3">
      <c r="A1646" t="s">
        <v>843</v>
      </c>
      <c r="B1646" t="s">
        <v>1105</v>
      </c>
      <c r="C1646" s="20">
        <v>50400230</v>
      </c>
      <c r="D1646" t="s">
        <v>1104</v>
      </c>
      <c r="E1646" s="19">
        <f>VLOOKUP(C1646,'[2]Instappers Syntus'!$B$2:$F$1794,5,FALSE)</f>
        <v>3.8181818181818183</v>
      </c>
      <c r="F1646" s="19">
        <v>0</v>
      </c>
      <c r="G1646" s="19">
        <f t="shared" si="25"/>
        <v>3.8181818181818183</v>
      </c>
    </row>
    <row r="1647" spans="1:7" hidden="1" x14ac:dyDescent="0.3">
      <c r="A1647" t="s">
        <v>843</v>
      </c>
      <c r="B1647" t="s">
        <v>1956</v>
      </c>
      <c r="C1647" s="20">
        <v>51420100</v>
      </c>
      <c r="D1647" t="s">
        <v>1957</v>
      </c>
      <c r="E1647" s="19">
        <f>VLOOKUP(C1647,'[2]Instappers Syntus'!$B$2:$F$1794,5,FALSE)</f>
        <v>3.8181818181818183</v>
      </c>
      <c r="F1647" s="19">
        <v>0</v>
      </c>
      <c r="G1647" s="19">
        <f t="shared" si="25"/>
        <v>3.8181818181818183</v>
      </c>
    </row>
    <row r="1648" spans="1:7" hidden="1" x14ac:dyDescent="0.3">
      <c r="A1648" t="s">
        <v>843</v>
      </c>
      <c r="B1648" t="s">
        <v>620</v>
      </c>
      <c r="C1648" s="20">
        <v>51510020</v>
      </c>
      <c r="D1648" t="s">
        <v>621</v>
      </c>
      <c r="E1648" s="19">
        <f>VLOOKUP(C1648,'[2]Instappers Syntus'!$B$2:$F$1794,5,FALSE)</f>
        <v>3.8181818181818183</v>
      </c>
      <c r="F1648" s="19">
        <v>0</v>
      </c>
      <c r="G1648" s="19">
        <f t="shared" si="25"/>
        <v>3.8181818181818183</v>
      </c>
    </row>
    <row r="1649" spans="1:7" hidden="1" x14ac:dyDescent="0.3">
      <c r="A1649" t="s">
        <v>843</v>
      </c>
      <c r="B1649" t="s">
        <v>913</v>
      </c>
      <c r="C1649" s="20">
        <v>40800410</v>
      </c>
      <c r="D1649" t="s">
        <v>914</v>
      </c>
      <c r="E1649" s="19">
        <f>VLOOKUP(C1649,'[2]Instappers Syntus'!$B$2:$F$1794,5,FALSE)</f>
        <v>3.7727272727272729</v>
      </c>
      <c r="F1649" s="19">
        <v>0</v>
      </c>
      <c r="G1649" s="19">
        <f t="shared" si="25"/>
        <v>3.7727272727272729</v>
      </c>
    </row>
    <row r="1650" spans="1:7" hidden="1" x14ac:dyDescent="0.3">
      <c r="A1650" t="s">
        <v>843</v>
      </c>
      <c r="B1650" t="s">
        <v>1081</v>
      </c>
      <c r="C1650" s="20">
        <v>50320290</v>
      </c>
      <c r="D1650" t="s">
        <v>1072</v>
      </c>
      <c r="E1650" s="19">
        <v>0</v>
      </c>
      <c r="F1650" s="19">
        <f>VLOOKUP(C1650,'[2]instappers U-OV'!$A$4:$G$1453,7,FALSE)</f>
        <v>3.7727272727272729</v>
      </c>
      <c r="G1650" s="19">
        <f t="shared" si="25"/>
        <v>3.7727272727272729</v>
      </c>
    </row>
    <row r="1651" spans="1:7" hidden="1" x14ac:dyDescent="0.3">
      <c r="A1651" t="s">
        <v>843</v>
      </c>
      <c r="B1651" t="s">
        <v>1961</v>
      </c>
      <c r="C1651" s="20">
        <v>51420130</v>
      </c>
      <c r="D1651" t="s">
        <v>1960</v>
      </c>
      <c r="E1651" s="19">
        <f>VLOOKUP(C1651,'[2]Instappers Syntus'!$B$2:$F$1794,5,FALSE)</f>
        <v>3.7727272727272729</v>
      </c>
      <c r="F1651" s="19">
        <v>0</v>
      </c>
      <c r="G1651" s="19">
        <f t="shared" si="25"/>
        <v>3.7727272727272729</v>
      </c>
    </row>
    <row r="1652" spans="1:7" hidden="1" x14ac:dyDescent="0.3">
      <c r="A1652" t="s">
        <v>843</v>
      </c>
      <c r="B1652" t="s">
        <v>509</v>
      </c>
      <c r="C1652" s="20">
        <v>59250340</v>
      </c>
      <c r="D1652" t="s">
        <v>510</v>
      </c>
      <c r="E1652" s="19">
        <f>VLOOKUP(C1652,'[2]Instappers Syntus'!$B$2:$F$1794,5,FALSE)</f>
        <v>3.7727272727272729</v>
      </c>
      <c r="F1652" s="19">
        <v>0</v>
      </c>
      <c r="G1652" s="19">
        <f t="shared" si="25"/>
        <v>3.7727272727272729</v>
      </c>
    </row>
    <row r="1653" spans="1:7" hidden="1" x14ac:dyDescent="0.3">
      <c r="A1653" t="s">
        <v>843</v>
      </c>
      <c r="B1653" t="s">
        <v>3983</v>
      </c>
      <c r="C1653" s="20">
        <v>59270140</v>
      </c>
      <c r="D1653" t="s">
        <v>3982</v>
      </c>
      <c r="E1653" s="19">
        <v>0</v>
      </c>
      <c r="F1653" s="19">
        <f>VLOOKUP(C1653,'[2]instappers U-OV'!$A$4:$G$1453,7,FALSE)</f>
        <v>3.7727272727272729</v>
      </c>
      <c r="G1653" s="19">
        <f t="shared" si="25"/>
        <v>3.7727272727272729</v>
      </c>
    </row>
    <row r="1654" spans="1:7" hidden="1" x14ac:dyDescent="0.3">
      <c r="A1654" t="s">
        <v>843</v>
      </c>
      <c r="B1654" t="s">
        <v>1461</v>
      </c>
      <c r="C1654" s="20">
        <v>50450490</v>
      </c>
      <c r="D1654" t="s">
        <v>1460</v>
      </c>
      <c r="E1654" s="19">
        <f>VLOOKUP(C1654,'[2]Instappers Syntus'!$B$2:$F$1794,5,FALSE)</f>
        <v>3.7272727272727271</v>
      </c>
      <c r="F1654" s="19">
        <v>0</v>
      </c>
      <c r="G1654" s="19">
        <f t="shared" si="25"/>
        <v>3.7272727272727271</v>
      </c>
    </row>
    <row r="1655" spans="1:7" hidden="1" x14ac:dyDescent="0.3">
      <c r="A1655" t="s">
        <v>843</v>
      </c>
      <c r="B1655" t="s">
        <v>2985</v>
      </c>
      <c r="C1655" s="20">
        <v>51280440</v>
      </c>
      <c r="D1655" t="s">
        <v>471</v>
      </c>
      <c r="E1655" s="19">
        <f>VLOOKUP(C1655,'[2]Instappers Syntus'!$B$2:$F$1794,5,FALSE)</f>
        <v>4.5454545454545456E-2</v>
      </c>
      <c r="F1655" s="19">
        <f>VLOOKUP(C1655,'[2]instappers U-OV'!$A$4:$G$1453,7,FALSE)</f>
        <v>3.6818181818181817</v>
      </c>
      <c r="G1655" s="19">
        <f t="shared" si="25"/>
        <v>3.7272727272727271</v>
      </c>
    </row>
    <row r="1656" spans="1:7" hidden="1" x14ac:dyDescent="0.3">
      <c r="A1656" t="s">
        <v>843</v>
      </c>
      <c r="B1656" t="s">
        <v>3279</v>
      </c>
      <c r="C1656" s="20">
        <v>59350170</v>
      </c>
      <c r="D1656" t="s">
        <v>3280</v>
      </c>
      <c r="E1656" s="19">
        <f>VLOOKUP(C1656,'[2]Instappers Syntus'!$B$2:$F$1794,5,FALSE)</f>
        <v>3.7272727272727271</v>
      </c>
      <c r="F1656" s="19">
        <v>0</v>
      </c>
      <c r="G1656" s="19">
        <f t="shared" si="25"/>
        <v>3.7272727272727271</v>
      </c>
    </row>
    <row r="1657" spans="1:7" hidden="1" x14ac:dyDescent="0.3">
      <c r="A1657" t="s">
        <v>843</v>
      </c>
      <c r="B1657" t="s">
        <v>3344</v>
      </c>
      <c r="C1657" s="20">
        <v>51280060</v>
      </c>
      <c r="D1657" t="s">
        <v>3345</v>
      </c>
      <c r="E1657" s="19">
        <v>0</v>
      </c>
      <c r="F1657" s="19">
        <f>VLOOKUP(C1657,'[2]instappers U-OV'!$A$4:$G$1453,7,FALSE)</f>
        <v>3.7272727272727271</v>
      </c>
      <c r="G1657" s="19">
        <f t="shared" si="25"/>
        <v>3.7272727272727271</v>
      </c>
    </row>
    <row r="1658" spans="1:7" hidden="1" x14ac:dyDescent="0.3">
      <c r="A1658" t="s">
        <v>843</v>
      </c>
      <c r="B1658" t="s">
        <v>3761</v>
      </c>
      <c r="C1658" s="20">
        <v>59100040</v>
      </c>
      <c r="D1658" t="s">
        <v>801</v>
      </c>
      <c r="E1658" s="19">
        <v>0</v>
      </c>
      <c r="F1658" s="19">
        <f>VLOOKUP(C1658,'[2]instappers U-OV'!$A$4:$G$1453,7,FALSE)</f>
        <v>3.7272727272727271</v>
      </c>
      <c r="G1658" s="19">
        <f t="shared" si="25"/>
        <v>3.7272727272727271</v>
      </c>
    </row>
    <row r="1659" spans="1:7" hidden="1" x14ac:dyDescent="0.3">
      <c r="A1659" t="s">
        <v>843</v>
      </c>
      <c r="B1659" t="s">
        <v>479</v>
      </c>
      <c r="C1659" s="20">
        <v>50400350</v>
      </c>
      <c r="D1659" t="s">
        <v>415</v>
      </c>
      <c r="E1659" s="19">
        <f>VLOOKUP(C1659,'[2]Instappers Syntus'!$B$2:$F$1794,5,FALSE)</f>
        <v>3.6818181818181817</v>
      </c>
      <c r="F1659" s="19">
        <v>0</v>
      </c>
      <c r="G1659" s="19">
        <f t="shared" si="25"/>
        <v>3.6818181818181817</v>
      </c>
    </row>
    <row r="1660" spans="1:7" hidden="1" x14ac:dyDescent="0.3">
      <c r="A1660" t="s">
        <v>843</v>
      </c>
      <c r="B1660" t="s">
        <v>1839</v>
      </c>
      <c r="C1660" s="20">
        <v>51400240</v>
      </c>
      <c r="D1660" t="s">
        <v>1840</v>
      </c>
      <c r="E1660" s="19">
        <f>VLOOKUP(C1660,'[2]Instappers Syntus'!$B$2:$F$1794,5,FALSE)</f>
        <v>3.6818181818181817</v>
      </c>
      <c r="F1660" s="19">
        <v>0</v>
      </c>
      <c r="G1660" s="19">
        <f t="shared" si="25"/>
        <v>3.6818181818181817</v>
      </c>
    </row>
    <row r="1661" spans="1:7" hidden="1" x14ac:dyDescent="0.3">
      <c r="A1661" t="s">
        <v>843</v>
      </c>
      <c r="B1661" t="s">
        <v>2656</v>
      </c>
      <c r="C1661" s="20">
        <v>50100091</v>
      </c>
      <c r="D1661" t="s">
        <v>2657</v>
      </c>
      <c r="E1661" s="19">
        <f>VLOOKUP(C1661,'[2]Instappers Syntus'!$B$2:$F$1794,5,FALSE)</f>
        <v>1</v>
      </c>
      <c r="F1661" s="19">
        <f>VLOOKUP(C1661,'[2]instappers U-OV'!$A$4:$G$1453,7,FALSE)</f>
        <v>2.6818181818181817</v>
      </c>
      <c r="G1661" s="19">
        <f t="shared" si="25"/>
        <v>3.6818181818181817</v>
      </c>
    </row>
    <row r="1662" spans="1:7" hidden="1" x14ac:dyDescent="0.3">
      <c r="A1662" t="s">
        <v>843</v>
      </c>
      <c r="B1662" t="s">
        <v>2855</v>
      </c>
      <c r="C1662" s="20">
        <v>51340290</v>
      </c>
      <c r="D1662" t="s">
        <v>1003</v>
      </c>
      <c r="E1662" s="19">
        <v>0</v>
      </c>
      <c r="F1662" s="19">
        <f>VLOOKUP(C1662,'[2]instappers U-OV'!$A$4:$G$1453,7,FALSE)</f>
        <v>3.6818181818181817</v>
      </c>
      <c r="G1662" s="19">
        <f t="shared" si="25"/>
        <v>3.6818181818181817</v>
      </c>
    </row>
    <row r="1663" spans="1:7" hidden="1" x14ac:dyDescent="0.3">
      <c r="A1663" t="s">
        <v>843</v>
      </c>
      <c r="B1663" t="s">
        <v>522</v>
      </c>
      <c r="C1663" s="20">
        <v>59490020</v>
      </c>
      <c r="D1663" t="s">
        <v>523</v>
      </c>
      <c r="E1663" s="19">
        <v>0</v>
      </c>
      <c r="F1663" s="19">
        <f>VLOOKUP(C1663,'[2]instappers U-OV'!$A$4:$G$1453,7,FALSE)</f>
        <v>3.6818181818181817</v>
      </c>
      <c r="G1663" s="19">
        <f t="shared" si="25"/>
        <v>3.6818181818181817</v>
      </c>
    </row>
    <row r="1664" spans="1:7" hidden="1" x14ac:dyDescent="0.3">
      <c r="A1664" t="s">
        <v>843</v>
      </c>
      <c r="B1664" t="s">
        <v>3555</v>
      </c>
      <c r="C1664" s="20">
        <v>50190110</v>
      </c>
      <c r="D1664" t="s">
        <v>3556</v>
      </c>
      <c r="E1664" s="19">
        <v>0</v>
      </c>
      <c r="F1664" s="19">
        <f>VLOOKUP(C1664,'[2]instappers U-OV'!$A$4:$G$1453,7,FALSE)</f>
        <v>3.6818181818181817</v>
      </c>
      <c r="G1664" s="19">
        <f t="shared" si="25"/>
        <v>3.6818181818181817</v>
      </c>
    </row>
    <row r="1665" spans="1:7" hidden="1" x14ac:dyDescent="0.3">
      <c r="A1665" t="s">
        <v>843</v>
      </c>
      <c r="B1665" t="s">
        <v>3568</v>
      </c>
      <c r="C1665" s="20">
        <v>51321020</v>
      </c>
      <c r="D1665" t="s">
        <v>3567</v>
      </c>
      <c r="E1665" s="19">
        <f>VLOOKUP(C1665,'[2]Instappers Syntus'!$B$2:$F$1794,5,FALSE)</f>
        <v>3.6818181818181817</v>
      </c>
      <c r="F1665" s="19">
        <v>0</v>
      </c>
      <c r="G1665" s="19">
        <f t="shared" si="25"/>
        <v>3.6818181818181817</v>
      </c>
    </row>
    <row r="1666" spans="1:7" hidden="1" x14ac:dyDescent="0.3">
      <c r="A1666" t="s">
        <v>843</v>
      </c>
      <c r="B1666" t="s">
        <v>3613</v>
      </c>
      <c r="C1666" s="20">
        <v>50200330</v>
      </c>
      <c r="D1666" t="s">
        <v>3612</v>
      </c>
      <c r="E1666" s="19">
        <f>VLOOKUP(C1666,'[2]Instappers Syntus'!$B$2:$F$1794,5,FALSE)</f>
        <v>2</v>
      </c>
      <c r="F1666" s="19">
        <f>VLOOKUP(C1666,'[2]instappers U-OV'!$A$4:$G$1453,7,FALSE)</f>
        <v>1.6363636363636365</v>
      </c>
      <c r="G1666" s="19">
        <f t="shared" ref="G1666:G1729" si="26">E1666+F1666</f>
        <v>3.6363636363636367</v>
      </c>
    </row>
    <row r="1667" spans="1:7" hidden="1" x14ac:dyDescent="0.3">
      <c r="A1667" t="s">
        <v>843</v>
      </c>
      <c r="B1667" t="s">
        <v>969</v>
      </c>
      <c r="C1667" s="20">
        <v>40801510</v>
      </c>
      <c r="D1667" t="s">
        <v>970</v>
      </c>
      <c r="E1667" s="19">
        <f>VLOOKUP(C1667,'[2]Instappers Syntus'!$B$2:$F$1794,5,FALSE)</f>
        <v>3.6363636363636362</v>
      </c>
      <c r="F1667" s="19">
        <v>0</v>
      </c>
      <c r="G1667" s="19">
        <f t="shared" si="26"/>
        <v>3.6363636363636362</v>
      </c>
    </row>
    <row r="1668" spans="1:7" hidden="1" x14ac:dyDescent="0.3">
      <c r="A1668" t="s">
        <v>843</v>
      </c>
      <c r="B1668" t="s">
        <v>594</v>
      </c>
      <c r="C1668" s="20">
        <v>51531180</v>
      </c>
      <c r="D1668" t="s">
        <v>543</v>
      </c>
      <c r="E1668" s="19">
        <f>VLOOKUP(C1668,'[2]Instappers Syntus'!$B$2:$F$1794,5,FALSE)</f>
        <v>3.6363636363636362</v>
      </c>
      <c r="F1668" s="19">
        <v>0</v>
      </c>
      <c r="G1668" s="19">
        <f t="shared" si="26"/>
        <v>3.6363636363636362</v>
      </c>
    </row>
    <row r="1669" spans="1:7" hidden="1" x14ac:dyDescent="0.3">
      <c r="A1669" t="s">
        <v>843</v>
      </c>
      <c r="B1669" t="s">
        <v>2209</v>
      </c>
      <c r="C1669" s="20">
        <v>57352270</v>
      </c>
      <c r="D1669" t="s">
        <v>2208</v>
      </c>
      <c r="E1669" s="19">
        <f>VLOOKUP(C1669,'[2]Instappers Syntus'!$B$2:$F$1794,5,FALSE)</f>
        <v>3.6363636363636362</v>
      </c>
      <c r="F1669" s="19">
        <v>0</v>
      </c>
      <c r="G1669" s="19">
        <f t="shared" si="26"/>
        <v>3.6363636363636362</v>
      </c>
    </row>
    <row r="1670" spans="1:7" hidden="1" x14ac:dyDescent="0.3">
      <c r="A1670" t="s">
        <v>843</v>
      </c>
      <c r="B1670" t="s">
        <v>2481</v>
      </c>
      <c r="C1670" s="20">
        <v>59520800</v>
      </c>
      <c r="D1670" t="s">
        <v>2482</v>
      </c>
      <c r="E1670" s="19">
        <f>VLOOKUP(C1670,'[2]Instappers Syntus'!$B$2:$F$1794,5,FALSE)</f>
        <v>3.6363636363636362</v>
      </c>
      <c r="F1670" s="19">
        <v>0</v>
      </c>
      <c r="G1670" s="19">
        <f t="shared" si="26"/>
        <v>3.6363636363636362</v>
      </c>
    </row>
    <row r="1671" spans="1:7" hidden="1" x14ac:dyDescent="0.3">
      <c r="A1671" t="s">
        <v>843</v>
      </c>
      <c r="B1671" t="s">
        <v>2515</v>
      </c>
      <c r="C1671" s="20">
        <v>59542210</v>
      </c>
      <c r="D1671" t="s">
        <v>2516</v>
      </c>
      <c r="E1671" s="19">
        <f>VLOOKUP(C1671,'[2]Instappers Syntus'!$B$2:$F$1794,5,FALSE)</f>
        <v>3.6363636363636362</v>
      </c>
      <c r="F1671" s="19">
        <v>0</v>
      </c>
      <c r="G1671" s="19">
        <f t="shared" si="26"/>
        <v>3.6363636363636362</v>
      </c>
    </row>
    <row r="1672" spans="1:7" hidden="1" x14ac:dyDescent="0.3">
      <c r="A1672" t="s">
        <v>843</v>
      </c>
      <c r="B1672" t="s">
        <v>2804</v>
      </c>
      <c r="C1672" s="20">
        <v>51340330</v>
      </c>
      <c r="D1672" t="s">
        <v>2805</v>
      </c>
      <c r="E1672" s="19">
        <v>0</v>
      </c>
      <c r="F1672" s="19">
        <f>VLOOKUP(C1672,'[2]instappers U-OV'!$A$4:$G$1453,7,FALSE)</f>
        <v>3.6363636363636362</v>
      </c>
      <c r="G1672" s="19">
        <f t="shared" si="26"/>
        <v>3.6363636363636362</v>
      </c>
    </row>
    <row r="1673" spans="1:7" hidden="1" x14ac:dyDescent="0.3">
      <c r="A1673" t="s">
        <v>843</v>
      </c>
      <c r="B1673" t="s">
        <v>4303</v>
      </c>
      <c r="C1673" s="20">
        <v>59140041</v>
      </c>
      <c r="D1673" t="s">
        <v>4302</v>
      </c>
      <c r="E1673" s="19">
        <v>0</v>
      </c>
      <c r="F1673" s="19">
        <f>VLOOKUP(C1673,'[2]instappers U-OV'!$A$4:$G$1453,7,FALSE)</f>
        <v>3.6363636363636362</v>
      </c>
      <c r="G1673" s="19">
        <f t="shared" si="26"/>
        <v>3.6363636363636362</v>
      </c>
    </row>
    <row r="1674" spans="1:7" hidden="1" x14ac:dyDescent="0.3">
      <c r="A1674" t="s">
        <v>843</v>
      </c>
      <c r="B1674" t="s">
        <v>4761</v>
      </c>
      <c r="C1674" s="20">
        <v>59420060</v>
      </c>
      <c r="D1674" t="s">
        <v>4762</v>
      </c>
      <c r="E1674" s="19">
        <f>VLOOKUP(C1674,'[2]Instappers Syntus'!$B$2:$F$1794,5,FALSE)</f>
        <v>3.6363636363636362</v>
      </c>
      <c r="F1674" s="19">
        <v>0</v>
      </c>
      <c r="G1674" s="19">
        <f t="shared" si="26"/>
        <v>3.6363636363636362</v>
      </c>
    </row>
    <row r="1675" spans="1:7" hidden="1" x14ac:dyDescent="0.3">
      <c r="A1675" t="s">
        <v>843</v>
      </c>
      <c r="B1675" t="s">
        <v>3321</v>
      </c>
      <c r="C1675" s="20">
        <v>50002800</v>
      </c>
      <c r="D1675" t="s">
        <v>3322</v>
      </c>
      <c r="E1675" s="19">
        <v>0</v>
      </c>
      <c r="F1675" s="19">
        <f>VLOOKUP(C1675,'[2]instappers U-OV'!$A$4:$G$1453,7,FALSE)</f>
        <v>3.5909090909090908</v>
      </c>
      <c r="G1675" s="19">
        <f t="shared" si="26"/>
        <v>3.5909090909090908</v>
      </c>
    </row>
    <row r="1676" spans="1:7" hidden="1" x14ac:dyDescent="0.3">
      <c r="A1676" t="s">
        <v>843</v>
      </c>
      <c r="B1676" t="s">
        <v>4745</v>
      </c>
      <c r="C1676" s="20">
        <v>51610230</v>
      </c>
      <c r="D1676" t="s">
        <v>4746</v>
      </c>
      <c r="E1676" s="19">
        <f>VLOOKUP(C1676,'[2]Instappers Syntus'!$B$2:$F$1794,5,FALSE)</f>
        <v>3.5909090909090908</v>
      </c>
      <c r="F1676" s="19">
        <v>0</v>
      </c>
      <c r="G1676" s="19">
        <f t="shared" si="26"/>
        <v>3.5909090909090908</v>
      </c>
    </row>
    <row r="1677" spans="1:7" hidden="1" x14ac:dyDescent="0.3">
      <c r="A1677" t="s">
        <v>843</v>
      </c>
      <c r="B1677" t="s">
        <v>2390</v>
      </c>
      <c r="C1677" s="20">
        <v>59490080</v>
      </c>
      <c r="D1677" t="s">
        <v>57</v>
      </c>
      <c r="E1677" s="19">
        <v>0</v>
      </c>
      <c r="F1677" s="19">
        <f>VLOOKUP(C1677,'[2]instappers U-OV'!$A$4:$G$1453,7,FALSE)</f>
        <v>3.5454545454545454</v>
      </c>
      <c r="G1677" s="19">
        <f t="shared" si="26"/>
        <v>3.5454545454545454</v>
      </c>
    </row>
    <row r="1678" spans="1:7" hidden="1" x14ac:dyDescent="0.3">
      <c r="A1678" t="s">
        <v>843</v>
      </c>
      <c r="B1678" t="s">
        <v>2983</v>
      </c>
      <c r="C1678" s="20">
        <v>51280650</v>
      </c>
      <c r="D1678" t="s">
        <v>2982</v>
      </c>
      <c r="E1678" s="19">
        <v>0</v>
      </c>
      <c r="F1678" s="19">
        <f>VLOOKUP(C1678,'[2]instappers U-OV'!$A$4:$G$1453,7,FALSE)</f>
        <v>3.5454545454545454</v>
      </c>
      <c r="G1678" s="19">
        <f t="shared" si="26"/>
        <v>3.5454545454545454</v>
      </c>
    </row>
    <row r="1679" spans="1:7" hidden="1" x14ac:dyDescent="0.3">
      <c r="A1679" t="s">
        <v>843</v>
      </c>
      <c r="B1679" t="s">
        <v>4348</v>
      </c>
      <c r="C1679" s="20">
        <v>51340350</v>
      </c>
      <c r="D1679" t="s">
        <v>4349</v>
      </c>
      <c r="E1679" s="19">
        <v>0</v>
      </c>
      <c r="F1679" s="19">
        <f>VLOOKUP(C1679,'[2]instappers U-OV'!$A$4:$G$1453,7,FALSE)</f>
        <v>3.5454545454545454</v>
      </c>
      <c r="G1679" s="19">
        <f t="shared" si="26"/>
        <v>3.5454545454545454</v>
      </c>
    </row>
    <row r="1680" spans="1:7" hidden="1" x14ac:dyDescent="0.3">
      <c r="A1680" t="s">
        <v>843</v>
      </c>
      <c r="B1680" t="s">
        <v>4474</v>
      </c>
      <c r="C1680" s="20">
        <v>51220831</v>
      </c>
      <c r="D1680" t="s">
        <v>4473</v>
      </c>
      <c r="E1680" s="19">
        <v>0</v>
      </c>
      <c r="F1680" s="19">
        <f>VLOOKUP(C1680,'[2]instappers U-OV'!$A$4:$G$1453,7,FALSE)</f>
        <v>3.5454545454545454</v>
      </c>
      <c r="G1680" s="19">
        <f t="shared" si="26"/>
        <v>3.5454545454545454</v>
      </c>
    </row>
    <row r="1681" spans="1:7" hidden="1" x14ac:dyDescent="0.3">
      <c r="A1681" t="s">
        <v>843</v>
      </c>
      <c r="B1681" t="s">
        <v>4781</v>
      </c>
      <c r="C1681" s="20">
        <v>59620580</v>
      </c>
      <c r="D1681" t="s">
        <v>4782</v>
      </c>
      <c r="E1681" s="19">
        <f>VLOOKUP(C1681,'[2]Instappers Syntus'!$B$2:$F$1794,5,FALSE)</f>
        <v>3.5454545454545454</v>
      </c>
      <c r="F1681" s="19">
        <v>0</v>
      </c>
      <c r="G1681" s="19">
        <f t="shared" si="26"/>
        <v>3.5454545454545454</v>
      </c>
    </row>
    <row r="1682" spans="1:7" hidden="1" x14ac:dyDescent="0.3">
      <c r="A1682" t="s">
        <v>843</v>
      </c>
      <c r="B1682" t="s">
        <v>488</v>
      </c>
      <c r="C1682" s="20">
        <v>40500020</v>
      </c>
      <c r="D1682" t="s">
        <v>489</v>
      </c>
      <c r="E1682" s="19">
        <f>VLOOKUP(C1682,'[2]Instappers Syntus'!$B$2:$F$1794,5,FALSE)</f>
        <v>3.5</v>
      </c>
      <c r="F1682" s="19">
        <v>0</v>
      </c>
      <c r="G1682" s="19">
        <f t="shared" si="26"/>
        <v>3.5</v>
      </c>
    </row>
    <row r="1683" spans="1:7" hidden="1" x14ac:dyDescent="0.3">
      <c r="A1683" t="s">
        <v>843</v>
      </c>
      <c r="B1683" t="s">
        <v>1102</v>
      </c>
      <c r="C1683" s="20">
        <v>50400210</v>
      </c>
      <c r="D1683" t="s">
        <v>1101</v>
      </c>
      <c r="E1683" s="19">
        <f>VLOOKUP(C1683,'[2]Instappers Syntus'!$B$2:$F$1794,5,FALSE)</f>
        <v>3.5</v>
      </c>
      <c r="F1683" s="19">
        <v>0</v>
      </c>
      <c r="G1683" s="19">
        <f t="shared" si="26"/>
        <v>3.5</v>
      </c>
    </row>
    <row r="1684" spans="1:7" hidden="1" x14ac:dyDescent="0.3">
      <c r="A1684" t="s">
        <v>843</v>
      </c>
      <c r="B1684" t="s">
        <v>1517</v>
      </c>
      <c r="C1684" s="20">
        <v>50520091</v>
      </c>
      <c r="D1684" t="s">
        <v>1516</v>
      </c>
      <c r="E1684" s="19">
        <f>VLOOKUP(C1684,'[2]Instappers Syntus'!$B$2:$F$1794,5,FALSE)</f>
        <v>3.5</v>
      </c>
      <c r="F1684" s="19">
        <v>0</v>
      </c>
      <c r="G1684" s="19">
        <f t="shared" si="26"/>
        <v>3.5</v>
      </c>
    </row>
    <row r="1685" spans="1:7" hidden="1" x14ac:dyDescent="0.3">
      <c r="A1685" t="s">
        <v>843</v>
      </c>
      <c r="B1685" t="s">
        <v>1855</v>
      </c>
      <c r="C1685" s="20">
        <v>51400400</v>
      </c>
      <c r="D1685" t="s">
        <v>1856</v>
      </c>
      <c r="E1685" s="19">
        <f>VLOOKUP(C1685,'[2]Instappers Syntus'!$B$2:$F$1794,5,FALSE)</f>
        <v>3.5</v>
      </c>
      <c r="F1685" s="19">
        <v>0</v>
      </c>
      <c r="G1685" s="19">
        <f t="shared" si="26"/>
        <v>3.5</v>
      </c>
    </row>
    <row r="1686" spans="1:7" hidden="1" x14ac:dyDescent="0.3">
      <c r="A1686" t="s">
        <v>843</v>
      </c>
      <c r="B1686" t="s">
        <v>2311</v>
      </c>
      <c r="C1686" s="20">
        <v>58542480</v>
      </c>
      <c r="D1686" t="s">
        <v>2310</v>
      </c>
      <c r="E1686" s="19">
        <f>VLOOKUP(C1686,'[2]Instappers Syntus'!$B$2:$F$1794,5,FALSE)</f>
        <v>3.5</v>
      </c>
      <c r="F1686" s="19">
        <v>0</v>
      </c>
      <c r="G1686" s="19">
        <f t="shared" si="26"/>
        <v>3.5</v>
      </c>
    </row>
    <row r="1687" spans="1:7" hidden="1" x14ac:dyDescent="0.3">
      <c r="A1687" t="s">
        <v>843</v>
      </c>
      <c r="B1687" t="s">
        <v>3865</v>
      </c>
      <c r="C1687" s="20">
        <v>50006870</v>
      </c>
      <c r="D1687" t="s">
        <v>3866</v>
      </c>
      <c r="E1687" s="19">
        <v>0</v>
      </c>
      <c r="F1687" s="19">
        <f>VLOOKUP(C1687,'[2]instappers U-OV'!$A$4:$G$1453,7,FALSE)</f>
        <v>3.5</v>
      </c>
      <c r="G1687" s="19">
        <f t="shared" si="26"/>
        <v>3.5</v>
      </c>
    </row>
    <row r="1688" spans="1:7" hidden="1" x14ac:dyDescent="0.3">
      <c r="A1688" t="s">
        <v>843</v>
      </c>
      <c r="B1688" t="s">
        <v>3959</v>
      </c>
      <c r="C1688" s="20">
        <v>50201090</v>
      </c>
      <c r="D1688" t="s">
        <v>3960</v>
      </c>
      <c r="E1688" s="19">
        <f>VLOOKUP(C1688,'[2]Instappers Syntus'!$B$2:$F$1794,5,FALSE)</f>
        <v>1.4090909090909092</v>
      </c>
      <c r="F1688" s="19">
        <f>VLOOKUP(C1688,'[2]instappers U-OV'!$A$4:$G$1453,7,FALSE)</f>
        <v>2.0909090909090908</v>
      </c>
      <c r="G1688" s="19">
        <f t="shared" si="26"/>
        <v>3.5</v>
      </c>
    </row>
    <row r="1689" spans="1:7" hidden="1" x14ac:dyDescent="0.3">
      <c r="A1689" t="s">
        <v>843</v>
      </c>
      <c r="B1689" t="s">
        <v>4487</v>
      </c>
      <c r="C1689" s="20">
        <v>51220492</v>
      </c>
      <c r="D1689" t="s">
        <v>4488</v>
      </c>
      <c r="E1689" s="19">
        <v>0</v>
      </c>
      <c r="F1689" s="19">
        <f>VLOOKUP(C1689,'[2]instappers U-OV'!$A$4:$G$1453,7,FALSE)</f>
        <v>3.5</v>
      </c>
      <c r="G1689" s="19">
        <f t="shared" si="26"/>
        <v>3.5</v>
      </c>
    </row>
    <row r="1690" spans="1:7" hidden="1" x14ac:dyDescent="0.3">
      <c r="A1690" t="s">
        <v>843</v>
      </c>
      <c r="B1690" t="s">
        <v>4684</v>
      </c>
      <c r="C1690" s="20">
        <v>50220360</v>
      </c>
      <c r="D1690" t="s">
        <v>4685</v>
      </c>
      <c r="E1690" s="19">
        <v>0</v>
      </c>
      <c r="F1690" s="19">
        <f>VLOOKUP(C1690,'[2]instappers U-OV'!$A$4:$G$1453,7,FALSE)</f>
        <v>3.5</v>
      </c>
      <c r="G1690" s="19">
        <f t="shared" si="26"/>
        <v>3.5</v>
      </c>
    </row>
    <row r="1691" spans="1:7" hidden="1" x14ac:dyDescent="0.3">
      <c r="A1691" t="s">
        <v>843</v>
      </c>
      <c r="B1691" t="s">
        <v>1141</v>
      </c>
      <c r="C1691" s="20">
        <v>50420160</v>
      </c>
      <c r="D1691" t="s">
        <v>1118</v>
      </c>
      <c r="E1691" s="19">
        <f>VLOOKUP(C1691,'[2]Instappers Syntus'!$B$2:$F$1794,5,FALSE)</f>
        <v>3.4545454545454546</v>
      </c>
      <c r="F1691" s="19">
        <v>0</v>
      </c>
      <c r="G1691" s="19">
        <f t="shared" si="26"/>
        <v>3.4545454545454546</v>
      </c>
    </row>
    <row r="1692" spans="1:7" hidden="1" x14ac:dyDescent="0.3">
      <c r="A1692" t="s">
        <v>843</v>
      </c>
      <c r="B1692" t="s">
        <v>1415</v>
      </c>
      <c r="C1692" s="20">
        <v>50429580</v>
      </c>
      <c r="D1692" t="s">
        <v>1416</v>
      </c>
      <c r="E1692" s="19">
        <f>VLOOKUP(C1692,'[2]Instappers Syntus'!$B$2:$F$1794,5,FALSE)</f>
        <v>3.4545454545454546</v>
      </c>
      <c r="F1692" s="19">
        <v>0</v>
      </c>
      <c r="G1692" s="19">
        <f t="shared" si="26"/>
        <v>3.4545454545454546</v>
      </c>
    </row>
    <row r="1693" spans="1:7" hidden="1" x14ac:dyDescent="0.3">
      <c r="A1693" t="s">
        <v>843</v>
      </c>
      <c r="B1693" t="s">
        <v>467</v>
      </c>
      <c r="C1693" s="20">
        <v>51300170</v>
      </c>
      <c r="D1693" t="s">
        <v>413</v>
      </c>
      <c r="E1693" s="19">
        <f>VLOOKUP(C1693,'[2]Instappers Syntus'!$B$2:$F$1794,5,FALSE)</f>
        <v>3.4545454545454546</v>
      </c>
      <c r="F1693" s="19">
        <v>0</v>
      </c>
      <c r="G1693" s="19">
        <f t="shared" si="26"/>
        <v>3.4545454545454546</v>
      </c>
    </row>
    <row r="1694" spans="1:7" hidden="1" x14ac:dyDescent="0.3">
      <c r="A1694" t="s">
        <v>843</v>
      </c>
      <c r="B1694" t="s">
        <v>1851</v>
      </c>
      <c r="C1694" s="20">
        <v>51400370</v>
      </c>
      <c r="D1694" t="s">
        <v>1850</v>
      </c>
      <c r="E1694" s="19">
        <f>VLOOKUP(C1694,'[2]Instappers Syntus'!$B$2:$F$1794,5,FALSE)</f>
        <v>3.4545454545454546</v>
      </c>
      <c r="F1694" s="19">
        <v>0</v>
      </c>
      <c r="G1694" s="19">
        <f t="shared" si="26"/>
        <v>3.4545454545454546</v>
      </c>
    </row>
    <row r="1695" spans="1:7" hidden="1" x14ac:dyDescent="0.3">
      <c r="A1695" t="s">
        <v>843</v>
      </c>
      <c r="B1695" t="s">
        <v>579</v>
      </c>
      <c r="C1695" s="20">
        <v>51300200</v>
      </c>
      <c r="D1695" t="s">
        <v>580</v>
      </c>
      <c r="E1695" s="19">
        <f>VLOOKUP(C1695,'[2]Instappers Syntus'!$B$2:$F$1794,5,FALSE)</f>
        <v>3.4090909090909092</v>
      </c>
      <c r="F1695" s="19">
        <v>0</v>
      </c>
      <c r="G1695" s="19">
        <f t="shared" si="26"/>
        <v>3.4090909090909092</v>
      </c>
    </row>
    <row r="1696" spans="1:7" hidden="1" x14ac:dyDescent="0.3">
      <c r="A1696" t="s">
        <v>843</v>
      </c>
      <c r="B1696" t="s">
        <v>2131</v>
      </c>
      <c r="C1696" s="20">
        <v>51620080</v>
      </c>
      <c r="D1696" t="s">
        <v>57</v>
      </c>
      <c r="E1696" s="19">
        <f>VLOOKUP(C1696,'[2]Instappers Syntus'!$B$2:$F$1794,5,FALSE)</f>
        <v>3.4090909090909092</v>
      </c>
      <c r="F1696" s="19">
        <v>0</v>
      </c>
      <c r="G1696" s="19">
        <f t="shared" si="26"/>
        <v>3.4090909090909092</v>
      </c>
    </row>
    <row r="1697" spans="1:7" hidden="1" x14ac:dyDescent="0.3">
      <c r="A1697" t="s">
        <v>843</v>
      </c>
      <c r="B1697" t="s">
        <v>539</v>
      </c>
      <c r="C1697" s="20">
        <v>51910010</v>
      </c>
      <c r="D1697" t="s">
        <v>540</v>
      </c>
      <c r="E1697" s="19">
        <f>VLOOKUP(C1697,'[2]Instappers Syntus'!$B$2:$F$1794,5,FALSE)</f>
        <v>3.4090909090909092</v>
      </c>
      <c r="F1697" s="19">
        <v>0</v>
      </c>
      <c r="G1697" s="19">
        <f t="shared" si="26"/>
        <v>3.4090909090909092</v>
      </c>
    </row>
    <row r="1698" spans="1:7" hidden="1" x14ac:dyDescent="0.3">
      <c r="A1698" t="s">
        <v>843</v>
      </c>
      <c r="B1698" t="s">
        <v>2628</v>
      </c>
      <c r="C1698" s="20">
        <v>50000610</v>
      </c>
      <c r="D1698" t="s">
        <v>2629</v>
      </c>
      <c r="E1698" s="19">
        <v>0</v>
      </c>
      <c r="F1698" s="19">
        <f>VLOOKUP(C1698,'[2]instappers U-OV'!$A$4:$G$1453,7,FALSE)</f>
        <v>3.4090909090909092</v>
      </c>
      <c r="G1698" s="19">
        <f t="shared" si="26"/>
        <v>3.4090909090909092</v>
      </c>
    </row>
    <row r="1699" spans="1:7" hidden="1" x14ac:dyDescent="0.3">
      <c r="A1699" t="s">
        <v>843</v>
      </c>
      <c r="B1699" t="s">
        <v>4880</v>
      </c>
      <c r="C1699" s="20">
        <v>50390320</v>
      </c>
      <c r="D1699" t="s">
        <v>935</v>
      </c>
      <c r="E1699" s="19">
        <v>0</v>
      </c>
      <c r="F1699" s="19">
        <f>VLOOKUP(C1699,'[2]instappers U-OV'!$A$4:$G$1453,7,FALSE)</f>
        <v>3.4090909090909092</v>
      </c>
      <c r="G1699" s="19">
        <f t="shared" si="26"/>
        <v>3.4090909090909092</v>
      </c>
    </row>
    <row r="1700" spans="1:7" hidden="1" x14ac:dyDescent="0.3">
      <c r="A1700" t="s">
        <v>843</v>
      </c>
      <c r="B1700" t="s">
        <v>1058</v>
      </c>
      <c r="C1700" s="20">
        <v>50300360</v>
      </c>
      <c r="D1700" t="s">
        <v>1059</v>
      </c>
      <c r="E1700" s="19">
        <f>VLOOKUP(C1700,'[2]Instappers Syntus'!$B$2:$F$1794,5,FALSE)</f>
        <v>3.3636363636363638</v>
      </c>
      <c r="F1700" s="19">
        <v>0</v>
      </c>
      <c r="G1700" s="19">
        <f t="shared" si="26"/>
        <v>3.3636363636363638</v>
      </c>
    </row>
    <row r="1701" spans="1:7" hidden="1" x14ac:dyDescent="0.3">
      <c r="A1701" t="s">
        <v>843</v>
      </c>
      <c r="B1701" t="s">
        <v>517</v>
      </c>
      <c r="C1701" s="20">
        <v>51300190</v>
      </c>
      <c r="D1701" t="s">
        <v>446</v>
      </c>
      <c r="E1701" s="19">
        <f>VLOOKUP(C1701,'[2]Instappers Syntus'!$B$2:$F$1794,5,FALSE)</f>
        <v>3.3636363636363638</v>
      </c>
      <c r="F1701" s="19">
        <v>0</v>
      </c>
      <c r="G1701" s="19">
        <f t="shared" si="26"/>
        <v>3.3636363636363638</v>
      </c>
    </row>
    <row r="1702" spans="1:7" hidden="1" x14ac:dyDescent="0.3">
      <c r="A1702" t="s">
        <v>843</v>
      </c>
      <c r="B1702" t="s">
        <v>1841</v>
      </c>
      <c r="C1702" s="20">
        <v>51400270</v>
      </c>
      <c r="D1702" t="s">
        <v>711</v>
      </c>
      <c r="E1702" s="19">
        <f>VLOOKUP(C1702,'[2]Instappers Syntus'!$B$2:$F$1794,5,FALSE)</f>
        <v>3.3636363636363638</v>
      </c>
      <c r="F1702" s="19">
        <v>0</v>
      </c>
      <c r="G1702" s="19">
        <f t="shared" si="26"/>
        <v>3.3636363636363638</v>
      </c>
    </row>
    <row r="1703" spans="1:7" hidden="1" x14ac:dyDescent="0.3">
      <c r="A1703" t="s">
        <v>843</v>
      </c>
      <c r="B1703" t="s">
        <v>2127</v>
      </c>
      <c r="C1703" s="20">
        <v>51620050</v>
      </c>
      <c r="D1703" t="s">
        <v>2126</v>
      </c>
      <c r="E1703" s="19">
        <f>VLOOKUP(C1703,'[2]Instappers Syntus'!$B$2:$F$1794,5,FALSE)</f>
        <v>3.3636363636363638</v>
      </c>
      <c r="F1703" s="19">
        <v>0</v>
      </c>
      <c r="G1703" s="19">
        <f t="shared" si="26"/>
        <v>3.3636363636363638</v>
      </c>
    </row>
    <row r="1704" spans="1:7" hidden="1" x14ac:dyDescent="0.3">
      <c r="A1704" t="s">
        <v>843</v>
      </c>
      <c r="B1704" t="s">
        <v>2415</v>
      </c>
      <c r="C1704" s="20">
        <v>59520160</v>
      </c>
      <c r="D1704" t="s">
        <v>2414</v>
      </c>
      <c r="E1704" s="19">
        <f>VLOOKUP(C1704,'[2]Instappers Syntus'!$B$2:$F$1794,5,FALSE)</f>
        <v>3.3636363636363638</v>
      </c>
      <c r="F1704" s="19">
        <v>0</v>
      </c>
      <c r="G1704" s="19">
        <f t="shared" si="26"/>
        <v>3.3636363636363638</v>
      </c>
    </row>
    <row r="1705" spans="1:7" hidden="1" x14ac:dyDescent="0.3">
      <c r="A1705" t="s">
        <v>843</v>
      </c>
      <c r="B1705" t="s">
        <v>2775</v>
      </c>
      <c r="C1705" s="20">
        <v>51200410</v>
      </c>
      <c r="D1705" t="s">
        <v>2776</v>
      </c>
      <c r="E1705" s="19">
        <v>0</v>
      </c>
      <c r="F1705" s="19">
        <f>VLOOKUP(C1705,'[2]instappers U-OV'!$A$4:$G$1453,7,FALSE)</f>
        <v>3.3636363636363638</v>
      </c>
      <c r="G1705" s="19">
        <f t="shared" si="26"/>
        <v>3.3636363636363638</v>
      </c>
    </row>
    <row r="1706" spans="1:7" hidden="1" x14ac:dyDescent="0.3">
      <c r="A1706" t="s">
        <v>843</v>
      </c>
      <c r="B1706" t="s">
        <v>3379</v>
      </c>
      <c r="C1706" s="19">
        <v>58470030</v>
      </c>
      <c r="D1706" t="s">
        <v>3380</v>
      </c>
      <c r="E1706" s="19">
        <f>VLOOKUP(C1706,'[2]Instappers Syntus'!$B$2:$F$1794,5,FALSE)</f>
        <v>3.3636363636363638</v>
      </c>
      <c r="F1706" s="19">
        <v>0</v>
      </c>
      <c r="G1706" s="19">
        <f t="shared" si="26"/>
        <v>3.3636363636363638</v>
      </c>
    </row>
    <row r="1707" spans="1:7" hidden="1" x14ac:dyDescent="0.3">
      <c r="A1707" t="s">
        <v>843</v>
      </c>
      <c r="B1707" t="s">
        <v>1528</v>
      </c>
      <c r="C1707" s="20">
        <v>50520170</v>
      </c>
      <c r="D1707" t="s">
        <v>1529</v>
      </c>
      <c r="E1707" s="19">
        <f>VLOOKUP(C1707,'[2]Instappers Syntus'!$B$2:$F$1794,5,FALSE)</f>
        <v>3.3181818181818183</v>
      </c>
      <c r="F1707" s="19">
        <v>0</v>
      </c>
      <c r="G1707" s="19">
        <f t="shared" si="26"/>
        <v>3.3181818181818183</v>
      </c>
    </row>
    <row r="1708" spans="1:7" hidden="1" x14ac:dyDescent="0.3">
      <c r="A1708" t="s">
        <v>843</v>
      </c>
      <c r="B1708" t="s">
        <v>2225</v>
      </c>
      <c r="C1708" s="20">
        <v>57450110</v>
      </c>
      <c r="D1708" t="s">
        <v>2224</v>
      </c>
      <c r="E1708" s="19">
        <f>VLOOKUP(C1708,'[2]Instappers Syntus'!$B$2:$F$1794,5,FALSE)</f>
        <v>3.3181818181818183</v>
      </c>
      <c r="F1708" s="19">
        <v>0</v>
      </c>
      <c r="G1708" s="19">
        <f t="shared" si="26"/>
        <v>3.3181818181818183</v>
      </c>
    </row>
    <row r="1709" spans="1:7" hidden="1" x14ac:dyDescent="0.3">
      <c r="A1709" t="s">
        <v>843</v>
      </c>
      <c r="B1709" t="s">
        <v>2285</v>
      </c>
      <c r="C1709" s="20">
        <v>58542260</v>
      </c>
      <c r="D1709" t="s">
        <v>2284</v>
      </c>
      <c r="E1709" s="19">
        <f>VLOOKUP(C1709,'[2]Instappers Syntus'!$B$2:$F$1794,5,FALSE)</f>
        <v>3.3181818181818183</v>
      </c>
      <c r="F1709" s="19">
        <v>0</v>
      </c>
      <c r="G1709" s="19">
        <f t="shared" si="26"/>
        <v>3.3181818181818183</v>
      </c>
    </row>
    <row r="1710" spans="1:7" hidden="1" x14ac:dyDescent="0.3">
      <c r="A1710" t="s">
        <v>843</v>
      </c>
      <c r="B1710" t="s">
        <v>3994</v>
      </c>
      <c r="C1710" s="20">
        <v>50000270</v>
      </c>
      <c r="D1710" t="s">
        <v>3995</v>
      </c>
      <c r="E1710" s="19">
        <v>0</v>
      </c>
      <c r="F1710" s="19">
        <f>VLOOKUP(C1710,'[2]instappers U-OV'!$A$4:$G$1453,7,FALSE)</f>
        <v>3.2727272727272729</v>
      </c>
      <c r="G1710" s="19">
        <f t="shared" si="26"/>
        <v>3.2727272727272729</v>
      </c>
    </row>
    <row r="1711" spans="1:7" hidden="1" x14ac:dyDescent="0.3">
      <c r="A1711" t="s">
        <v>843</v>
      </c>
      <c r="B1711" t="s">
        <v>1369</v>
      </c>
      <c r="C1711" s="20">
        <v>50423040</v>
      </c>
      <c r="D1711" t="s">
        <v>1370</v>
      </c>
      <c r="E1711" s="19">
        <f>VLOOKUP(C1711,'[2]Instappers Syntus'!$B$2:$F$1794,5,FALSE)</f>
        <v>3.2272727272727271</v>
      </c>
      <c r="F1711" s="19">
        <v>0</v>
      </c>
      <c r="G1711" s="19">
        <f t="shared" si="26"/>
        <v>3.2272727272727271</v>
      </c>
    </row>
    <row r="1712" spans="1:7" hidden="1" x14ac:dyDescent="0.3">
      <c r="A1712" t="s">
        <v>843</v>
      </c>
      <c r="B1712" t="s">
        <v>1917</v>
      </c>
      <c r="C1712" s="20">
        <v>51401050</v>
      </c>
      <c r="D1712" t="s">
        <v>1918</v>
      </c>
      <c r="E1712" s="19">
        <f>VLOOKUP(C1712,'[2]Instappers Syntus'!$B$2:$F$1794,5,FALSE)</f>
        <v>3.2272727272727271</v>
      </c>
      <c r="F1712" s="19">
        <v>0</v>
      </c>
      <c r="G1712" s="19">
        <f t="shared" si="26"/>
        <v>3.2272727272727271</v>
      </c>
    </row>
    <row r="1713" spans="1:7" hidden="1" x14ac:dyDescent="0.3">
      <c r="A1713" t="s">
        <v>843</v>
      </c>
      <c r="B1713" t="s">
        <v>1919</v>
      </c>
      <c r="C1713" s="20">
        <v>51401060</v>
      </c>
      <c r="D1713" t="s">
        <v>1918</v>
      </c>
      <c r="E1713" s="19">
        <f>VLOOKUP(C1713,'[2]Instappers Syntus'!$B$2:$F$1794,5,FALSE)</f>
        <v>3.2272727272727271</v>
      </c>
      <c r="F1713" s="19">
        <v>0</v>
      </c>
      <c r="G1713" s="19">
        <f t="shared" si="26"/>
        <v>3.2272727272727271</v>
      </c>
    </row>
    <row r="1714" spans="1:7" hidden="1" x14ac:dyDescent="0.3">
      <c r="A1714" t="s">
        <v>843</v>
      </c>
      <c r="B1714" t="s">
        <v>574</v>
      </c>
      <c r="C1714" s="20">
        <v>50190050</v>
      </c>
      <c r="D1714" t="s">
        <v>296</v>
      </c>
      <c r="E1714" s="19">
        <v>0</v>
      </c>
      <c r="F1714" s="19">
        <f>VLOOKUP(C1714,'[2]instappers U-OV'!$A$4:$G$1453,7,FALSE)</f>
        <v>3.2272727272727271</v>
      </c>
      <c r="G1714" s="19">
        <f t="shared" si="26"/>
        <v>3.2272727272727271</v>
      </c>
    </row>
    <row r="1715" spans="1:7" hidden="1" x14ac:dyDescent="0.3">
      <c r="A1715" t="s">
        <v>843</v>
      </c>
      <c r="B1715" t="s">
        <v>4018</v>
      </c>
      <c r="C1715" s="20">
        <v>51220811</v>
      </c>
      <c r="D1715" t="s">
        <v>4017</v>
      </c>
      <c r="E1715" s="19">
        <v>0</v>
      </c>
      <c r="F1715" s="19">
        <f>VLOOKUP(C1715,'[2]instappers U-OV'!$A$4:$G$1453,7,FALSE)</f>
        <v>3.2272727272727271</v>
      </c>
      <c r="G1715" s="19">
        <f t="shared" si="26"/>
        <v>3.2272727272727271</v>
      </c>
    </row>
    <row r="1716" spans="1:7" hidden="1" x14ac:dyDescent="0.3">
      <c r="A1716" t="s">
        <v>843</v>
      </c>
      <c r="B1716" t="s">
        <v>4637</v>
      </c>
      <c r="C1716" s="20">
        <v>50000135</v>
      </c>
      <c r="D1716" t="s">
        <v>4632</v>
      </c>
      <c r="E1716" s="19">
        <v>0</v>
      </c>
      <c r="F1716" s="19">
        <f>VLOOKUP(C1716,'[2]instappers U-OV'!$A$4:$G$1453,7,FALSE)</f>
        <v>3.2272727272727271</v>
      </c>
      <c r="G1716" s="19">
        <f t="shared" si="26"/>
        <v>3.2272727272727271</v>
      </c>
    </row>
    <row r="1717" spans="1:7" hidden="1" x14ac:dyDescent="0.3">
      <c r="A1717" t="s">
        <v>843</v>
      </c>
      <c r="B1717" t="s">
        <v>954</v>
      </c>
      <c r="C1717" s="20">
        <v>40801270</v>
      </c>
      <c r="D1717" t="s">
        <v>953</v>
      </c>
      <c r="E1717" s="19">
        <f>VLOOKUP(C1717,'[2]Instappers Syntus'!$B$2:$F$1794,5,FALSE)</f>
        <v>3.1818181818181817</v>
      </c>
      <c r="F1717" s="19">
        <v>0</v>
      </c>
      <c r="G1717" s="19">
        <f t="shared" si="26"/>
        <v>3.1818181818181817</v>
      </c>
    </row>
    <row r="1718" spans="1:7" hidden="1" x14ac:dyDescent="0.3">
      <c r="A1718" t="s">
        <v>843</v>
      </c>
      <c r="B1718" t="s">
        <v>2587</v>
      </c>
      <c r="C1718" s="20">
        <v>59620410</v>
      </c>
      <c r="D1718" t="s">
        <v>2588</v>
      </c>
      <c r="E1718" s="19">
        <f>VLOOKUP(C1718,'[2]Instappers Syntus'!$B$2:$F$1794,5,FALSE)</f>
        <v>3.1818181818181817</v>
      </c>
      <c r="F1718" s="19">
        <v>0</v>
      </c>
      <c r="G1718" s="19">
        <f t="shared" si="26"/>
        <v>3.1818181818181817</v>
      </c>
    </row>
    <row r="1719" spans="1:7" hidden="1" x14ac:dyDescent="0.3">
      <c r="A1719" t="s">
        <v>843</v>
      </c>
      <c r="B1719" t="s">
        <v>4768</v>
      </c>
      <c r="C1719" s="20">
        <v>59610341</v>
      </c>
      <c r="D1719" t="s">
        <v>2552</v>
      </c>
      <c r="E1719" s="19">
        <f>VLOOKUP(C1719,'[2]Instappers Syntus'!$B$2:$F$1794,5,FALSE)</f>
        <v>3.1818181818181817</v>
      </c>
      <c r="F1719" s="19">
        <v>0</v>
      </c>
      <c r="G1719" s="19">
        <f t="shared" si="26"/>
        <v>3.1818181818181817</v>
      </c>
    </row>
    <row r="1720" spans="1:7" hidden="1" x14ac:dyDescent="0.3">
      <c r="A1720" t="s">
        <v>843</v>
      </c>
      <c r="B1720" t="s">
        <v>864</v>
      </c>
      <c r="C1720" s="20">
        <v>40600230</v>
      </c>
      <c r="D1720" t="s">
        <v>863</v>
      </c>
      <c r="E1720" s="19">
        <f>VLOOKUP(C1720,'[2]Instappers Syntus'!$B$2:$F$1794,5,FALSE)</f>
        <v>3.1363636363636362</v>
      </c>
      <c r="F1720" s="19">
        <v>0</v>
      </c>
      <c r="G1720" s="19">
        <f t="shared" si="26"/>
        <v>3.1363636363636362</v>
      </c>
    </row>
    <row r="1721" spans="1:7" hidden="1" x14ac:dyDescent="0.3">
      <c r="A1721" t="s">
        <v>843</v>
      </c>
      <c r="B1721" t="s">
        <v>990</v>
      </c>
      <c r="C1721" s="20">
        <v>40805005</v>
      </c>
      <c r="D1721" t="s">
        <v>991</v>
      </c>
      <c r="E1721" s="19">
        <f>VLOOKUP(C1721,'[2]Instappers Syntus'!$B$2:$F$1794,5,FALSE)</f>
        <v>3.1363636363636362</v>
      </c>
      <c r="F1721" s="19">
        <v>0</v>
      </c>
      <c r="G1721" s="19">
        <f t="shared" si="26"/>
        <v>3.1363636363636362</v>
      </c>
    </row>
    <row r="1722" spans="1:7" hidden="1" x14ac:dyDescent="0.3">
      <c r="A1722" t="s">
        <v>843</v>
      </c>
      <c r="B1722" t="s">
        <v>3574</v>
      </c>
      <c r="C1722" s="20">
        <v>50201520</v>
      </c>
      <c r="D1722" t="s">
        <v>3573</v>
      </c>
      <c r="E1722" s="19">
        <v>0</v>
      </c>
      <c r="F1722" s="19">
        <f>VLOOKUP(C1722,'[2]instappers U-OV'!$A$4:$G$1453,7,FALSE)</f>
        <v>3.1363636363636362</v>
      </c>
      <c r="G1722" s="19">
        <f t="shared" si="26"/>
        <v>3.1363636363636362</v>
      </c>
    </row>
    <row r="1723" spans="1:7" hidden="1" x14ac:dyDescent="0.3">
      <c r="A1723" t="s">
        <v>843</v>
      </c>
      <c r="B1723" t="s">
        <v>597</v>
      </c>
      <c r="C1723" s="20">
        <v>51280030</v>
      </c>
      <c r="D1723" t="s">
        <v>313</v>
      </c>
      <c r="E1723" s="19">
        <f>VLOOKUP(C1723,'[2]Instappers Syntus'!$B$2:$F$1794,5,FALSE)</f>
        <v>9.0909090909090912E-2</v>
      </c>
      <c r="F1723" s="19">
        <f>VLOOKUP(C1723,'[2]instappers U-OV'!$A$4:$G$1453,7,FALSE)</f>
        <v>3.0454545454545454</v>
      </c>
      <c r="G1723" s="19">
        <f t="shared" si="26"/>
        <v>3.1363636363636362</v>
      </c>
    </row>
    <row r="1724" spans="1:7" hidden="1" x14ac:dyDescent="0.3">
      <c r="A1724" t="s">
        <v>843</v>
      </c>
      <c r="B1724" t="s">
        <v>853</v>
      </c>
      <c r="C1724" s="20">
        <v>40600160</v>
      </c>
      <c r="D1724" t="s">
        <v>854</v>
      </c>
      <c r="E1724" s="19">
        <f>VLOOKUP(C1724,'[2]Instappers Syntus'!$B$2:$F$1794,5,FALSE)</f>
        <v>3.0909090909090908</v>
      </c>
      <c r="F1724" s="19">
        <v>0</v>
      </c>
      <c r="G1724" s="19">
        <f t="shared" si="26"/>
        <v>3.0909090909090908</v>
      </c>
    </row>
    <row r="1725" spans="1:7" hidden="1" x14ac:dyDescent="0.3">
      <c r="A1725" t="s">
        <v>843</v>
      </c>
      <c r="B1725" t="s">
        <v>559</v>
      </c>
      <c r="C1725" s="20">
        <v>51210040</v>
      </c>
      <c r="D1725" t="s">
        <v>560</v>
      </c>
      <c r="E1725" s="19">
        <f>VLOOKUP(C1725,'[2]Instappers Syntus'!$B$2:$F$1794,5,FALSE)</f>
        <v>3.0909090909090908</v>
      </c>
      <c r="F1725" s="19">
        <v>0</v>
      </c>
      <c r="G1725" s="19">
        <f t="shared" si="26"/>
        <v>3.0909090909090908</v>
      </c>
    </row>
    <row r="1726" spans="1:7" hidden="1" x14ac:dyDescent="0.3">
      <c r="A1726" t="s">
        <v>843</v>
      </c>
      <c r="B1726" t="s">
        <v>2031</v>
      </c>
      <c r="C1726" s="20">
        <v>51530020</v>
      </c>
      <c r="D1726" t="s">
        <v>2032</v>
      </c>
      <c r="E1726" s="19">
        <f>VLOOKUP(C1726,'[2]Instappers Syntus'!$B$2:$F$1794,5,FALSE)</f>
        <v>3.0909090909090908</v>
      </c>
      <c r="F1726" s="19">
        <v>0</v>
      </c>
      <c r="G1726" s="19">
        <f t="shared" si="26"/>
        <v>3.0909090909090908</v>
      </c>
    </row>
    <row r="1727" spans="1:7" hidden="1" x14ac:dyDescent="0.3">
      <c r="A1727" t="s">
        <v>843</v>
      </c>
      <c r="B1727" t="s">
        <v>2662</v>
      </c>
      <c r="C1727" s="20">
        <v>59450280</v>
      </c>
      <c r="D1727" t="s">
        <v>648</v>
      </c>
      <c r="E1727" s="19">
        <f>VLOOKUP(C1727,'[2]Instappers Syntus'!$B$2:$F$1794,5,FALSE)</f>
        <v>3.0909090909090908</v>
      </c>
      <c r="F1727" s="19">
        <v>0</v>
      </c>
      <c r="G1727" s="19">
        <f t="shared" si="26"/>
        <v>3.0909090909090908</v>
      </c>
    </row>
    <row r="1728" spans="1:7" hidden="1" x14ac:dyDescent="0.3">
      <c r="A1728" t="s">
        <v>843</v>
      </c>
      <c r="B1728" t="s">
        <v>4029</v>
      </c>
      <c r="C1728" s="20">
        <v>51110380</v>
      </c>
      <c r="D1728" t="s">
        <v>4028</v>
      </c>
      <c r="E1728" s="19">
        <v>0</v>
      </c>
      <c r="F1728" s="19">
        <f>VLOOKUP(C1728,'[2]instappers U-OV'!$A$4:$G$1453,7,FALSE)</f>
        <v>3.0909090909090908</v>
      </c>
      <c r="G1728" s="19">
        <f t="shared" si="26"/>
        <v>3.0909090909090908</v>
      </c>
    </row>
    <row r="1729" spans="1:7" hidden="1" x14ac:dyDescent="0.3">
      <c r="A1729" t="s">
        <v>843</v>
      </c>
      <c r="B1729" t="s">
        <v>4092</v>
      </c>
      <c r="C1729" s="20">
        <v>51200310</v>
      </c>
      <c r="D1729" t="s">
        <v>4088</v>
      </c>
      <c r="E1729" s="19">
        <v>0</v>
      </c>
      <c r="F1729" s="19">
        <f>VLOOKUP(C1729,'[2]instappers U-OV'!$A$4:$G$1453,7,FALSE)</f>
        <v>3.0909090909090908</v>
      </c>
      <c r="G1729" s="19">
        <f t="shared" si="26"/>
        <v>3.0909090909090908</v>
      </c>
    </row>
    <row r="1730" spans="1:7" hidden="1" x14ac:dyDescent="0.3">
      <c r="A1730" t="s">
        <v>843</v>
      </c>
      <c r="B1730" t="s">
        <v>568</v>
      </c>
      <c r="C1730" s="20">
        <v>50700010</v>
      </c>
      <c r="D1730" t="s">
        <v>513</v>
      </c>
      <c r="E1730" s="19">
        <f>VLOOKUP(C1730,'[2]Instappers Syntus'!$B$2:$F$1794,5,FALSE)</f>
        <v>3.0454545454545454</v>
      </c>
      <c r="F1730" s="19">
        <v>0</v>
      </c>
      <c r="G1730" s="19">
        <f t="shared" ref="G1730:G1793" si="27">E1730+F1730</f>
        <v>3.0454545454545454</v>
      </c>
    </row>
    <row r="1731" spans="1:7" hidden="1" x14ac:dyDescent="0.3">
      <c r="A1731" t="s">
        <v>843</v>
      </c>
      <c r="B1731" t="s">
        <v>1777</v>
      </c>
      <c r="C1731" s="20">
        <v>50721080</v>
      </c>
      <c r="D1731" t="s">
        <v>1752</v>
      </c>
      <c r="E1731" s="19">
        <f>VLOOKUP(C1731,'[2]Instappers Syntus'!$B$2:$F$1794,5,FALSE)</f>
        <v>3.0454545454545454</v>
      </c>
      <c r="F1731" s="19">
        <v>0</v>
      </c>
      <c r="G1731" s="19">
        <f t="shared" si="27"/>
        <v>3.0454545454545454</v>
      </c>
    </row>
    <row r="1732" spans="1:7" hidden="1" x14ac:dyDescent="0.3">
      <c r="A1732" t="s">
        <v>843</v>
      </c>
      <c r="B1732" t="s">
        <v>1905</v>
      </c>
      <c r="C1732" s="20">
        <v>51400800</v>
      </c>
      <c r="D1732" t="s">
        <v>1904</v>
      </c>
      <c r="E1732" s="19">
        <f>VLOOKUP(C1732,'[2]Instappers Syntus'!$B$2:$F$1794,5,FALSE)</f>
        <v>3.0454545454545454</v>
      </c>
      <c r="F1732" s="19">
        <v>0</v>
      </c>
      <c r="G1732" s="19">
        <f t="shared" si="27"/>
        <v>3.0454545454545454</v>
      </c>
    </row>
    <row r="1733" spans="1:7" hidden="1" x14ac:dyDescent="0.3">
      <c r="A1733" t="s">
        <v>843</v>
      </c>
      <c r="B1733" t="s">
        <v>2130</v>
      </c>
      <c r="C1733" s="20">
        <v>51620070</v>
      </c>
      <c r="D1733" t="s">
        <v>2129</v>
      </c>
      <c r="E1733" s="19">
        <f>VLOOKUP(C1733,'[2]Instappers Syntus'!$B$2:$F$1794,5,FALSE)</f>
        <v>3.0454545454545454</v>
      </c>
      <c r="F1733" s="19">
        <v>0</v>
      </c>
      <c r="G1733" s="19">
        <f t="shared" si="27"/>
        <v>3.0454545454545454</v>
      </c>
    </row>
    <row r="1734" spans="1:7" hidden="1" x14ac:dyDescent="0.3">
      <c r="A1734" t="s">
        <v>843</v>
      </c>
      <c r="B1734" t="s">
        <v>2576</v>
      </c>
      <c r="C1734" s="20">
        <v>59620230</v>
      </c>
      <c r="D1734" t="s">
        <v>2577</v>
      </c>
      <c r="E1734" s="19">
        <f>VLOOKUP(C1734,'[2]Instappers Syntus'!$B$2:$F$1794,5,FALSE)</f>
        <v>3.0454545454545454</v>
      </c>
      <c r="F1734" s="19">
        <v>0</v>
      </c>
      <c r="G1734" s="19">
        <f t="shared" si="27"/>
        <v>3.0454545454545454</v>
      </c>
    </row>
    <row r="1735" spans="1:7" hidden="1" x14ac:dyDescent="0.3">
      <c r="A1735" t="s">
        <v>843</v>
      </c>
      <c r="B1735" t="s">
        <v>3510</v>
      </c>
      <c r="C1735" s="20">
        <v>51220930</v>
      </c>
      <c r="D1735" t="s">
        <v>3511</v>
      </c>
      <c r="E1735" s="19">
        <v>0</v>
      </c>
      <c r="F1735" s="19">
        <f>VLOOKUP(C1735,'[2]instappers U-OV'!$A$4:$G$1453,7,FALSE)</f>
        <v>3.0454545454545454</v>
      </c>
      <c r="G1735" s="19">
        <f t="shared" si="27"/>
        <v>3.0454545454545454</v>
      </c>
    </row>
    <row r="1736" spans="1:7" hidden="1" x14ac:dyDescent="0.3">
      <c r="A1736" t="s">
        <v>843</v>
      </c>
      <c r="B1736" t="s">
        <v>3604</v>
      </c>
      <c r="C1736" s="20">
        <v>59152100</v>
      </c>
      <c r="D1736" t="s">
        <v>3603</v>
      </c>
      <c r="E1736" s="19">
        <v>0</v>
      </c>
      <c r="F1736" s="19">
        <f>VLOOKUP(C1736,'[2]instappers U-OV'!$A$4:$G$1453,7,FALSE)</f>
        <v>3.0454545454545454</v>
      </c>
      <c r="G1736" s="19">
        <f t="shared" si="27"/>
        <v>3.0454545454545454</v>
      </c>
    </row>
    <row r="1737" spans="1:7" hidden="1" x14ac:dyDescent="0.3">
      <c r="A1737" t="s">
        <v>843</v>
      </c>
      <c r="B1737" t="s">
        <v>3710</v>
      </c>
      <c r="C1737" s="20">
        <v>51110872</v>
      </c>
      <c r="D1737" t="s">
        <v>3709</v>
      </c>
      <c r="E1737" s="19">
        <v>0</v>
      </c>
      <c r="F1737" s="19">
        <f>VLOOKUP(C1737,'[2]instappers U-OV'!$A$4:$G$1453,7,FALSE)</f>
        <v>3.0454545454545454</v>
      </c>
      <c r="G1737" s="19">
        <f t="shared" si="27"/>
        <v>3.0454545454545454</v>
      </c>
    </row>
    <row r="1738" spans="1:7" hidden="1" x14ac:dyDescent="0.3">
      <c r="A1738" t="s">
        <v>843</v>
      </c>
      <c r="B1738" t="s">
        <v>3831</v>
      </c>
      <c r="C1738" s="20">
        <v>51110130</v>
      </c>
      <c r="D1738" t="s">
        <v>3830</v>
      </c>
      <c r="E1738" s="19">
        <f>VLOOKUP(C1738,'[2]Instappers Syntus'!$B$2:$F$1794,5,FALSE)</f>
        <v>3.0454545454545454</v>
      </c>
      <c r="F1738" s="19">
        <v>0</v>
      </c>
      <c r="G1738" s="19">
        <f t="shared" si="27"/>
        <v>3.0454545454545454</v>
      </c>
    </row>
    <row r="1739" spans="1:7" hidden="1" x14ac:dyDescent="0.3">
      <c r="A1739" t="s">
        <v>843</v>
      </c>
      <c r="B1739" t="s">
        <v>4137</v>
      </c>
      <c r="C1739" s="20">
        <v>50003060</v>
      </c>
      <c r="D1739" t="s">
        <v>497</v>
      </c>
      <c r="E1739" s="19">
        <v>0</v>
      </c>
      <c r="F1739" s="19">
        <f>VLOOKUP(C1739,'[2]instappers U-OV'!$A$4:$G$1453,7,FALSE)</f>
        <v>3.0454545454545454</v>
      </c>
      <c r="G1739" s="19">
        <f t="shared" si="27"/>
        <v>3.0454545454545454</v>
      </c>
    </row>
    <row r="1740" spans="1:7" hidden="1" x14ac:dyDescent="0.3">
      <c r="A1740" t="s">
        <v>843</v>
      </c>
      <c r="B1740" t="s">
        <v>945</v>
      </c>
      <c r="C1740" s="20">
        <v>40800800</v>
      </c>
      <c r="D1740" t="s">
        <v>917</v>
      </c>
      <c r="E1740" s="19">
        <f>VLOOKUP(C1740,'[2]Instappers Syntus'!$B$2:$F$1794,5,FALSE)</f>
        <v>3</v>
      </c>
      <c r="F1740" s="19">
        <v>0</v>
      </c>
      <c r="G1740" s="19">
        <f t="shared" si="27"/>
        <v>3</v>
      </c>
    </row>
    <row r="1741" spans="1:7" hidden="1" x14ac:dyDescent="0.3">
      <c r="A1741" t="s">
        <v>843</v>
      </c>
      <c r="B1741" t="s">
        <v>561</v>
      </c>
      <c r="C1741" s="20">
        <v>50320180</v>
      </c>
      <c r="D1741" t="s">
        <v>433</v>
      </c>
      <c r="E1741" s="19">
        <f>VLOOKUP(C1741,'[2]Instappers Syntus'!$B$2:$F$1794,5,FALSE)</f>
        <v>0.54545454545454541</v>
      </c>
      <c r="F1741" s="19">
        <f>VLOOKUP(C1741,'[2]instappers U-OV'!$A$4:$G$1453,7,FALSE)</f>
        <v>2.4545454545454546</v>
      </c>
      <c r="G1741" s="19">
        <f t="shared" si="27"/>
        <v>3</v>
      </c>
    </row>
    <row r="1742" spans="1:7" hidden="1" x14ac:dyDescent="0.3">
      <c r="A1742" t="s">
        <v>843</v>
      </c>
      <c r="B1742" t="s">
        <v>1080</v>
      </c>
      <c r="C1742" s="20">
        <v>50320280</v>
      </c>
      <c r="D1742" t="s">
        <v>1072</v>
      </c>
      <c r="E1742" s="19">
        <v>0</v>
      </c>
      <c r="F1742" s="19">
        <f>VLOOKUP(C1742,'[2]instappers U-OV'!$A$4:$G$1453,7,FALSE)</f>
        <v>2.9545454545454546</v>
      </c>
      <c r="G1742" s="19">
        <f t="shared" si="27"/>
        <v>2.9545454545454546</v>
      </c>
    </row>
    <row r="1743" spans="1:7" hidden="1" x14ac:dyDescent="0.3">
      <c r="A1743" t="s">
        <v>843</v>
      </c>
      <c r="B1743" t="s">
        <v>3052</v>
      </c>
      <c r="C1743" s="20">
        <v>50310080</v>
      </c>
      <c r="D1743" t="s">
        <v>3053</v>
      </c>
      <c r="E1743" s="19">
        <f>VLOOKUP(C1743,'[2]Instappers Syntus'!$B$2:$F$1794,5,FALSE)</f>
        <v>2.9545454545454546</v>
      </c>
      <c r="F1743" s="19">
        <v>0</v>
      </c>
      <c r="G1743" s="19">
        <f t="shared" si="27"/>
        <v>2.9545454545454546</v>
      </c>
    </row>
    <row r="1744" spans="1:7" hidden="1" x14ac:dyDescent="0.3">
      <c r="A1744" t="s">
        <v>843</v>
      </c>
      <c r="B1744" t="s">
        <v>3342</v>
      </c>
      <c r="C1744" s="20">
        <v>50220540</v>
      </c>
      <c r="D1744" t="s">
        <v>3343</v>
      </c>
      <c r="E1744" s="19">
        <v>0</v>
      </c>
      <c r="F1744" s="19">
        <f>VLOOKUP(C1744,'[2]instappers U-OV'!$A$4:$G$1453,7,FALSE)</f>
        <v>2.9545454545454546</v>
      </c>
      <c r="G1744" s="19">
        <f t="shared" si="27"/>
        <v>2.9545454545454546</v>
      </c>
    </row>
    <row r="1745" spans="1:7" hidden="1" x14ac:dyDescent="0.3">
      <c r="A1745" t="s">
        <v>843</v>
      </c>
      <c r="B1745" t="s">
        <v>4264</v>
      </c>
      <c r="C1745" s="20">
        <v>51200461</v>
      </c>
      <c r="D1745" t="s">
        <v>4263</v>
      </c>
      <c r="E1745" s="19">
        <v>0</v>
      </c>
      <c r="F1745" s="19">
        <f>VLOOKUP(C1745,'[2]instappers U-OV'!$A$4:$G$1453,7,FALSE)</f>
        <v>2.9545454545454546</v>
      </c>
      <c r="G1745" s="19">
        <f t="shared" si="27"/>
        <v>2.9545454545454546</v>
      </c>
    </row>
    <row r="1746" spans="1:7" hidden="1" x14ac:dyDescent="0.3">
      <c r="A1746" t="s">
        <v>843</v>
      </c>
      <c r="B1746" t="s">
        <v>1887</v>
      </c>
      <c r="C1746" s="20">
        <v>51400660</v>
      </c>
      <c r="D1746" t="s">
        <v>1886</v>
      </c>
      <c r="E1746" s="19">
        <f>VLOOKUP(C1746,'[2]Instappers Syntus'!$B$2:$F$1794,5,FALSE)</f>
        <v>2.9090909090909092</v>
      </c>
      <c r="F1746" s="19">
        <v>0</v>
      </c>
      <c r="G1746" s="19">
        <f t="shared" si="27"/>
        <v>2.9090909090909092</v>
      </c>
    </row>
    <row r="1747" spans="1:7" hidden="1" x14ac:dyDescent="0.3">
      <c r="A1747" t="s">
        <v>843</v>
      </c>
      <c r="B1747" t="s">
        <v>2344</v>
      </c>
      <c r="C1747" s="20">
        <v>59320050</v>
      </c>
      <c r="D1747" t="s">
        <v>2345</v>
      </c>
      <c r="E1747" s="19">
        <f>VLOOKUP(C1747,'[2]Instappers Syntus'!$B$2:$F$1794,5,FALSE)</f>
        <v>2.9090909090909092</v>
      </c>
      <c r="F1747" s="19">
        <v>0</v>
      </c>
      <c r="G1747" s="19">
        <f t="shared" si="27"/>
        <v>2.9090909090909092</v>
      </c>
    </row>
    <row r="1748" spans="1:7" hidden="1" x14ac:dyDescent="0.3">
      <c r="A1748" t="s">
        <v>843</v>
      </c>
      <c r="B1748" t="s">
        <v>2584</v>
      </c>
      <c r="C1748" s="20">
        <v>59620370</v>
      </c>
      <c r="D1748" t="s">
        <v>2585</v>
      </c>
      <c r="E1748" s="19">
        <f>VLOOKUP(C1748,'[2]Instappers Syntus'!$B$2:$F$1794,5,FALSE)</f>
        <v>2.9090909090909092</v>
      </c>
      <c r="F1748" s="19">
        <v>0</v>
      </c>
      <c r="G1748" s="19">
        <f t="shared" si="27"/>
        <v>2.9090909090909092</v>
      </c>
    </row>
    <row r="1749" spans="1:7" hidden="1" x14ac:dyDescent="0.3">
      <c r="A1749" t="s">
        <v>843</v>
      </c>
      <c r="B1749" t="s">
        <v>2729</v>
      </c>
      <c r="C1749" s="20">
        <v>51220960</v>
      </c>
      <c r="D1749" t="s">
        <v>2728</v>
      </c>
      <c r="E1749" s="19">
        <v>0</v>
      </c>
      <c r="F1749" s="19">
        <f>VLOOKUP(C1749,'[2]instappers U-OV'!$A$4:$G$1453,7,FALSE)</f>
        <v>2.9090909090909092</v>
      </c>
      <c r="G1749" s="19">
        <f t="shared" si="27"/>
        <v>2.9090909090909092</v>
      </c>
    </row>
    <row r="1750" spans="1:7" hidden="1" x14ac:dyDescent="0.3">
      <c r="A1750" t="s">
        <v>843</v>
      </c>
      <c r="B1750" t="s">
        <v>3173</v>
      </c>
      <c r="C1750" s="20">
        <v>59350230</v>
      </c>
      <c r="D1750" t="s">
        <v>3174</v>
      </c>
      <c r="E1750" s="19">
        <f>VLOOKUP(C1750,'[2]Instappers Syntus'!$B$2:$F$1794,5,FALSE)</f>
        <v>2.9090909090909092</v>
      </c>
      <c r="F1750" s="19">
        <v>0</v>
      </c>
      <c r="G1750" s="19">
        <f t="shared" si="27"/>
        <v>2.9090909090909092</v>
      </c>
    </row>
    <row r="1751" spans="1:7" hidden="1" x14ac:dyDescent="0.3">
      <c r="A1751" t="s">
        <v>843</v>
      </c>
      <c r="B1751" t="s">
        <v>3504</v>
      </c>
      <c r="C1751" s="20">
        <v>59200180</v>
      </c>
      <c r="D1751" t="s">
        <v>3505</v>
      </c>
      <c r="E1751" s="19">
        <v>0</v>
      </c>
      <c r="F1751" s="19">
        <f>VLOOKUP(C1751,'[2]instappers U-OV'!$A$4:$G$1453,7,FALSE)</f>
        <v>2.9090909090909092</v>
      </c>
      <c r="G1751" s="19">
        <f t="shared" si="27"/>
        <v>2.9090909090909092</v>
      </c>
    </row>
    <row r="1752" spans="1:7" hidden="1" x14ac:dyDescent="0.3">
      <c r="A1752" t="s">
        <v>843</v>
      </c>
      <c r="B1752" t="s">
        <v>4449</v>
      </c>
      <c r="C1752" s="20">
        <v>51200290</v>
      </c>
      <c r="D1752" t="s">
        <v>4450</v>
      </c>
      <c r="E1752" s="19">
        <v>0</v>
      </c>
      <c r="F1752" s="19">
        <f>VLOOKUP(C1752,'[2]instappers U-OV'!$A$4:$G$1453,7,FALSE)</f>
        <v>2.9090909090909092</v>
      </c>
      <c r="G1752" s="19">
        <f t="shared" si="27"/>
        <v>2.9090909090909092</v>
      </c>
    </row>
    <row r="1753" spans="1:7" hidden="1" x14ac:dyDescent="0.3">
      <c r="A1753" t="s">
        <v>843</v>
      </c>
      <c r="B1753" t="s">
        <v>4681</v>
      </c>
      <c r="C1753" s="20">
        <v>50201560</v>
      </c>
      <c r="D1753" t="s">
        <v>4682</v>
      </c>
      <c r="E1753" s="19">
        <v>0</v>
      </c>
      <c r="F1753" s="19">
        <f>VLOOKUP(C1753,'[2]instappers U-OV'!$A$4:$G$1453,7,FALSE)</f>
        <v>2.9090909090909092</v>
      </c>
      <c r="G1753" s="19">
        <f t="shared" si="27"/>
        <v>2.9090909090909092</v>
      </c>
    </row>
    <row r="1754" spans="1:7" hidden="1" x14ac:dyDescent="0.3">
      <c r="A1754" t="s">
        <v>843</v>
      </c>
      <c r="B1754" t="s">
        <v>1167</v>
      </c>
      <c r="C1754" s="20">
        <v>50420490</v>
      </c>
      <c r="D1754" t="s">
        <v>1164</v>
      </c>
      <c r="E1754" s="19">
        <f>VLOOKUP(C1754,'[2]Instappers Syntus'!$B$2:$F$1794,5,FALSE)</f>
        <v>2.8636363636363638</v>
      </c>
      <c r="F1754" s="19">
        <v>0</v>
      </c>
      <c r="G1754" s="19">
        <f t="shared" si="27"/>
        <v>2.8636363636363638</v>
      </c>
    </row>
    <row r="1755" spans="1:7" hidden="1" x14ac:dyDescent="0.3">
      <c r="A1755" t="s">
        <v>843</v>
      </c>
      <c r="B1755" t="s">
        <v>1228</v>
      </c>
      <c r="C1755" s="20">
        <v>50421150</v>
      </c>
      <c r="D1755" t="s">
        <v>1229</v>
      </c>
      <c r="E1755" s="19">
        <f>VLOOKUP(C1755,'[2]Instappers Syntus'!$B$2:$F$1794,5,FALSE)</f>
        <v>2.8636363636363638</v>
      </c>
      <c r="F1755" s="19">
        <v>0</v>
      </c>
      <c r="G1755" s="19">
        <f t="shared" si="27"/>
        <v>2.8636363636363638</v>
      </c>
    </row>
    <row r="1756" spans="1:7" hidden="1" x14ac:dyDescent="0.3">
      <c r="A1756" t="s">
        <v>843</v>
      </c>
      <c r="B1756" t="s">
        <v>1665</v>
      </c>
      <c r="C1756" s="20">
        <v>50550100</v>
      </c>
      <c r="D1756" t="s">
        <v>1666</v>
      </c>
      <c r="E1756" s="19">
        <f>VLOOKUP(C1756,'[2]Instappers Syntus'!$B$2:$F$1794,5,FALSE)</f>
        <v>2.8636363636363638</v>
      </c>
      <c r="F1756" s="19">
        <v>0</v>
      </c>
      <c r="G1756" s="19">
        <f t="shared" si="27"/>
        <v>2.8636363636363638</v>
      </c>
    </row>
    <row r="1757" spans="1:7" hidden="1" x14ac:dyDescent="0.3">
      <c r="A1757" t="s">
        <v>843</v>
      </c>
      <c r="B1757" t="s">
        <v>1869</v>
      </c>
      <c r="C1757" s="20">
        <v>51400540</v>
      </c>
      <c r="D1757" t="s">
        <v>1868</v>
      </c>
      <c r="E1757" s="19">
        <f>VLOOKUP(C1757,'[2]Instappers Syntus'!$B$2:$F$1794,5,FALSE)</f>
        <v>2.8636363636363638</v>
      </c>
      <c r="F1757" s="19">
        <v>0</v>
      </c>
      <c r="G1757" s="19">
        <f t="shared" si="27"/>
        <v>2.8636363636363638</v>
      </c>
    </row>
    <row r="1758" spans="1:7" hidden="1" x14ac:dyDescent="0.3">
      <c r="A1758" t="s">
        <v>843</v>
      </c>
      <c r="B1758" t="s">
        <v>583</v>
      </c>
      <c r="C1758" s="20">
        <v>51510100</v>
      </c>
      <c r="D1758" t="s">
        <v>584</v>
      </c>
      <c r="E1758" s="19">
        <f>VLOOKUP(C1758,'[2]Instappers Syntus'!$B$2:$F$1794,5,FALSE)</f>
        <v>2.8636363636363638</v>
      </c>
      <c r="F1758" s="19">
        <v>0</v>
      </c>
      <c r="G1758" s="19">
        <f t="shared" si="27"/>
        <v>2.8636363636363638</v>
      </c>
    </row>
    <row r="1759" spans="1:7" hidden="1" x14ac:dyDescent="0.3">
      <c r="A1759" t="s">
        <v>843</v>
      </c>
      <c r="B1759" t="s">
        <v>2112</v>
      </c>
      <c r="C1759" s="20">
        <v>51610210</v>
      </c>
      <c r="D1759" t="s">
        <v>2113</v>
      </c>
      <c r="E1759" s="19">
        <f>VLOOKUP(C1759,'[2]Instappers Syntus'!$B$2:$F$1794,5,FALSE)</f>
        <v>2.8636363636363638</v>
      </c>
      <c r="F1759" s="19">
        <v>0</v>
      </c>
      <c r="G1759" s="19">
        <f t="shared" si="27"/>
        <v>2.8636363636363638</v>
      </c>
    </row>
    <row r="1760" spans="1:7" hidden="1" x14ac:dyDescent="0.3">
      <c r="A1760" t="s">
        <v>843</v>
      </c>
      <c r="B1760" t="s">
        <v>3034</v>
      </c>
      <c r="C1760" s="20">
        <v>50003090</v>
      </c>
      <c r="D1760" t="s">
        <v>3035</v>
      </c>
      <c r="E1760" s="19">
        <v>0</v>
      </c>
      <c r="F1760" s="19">
        <f>VLOOKUP(C1760,'[2]instappers U-OV'!$A$4:$G$1453,7,FALSE)</f>
        <v>2.8636363636363638</v>
      </c>
      <c r="G1760" s="19">
        <f t="shared" si="27"/>
        <v>2.8636363636363638</v>
      </c>
    </row>
    <row r="1761" spans="1:7" hidden="1" x14ac:dyDescent="0.3">
      <c r="A1761" t="s">
        <v>843</v>
      </c>
      <c r="B1761" t="s">
        <v>3258</v>
      </c>
      <c r="C1761" s="20">
        <v>50002003</v>
      </c>
      <c r="D1761" t="s">
        <v>3259</v>
      </c>
      <c r="E1761" s="19">
        <v>0</v>
      </c>
      <c r="F1761" s="19">
        <f>VLOOKUP(C1761,'[2]instappers U-OV'!$A$4:$G$1453,7,FALSE)</f>
        <v>2.8636363636363638</v>
      </c>
      <c r="G1761" s="19">
        <f t="shared" si="27"/>
        <v>2.8636363636363638</v>
      </c>
    </row>
    <row r="1762" spans="1:7" hidden="1" x14ac:dyDescent="0.3">
      <c r="A1762" t="s">
        <v>843</v>
      </c>
      <c r="B1762" t="s">
        <v>4074</v>
      </c>
      <c r="C1762" s="20">
        <v>59330130</v>
      </c>
      <c r="D1762" t="s">
        <v>2313</v>
      </c>
      <c r="E1762" s="19">
        <f>VLOOKUP(C1762,'[2]Instappers Syntus'!$B$2:$F$1794,5,FALSE)</f>
        <v>2.3636363636363638</v>
      </c>
      <c r="F1762" s="19">
        <f>VLOOKUP(C1762,'[2]instappers U-OV'!$A$4:$G$1453,7,FALSE)</f>
        <v>0.5</v>
      </c>
      <c r="G1762" s="19">
        <f t="shared" si="27"/>
        <v>2.8636363636363638</v>
      </c>
    </row>
    <row r="1763" spans="1:7" hidden="1" x14ac:dyDescent="0.3">
      <c r="A1763" t="s">
        <v>843</v>
      </c>
      <c r="B1763" t="s">
        <v>4896</v>
      </c>
      <c r="C1763">
        <v>59270100</v>
      </c>
      <c r="D1763" t="s">
        <v>3195</v>
      </c>
      <c r="E1763" s="19">
        <v>0</v>
      </c>
      <c r="F1763" s="19">
        <f>VLOOKUP(C1763,'[2]instappers U-OV'!$A$4:$G$1453,7,FALSE)</f>
        <v>2.8636363636363638</v>
      </c>
      <c r="G1763" s="19">
        <f t="shared" si="27"/>
        <v>2.8636363636363638</v>
      </c>
    </row>
    <row r="1764" spans="1:7" hidden="1" x14ac:dyDescent="0.3">
      <c r="A1764" t="s">
        <v>843</v>
      </c>
      <c r="B1764" t="s">
        <v>3480</v>
      </c>
      <c r="C1764" s="20">
        <v>51380030</v>
      </c>
      <c r="D1764" t="s">
        <v>3481</v>
      </c>
      <c r="E1764" s="19">
        <v>0</v>
      </c>
      <c r="F1764" s="19">
        <f>VLOOKUP(C1764,'[2]instappers U-OV'!$A$4:$G$1453,7,FALSE)</f>
        <v>2.8181818181818183</v>
      </c>
      <c r="G1764" s="19">
        <f t="shared" si="27"/>
        <v>2.8181818181818183</v>
      </c>
    </row>
    <row r="1765" spans="1:7" hidden="1" x14ac:dyDescent="0.3">
      <c r="A1765" t="s">
        <v>843</v>
      </c>
      <c r="B1765" t="s">
        <v>3561</v>
      </c>
      <c r="C1765" s="20">
        <v>50007130</v>
      </c>
      <c r="D1765" t="s">
        <v>3562</v>
      </c>
      <c r="E1765" s="19">
        <v>0</v>
      </c>
      <c r="F1765" s="19">
        <f>VLOOKUP(C1765,'[2]instappers U-OV'!$A$4:$G$1453,7,FALSE)</f>
        <v>2.8181818181818183</v>
      </c>
      <c r="G1765" s="19">
        <f t="shared" si="27"/>
        <v>2.8181818181818183</v>
      </c>
    </row>
    <row r="1766" spans="1:7" hidden="1" x14ac:dyDescent="0.3">
      <c r="A1766" t="s">
        <v>843</v>
      </c>
      <c r="B1766" t="s">
        <v>585</v>
      </c>
      <c r="C1766" s="20">
        <v>50190070</v>
      </c>
      <c r="D1766" t="s">
        <v>348</v>
      </c>
      <c r="E1766" s="19">
        <v>0</v>
      </c>
      <c r="F1766" s="19">
        <f>VLOOKUP(C1766,'[2]instappers U-OV'!$A$4:$G$1453,7,FALSE)</f>
        <v>2.8181818181818183</v>
      </c>
      <c r="G1766" s="19">
        <f t="shared" si="27"/>
        <v>2.8181818181818183</v>
      </c>
    </row>
    <row r="1767" spans="1:7" hidden="1" x14ac:dyDescent="0.3">
      <c r="A1767" t="s">
        <v>843</v>
      </c>
      <c r="B1767" t="s">
        <v>4548</v>
      </c>
      <c r="C1767" s="20">
        <v>50000230</v>
      </c>
      <c r="D1767" t="s">
        <v>4549</v>
      </c>
      <c r="E1767" s="19">
        <v>0</v>
      </c>
      <c r="F1767" s="19">
        <f>VLOOKUP(C1767,'[2]instappers U-OV'!$A$4:$G$1453,7,FALSE)</f>
        <v>2.8181818181818183</v>
      </c>
      <c r="G1767" s="19">
        <f t="shared" si="27"/>
        <v>2.8181818181818183</v>
      </c>
    </row>
    <row r="1768" spans="1:7" hidden="1" x14ac:dyDescent="0.3">
      <c r="A1768" t="s">
        <v>843</v>
      </c>
      <c r="B1768" t="s">
        <v>2924</v>
      </c>
      <c r="C1768" s="20">
        <v>51280750</v>
      </c>
      <c r="D1768" t="s">
        <v>2923</v>
      </c>
      <c r="E1768" s="19">
        <f>VLOOKUP(C1768,'[2]Instappers Syntus'!$B$2:$F$1794,5,FALSE)</f>
        <v>9.0909090909090912E-2</v>
      </c>
      <c r="F1768" s="19">
        <f>VLOOKUP(C1768,'[2]instappers U-OV'!$A$4:$G$1453,7,FALSE)</f>
        <v>2.7272727272727271</v>
      </c>
      <c r="G1768" s="19">
        <f t="shared" si="27"/>
        <v>2.8181818181818179</v>
      </c>
    </row>
    <row r="1769" spans="1:7" hidden="1" x14ac:dyDescent="0.3">
      <c r="A1769" t="s">
        <v>843</v>
      </c>
      <c r="B1769" t="s">
        <v>946</v>
      </c>
      <c r="C1769" s="20">
        <v>40800960</v>
      </c>
      <c r="D1769" t="s">
        <v>947</v>
      </c>
      <c r="E1769" s="19">
        <f>VLOOKUP(C1769,'[2]Instappers Syntus'!$B$2:$F$1794,5,FALSE)</f>
        <v>2.7727272727272729</v>
      </c>
      <c r="F1769" s="19">
        <v>0</v>
      </c>
      <c r="G1769" s="19">
        <f t="shared" si="27"/>
        <v>2.7727272727272729</v>
      </c>
    </row>
    <row r="1770" spans="1:7" hidden="1" x14ac:dyDescent="0.3">
      <c r="A1770" t="s">
        <v>843</v>
      </c>
      <c r="B1770" t="s">
        <v>1186</v>
      </c>
      <c r="C1770" s="20">
        <v>50420720</v>
      </c>
      <c r="D1770" t="s">
        <v>1185</v>
      </c>
      <c r="E1770" s="19">
        <f>VLOOKUP(C1770,'[2]Instappers Syntus'!$B$2:$F$1794,5,FALSE)</f>
        <v>2.7727272727272729</v>
      </c>
      <c r="F1770" s="19">
        <v>0</v>
      </c>
      <c r="G1770" s="19">
        <f t="shared" si="27"/>
        <v>2.7727272727272729</v>
      </c>
    </row>
    <row r="1771" spans="1:7" hidden="1" x14ac:dyDescent="0.3">
      <c r="A1771" t="s">
        <v>843</v>
      </c>
      <c r="B1771" t="s">
        <v>1766</v>
      </c>
      <c r="C1771" s="20">
        <v>50720140</v>
      </c>
      <c r="D1771" t="s">
        <v>1745</v>
      </c>
      <c r="E1771" s="19">
        <f>VLOOKUP(C1771,'[2]Instappers Syntus'!$B$2:$F$1794,5,FALSE)</f>
        <v>2.7727272727272729</v>
      </c>
      <c r="F1771" s="19">
        <v>0</v>
      </c>
      <c r="G1771" s="19">
        <f t="shared" si="27"/>
        <v>2.7727272727272729</v>
      </c>
    </row>
    <row r="1772" spans="1:7" hidden="1" x14ac:dyDescent="0.3">
      <c r="A1772" t="s">
        <v>843</v>
      </c>
      <c r="B1772" t="s">
        <v>581</v>
      </c>
      <c r="C1772" s="20">
        <v>51300240</v>
      </c>
      <c r="D1772" t="s">
        <v>582</v>
      </c>
      <c r="E1772" s="19">
        <f>VLOOKUP(C1772,'[2]Instappers Syntus'!$B$2:$F$1794,5,FALSE)</f>
        <v>2.7727272727272729</v>
      </c>
      <c r="F1772" s="19">
        <v>0</v>
      </c>
      <c r="G1772" s="19">
        <f t="shared" si="27"/>
        <v>2.7727272727272729</v>
      </c>
    </row>
    <row r="1773" spans="1:7" hidden="1" x14ac:dyDescent="0.3">
      <c r="A1773" t="s">
        <v>843</v>
      </c>
      <c r="B1773" t="s">
        <v>2064</v>
      </c>
      <c r="C1773" s="20">
        <v>51530240</v>
      </c>
      <c r="D1773" t="s">
        <v>2065</v>
      </c>
      <c r="E1773" s="19">
        <f>VLOOKUP(C1773,'[2]Instappers Syntus'!$B$2:$F$1794,5,FALSE)</f>
        <v>2.7727272727272729</v>
      </c>
      <c r="F1773" s="19">
        <v>0</v>
      </c>
      <c r="G1773" s="19">
        <f t="shared" si="27"/>
        <v>2.7727272727272729</v>
      </c>
    </row>
    <row r="1774" spans="1:7" hidden="1" x14ac:dyDescent="0.3">
      <c r="A1774" t="s">
        <v>843</v>
      </c>
      <c r="B1774" t="s">
        <v>966</v>
      </c>
      <c r="C1774" s="20">
        <v>40801410</v>
      </c>
      <c r="D1774" t="s">
        <v>967</v>
      </c>
      <c r="E1774" s="19">
        <f>VLOOKUP(C1774,'[2]Instappers Syntus'!$B$2:$F$1794,5,FALSE)</f>
        <v>2.7272727272727271</v>
      </c>
      <c r="F1774" s="19">
        <v>0</v>
      </c>
      <c r="G1774" s="19">
        <f t="shared" si="27"/>
        <v>2.7272727272727271</v>
      </c>
    </row>
    <row r="1775" spans="1:7" hidden="1" x14ac:dyDescent="0.3">
      <c r="A1775" t="s">
        <v>843</v>
      </c>
      <c r="B1775" t="s">
        <v>1134</v>
      </c>
      <c r="C1775" s="20">
        <v>50420110</v>
      </c>
      <c r="D1775" t="s">
        <v>1135</v>
      </c>
      <c r="E1775" s="19">
        <f>VLOOKUP(C1775,'[2]Instappers Syntus'!$B$2:$F$1794,5,FALSE)</f>
        <v>2.7272727272727271</v>
      </c>
      <c r="F1775" s="19">
        <v>0</v>
      </c>
      <c r="G1775" s="19">
        <f t="shared" si="27"/>
        <v>2.7272727272727271</v>
      </c>
    </row>
    <row r="1776" spans="1:7" hidden="1" x14ac:dyDescent="0.3">
      <c r="A1776" t="s">
        <v>843</v>
      </c>
      <c r="B1776" t="s">
        <v>1239</v>
      </c>
      <c r="C1776" s="20">
        <v>50421230</v>
      </c>
      <c r="D1776" t="s">
        <v>1240</v>
      </c>
      <c r="E1776" s="19">
        <f>VLOOKUP(C1776,'[2]Instappers Syntus'!$B$2:$F$1794,5,FALSE)</f>
        <v>2.7272727272727271</v>
      </c>
      <c r="F1776" s="19">
        <v>0</v>
      </c>
      <c r="G1776" s="19">
        <f t="shared" si="27"/>
        <v>2.7272727272727271</v>
      </c>
    </row>
    <row r="1777" spans="1:7" hidden="1" x14ac:dyDescent="0.3">
      <c r="A1777" t="s">
        <v>843</v>
      </c>
      <c r="B1777" t="s">
        <v>1782</v>
      </c>
      <c r="C1777" s="20">
        <v>50721220</v>
      </c>
      <c r="D1777" t="s">
        <v>55</v>
      </c>
      <c r="E1777" s="19">
        <f>VLOOKUP(C1777,'[2]Instappers Syntus'!$B$2:$F$1794,5,FALSE)</f>
        <v>2.7272727272727271</v>
      </c>
      <c r="F1777" s="19">
        <v>0</v>
      </c>
      <c r="G1777" s="19">
        <f t="shared" si="27"/>
        <v>2.7272727272727271</v>
      </c>
    </row>
    <row r="1778" spans="1:7" hidden="1" x14ac:dyDescent="0.3">
      <c r="A1778" t="s">
        <v>843</v>
      </c>
      <c r="B1778" t="s">
        <v>2289</v>
      </c>
      <c r="C1778" s="20">
        <v>58542290</v>
      </c>
      <c r="D1778" t="s">
        <v>2290</v>
      </c>
      <c r="E1778" s="19">
        <f>VLOOKUP(C1778,'[2]Instappers Syntus'!$B$2:$F$1794,5,FALSE)</f>
        <v>2.7272727272727271</v>
      </c>
      <c r="F1778" s="19">
        <v>0</v>
      </c>
      <c r="G1778" s="19">
        <f t="shared" si="27"/>
        <v>2.7272727272727271</v>
      </c>
    </row>
    <row r="1779" spans="1:7" hidden="1" x14ac:dyDescent="0.3">
      <c r="A1779" t="s">
        <v>843</v>
      </c>
      <c r="B1779" t="s">
        <v>2303</v>
      </c>
      <c r="C1779" s="20">
        <v>58542430</v>
      </c>
      <c r="D1779" t="s">
        <v>2304</v>
      </c>
      <c r="E1779" s="19">
        <f>VLOOKUP(C1779,'[2]Instappers Syntus'!$B$2:$F$1794,5,FALSE)</f>
        <v>2.7272727272727271</v>
      </c>
      <c r="F1779" s="19">
        <v>0</v>
      </c>
      <c r="G1779" s="19">
        <f t="shared" si="27"/>
        <v>2.7272727272727271</v>
      </c>
    </row>
    <row r="1780" spans="1:7" hidden="1" x14ac:dyDescent="0.3">
      <c r="A1780" t="s">
        <v>843</v>
      </c>
      <c r="B1780" t="s">
        <v>2517</v>
      </c>
      <c r="C1780" s="20">
        <v>59542220</v>
      </c>
      <c r="D1780" t="s">
        <v>2516</v>
      </c>
      <c r="E1780" s="19">
        <f>VLOOKUP(C1780,'[2]Instappers Syntus'!$B$2:$F$1794,5,FALSE)</f>
        <v>2.7272727272727271</v>
      </c>
      <c r="F1780" s="19">
        <v>0</v>
      </c>
      <c r="G1780" s="19">
        <f t="shared" si="27"/>
        <v>2.7272727272727271</v>
      </c>
    </row>
    <row r="1781" spans="1:7" hidden="1" x14ac:dyDescent="0.3">
      <c r="A1781" t="s">
        <v>843</v>
      </c>
      <c r="B1781" t="s">
        <v>3089</v>
      </c>
      <c r="C1781" s="20">
        <v>50105520</v>
      </c>
      <c r="D1781" t="s">
        <v>3086</v>
      </c>
      <c r="E1781" s="19">
        <v>0</v>
      </c>
      <c r="F1781" s="19">
        <f>VLOOKUP(C1781,'[2]instappers U-OV'!$A$4:$G$1453,7,FALSE)</f>
        <v>2.7272727272727271</v>
      </c>
      <c r="G1781" s="19">
        <f t="shared" si="27"/>
        <v>2.7272727272727271</v>
      </c>
    </row>
    <row r="1782" spans="1:7" hidden="1" x14ac:dyDescent="0.3">
      <c r="A1782" t="s">
        <v>843</v>
      </c>
      <c r="B1782" t="s">
        <v>3238</v>
      </c>
      <c r="C1782" s="20">
        <v>51220572</v>
      </c>
      <c r="D1782" t="s">
        <v>3239</v>
      </c>
      <c r="E1782" s="19">
        <v>0</v>
      </c>
      <c r="F1782" s="19">
        <f>VLOOKUP(C1782,'[2]instappers U-OV'!$A$4:$G$1453,7,FALSE)</f>
        <v>2.7272727272727271</v>
      </c>
      <c r="G1782" s="19">
        <f t="shared" si="27"/>
        <v>2.7272727272727271</v>
      </c>
    </row>
    <row r="1783" spans="1:7" hidden="1" x14ac:dyDescent="0.3">
      <c r="A1783" t="s">
        <v>843</v>
      </c>
      <c r="B1783" t="s">
        <v>4370</v>
      </c>
      <c r="C1783" s="20">
        <v>59390110</v>
      </c>
      <c r="D1783" t="s">
        <v>4369</v>
      </c>
      <c r="E1783" s="19">
        <v>0</v>
      </c>
      <c r="F1783" s="19">
        <f>VLOOKUP(C1783,'[2]instappers U-OV'!$A$4:$G$1453,7,FALSE)</f>
        <v>2.7272727272727271</v>
      </c>
      <c r="G1783" s="19">
        <f t="shared" si="27"/>
        <v>2.7272727272727271</v>
      </c>
    </row>
    <row r="1784" spans="1:7" hidden="1" x14ac:dyDescent="0.3">
      <c r="A1784" t="s">
        <v>843</v>
      </c>
      <c r="B1784" t="s">
        <v>4733</v>
      </c>
      <c r="C1784" s="20">
        <v>51200340</v>
      </c>
      <c r="D1784" t="s">
        <v>2634</v>
      </c>
      <c r="E1784" s="19">
        <v>0</v>
      </c>
      <c r="F1784" s="19">
        <f>VLOOKUP(C1784,'[2]instappers U-OV'!$A$4:$G$1453,7,FALSE)</f>
        <v>2.7272727272727271</v>
      </c>
      <c r="G1784" s="19">
        <f t="shared" si="27"/>
        <v>2.7272727272727271</v>
      </c>
    </row>
    <row r="1785" spans="1:7" hidden="1" x14ac:dyDescent="0.3">
      <c r="A1785" t="s">
        <v>843</v>
      </c>
      <c r="B1785" t="s">
        <v>432</v>
      </c>
      <c r="C1785" s="20">
        <v>50420170</v>
      </c>
      <c r="D1785" t="s">
        <v>433</v>
      </c>
      <c r="E1785" s="19">
        <f>VLOOKUP(C1785,'[2]Instappers Syntus'!$B$2:$F$1794,5,FALSE)</f>
        <v>1.5454545454545454</v>
      </c>
      <c r="F1785" s="19">
        <f>VLOOKUP(C1785,'[2]instappers U-OV'!$A$4:$G$1453,7,FALSE)</f>
        <v>1.1363636363636365</v>
      </c>
      <c r="G1785" s="19">
        <f t="shared" si="27"/>
        <v>2.6818181818181817</v>
      </c>
    </row>
    <row r="1786" spans="1:7" hidden="1" x14ac:dyDescent="0.3">
      <c r="A1786" t="s">
        <v>843</v>
      </c>
      <c r="B1786" t="s">
        <v>1866</v>
      </c>
      <c r="C1786" s="20">
        <v>51400520</v>
      </c>
      <c r="D1786" t="s">
        <v>1133</v>
      </c>
      <c r="E1786" s="19">
        <f>VLOOKUP(C1786,'[2]Instappers Syntus'!$B$2:$F$1794,5,FALSE)</f>
        <v>2.6818181818181817</v>
      </c>
      <c r="F1786" s="19">
        <v>0</v>
      </c>
      <c r="G1786" s="19">
        <f t="shared" si="27"/>
        <v>2.6818181818181817</v>
      </c>
    </row>
    <row r="1787" spans="1:7" hidden="1" x14ac:dyDescent="0.3">
      <c r="A1787" t="s">
        <v>843</v>
      </c>
      <c r="B1787" t="s">
        <v>2105</v>
      </c>
      <c r="C1787" s="20">
        <v>51610160</v>
      </c>
      <c r="D1787" t="s">
        <v>2104</v>
      </c>
      <c r="E1787" s="19">
        <f>VLOOKUP(C1787,'[2]Instappers Syntus'!$B$2:$F$1794,5,FALSE)</f>
        <v>2.6818181818181817</v>
      </c>
      <c r="F1787" s="19">
        <v>0</v>
      </c>
      <c r="G1787" s="19">
        <f t="shared" si="27"/>
        <v>2.6818181818181817</v>
      </c>
    </row>
    <row r="1788" spans="1:7" hidden="1" x14ac:dyDescent="0.3">
      <c r="A1788" t="s">
        <v>843</v>
      </c>
      <c r="B1788" t="s">
        <v>2718</v>
      </c>
      <c r="C1788" s="20">
        <v>50008080</v>
      </c>
      <c r="D1788" t="s">
        <v>1768</v>
      </c>
      <c r="E1788" s="19">
        <v>0</v>
      </c>
      <c r="F1788" s="19">
        <f>VLOOKUP(C1788,'[2]instappers U-OV'!$A$4:$G$1453,7,FALSE)</f>
        <v>2.6818181818181817</v>
      </c>
      <c r="G1788" s="19">
        <f t="shared" si="27"/>
        <v>2.6818181818181817</v>
      </c>
    </row>
    <row r="1789" spans="1:7" hidden="1" x14ac:dyDescent="0.3">
      <c r="A1789" t="s">
        <v>843</v>
      </c>
      <c r="B1789" t="s">
        <v>939</v>
      </c>
      <c r="C1789" s="20">
        <v>40800710</v>
      </c>
      <c r="D1789" t="s">
        <v>938</v>
      </c>
      <c r="E1789" s="19">
        <f>VLOOKUP(C1789,'[2]Instappers Syntus'!$B$2:$F$1794,5,FALSE)</f>
        <v>2.6363636363636362</v>
      </c>
      <c r="F1789" s="19">
        <v>0</v>
      </c>
      <c r="G1789" s="19">
        <f t="shared" si="27"/>
        <v>2.6363636363636362</v>
      </c>
    </row>
    <row r="1790" spans="1:7" hidden="1" x14ac:dyDescent="0.3">
      <c r="A1790" t="s">
        <v>843</v>
      </c>
      <c r="B1790" t="s">
        <v>1861</v>
      </c>
      <c r="C1790" s="20">
        <v>51400460</v>
      </c>
      <c r="D1790" t="s">
        <v>1862</v>
      </c>
      <c r="E1790" s="19">
        <f>VLOOKUP(C1790,'[2]Instappers Syntus'!$B$2:$F$1794,5,FALSE)</f>
        <v>2.6363636363636362</v>
      </c>
      <c r="F1790" s="19">
        <v>0</v>
      </c>
      <c r="G1790" s="19">
        <f t="shared" si="27"/>
        <v>2.6363636363636362</v>
      </c>
    </row>
    <row r="1791" spans="1:7" hidden="1" x14ac:dyDescent="0.3">
      <c r="A1791" t="s">
        <v>843</v>
      </c>
      <c r="B1791" t="s">
        <v>2454</v>
      </c>
      <c r="C1791" s="20">
        <v>59520540</v>
      </c>
      <c r="D1791" t="s">
        <v>2453</v>
      </c>
      <c r="E1791" s="19">
        <f>VLOOKUP(C1791,'[2]Instappers Syntus'!$B$2:$F$1794,5,FALSE)</f>
        <v>2.6363636363636362</v>
      </c>
      <c r="F1791" s="19">
        <v>0</v>
      </c>
      <c r="G1791" s="19">
        <f t="shared" si="27"/>
        <v>2.6363636363636362</v>
      </c>
    </row>
    <row r="1792" spans="1:7" hidden="1" x14ac:dyDescent="0.3">
      <c r="A1792" t="s">
        <v>843</v>
      </c>
      <c r="B1792" t="s">
        <v>2480</v>
      </c>
      <c r="C1792" s="20">
        <v>59520790</v>
      </c>
      <c r="D1792" t="s">
        <v>2479</v>
      </c>
      <c r="E1792" s="19">
        <f>VLOOKUP(C1792,'[2]Instappers Syntus'!$B$2:$F$1794,5,FALSE)</f>
        <v>2.6363636363636362</v>
      </c>
      <c r="F1792" s="19">
        <v>0</v>
      </c>
      <c r="G1792" s="19">
        <f t="shared" si="27"/>
        <v>2.6363636363636362</v>
      </c>
    </row>
    <row r="1793" spans="1:7" hidden="1" x14ac:dyDescent="0.3">
      <c r="A1793" t="s">
        <v>843</v>
      </c>
      <c r="B1793" t="s">
        <v>604</v>
      </c>
      <c r="C1793" s="20">
        <v>59350010</v>
      </c>
      <c r="D1793" t="s">
        <v>510</v>
      </c>
      <c r="E1793" s="19">
        <f>VLOOKUP(C1793,'[2]Instappers Syntus'!$B$2:$F$1794,5,FALSE)</f>
        <v>2.6363636363636362</v>
      </c>
      <c r="F1793" s="19">
        <v>0</v>
      </c>
      <c r="G1793" s="19">
        <f t="shared" si="27"/>
        <v>2.6363636363636362</v>
      </c>
    </row>
    <row r="1794" spans="1:7" hidden="1" x14ac:dyDescent="0.3">
      <c r="A1794" t="s">
        <v>843</v>
      </c>
      <c r="B1794" t="s">
        <v>542</v>
      </c>
      <c r="C1794" s="20">
        <v>51531170</v>
      </c>
      <c r="D1794" t="s">
        <v>543</v>
      </c>
      <c r="E1794" s="19">
        <f>VLOOKUP(C1794,'[2]Instappers Syntus'!$B$2:$F$1794,5,FALSE)</f>
        <v>2.5909090909090908</v>
      </c>
      <c r="F1794" s="19">
        <v>0</v>
      </c>
      <c r="G1794" s="19">
        <f t="shared" ref="G1794:G1857" si="28">E1794+F1794</f>
        <v>2.5909090909090908</v>
      </c>
    </row>
    <row r="1795" spans="1:7" hidden="1" x14ac:dyDescent="0.3">
      <c r="A1795" t="s">
        <v>843</v>
      </c>
      <c r="B1795" t="s">
        <v>2146</v>
      </c>
      <c r="C1795" s="20">
        <v>51630100</v>
      </c>
      <c r="D1795" t="s">
        <v>266</v>
      </c>
      <c r="E1795" s="19">
        <f>VLOOKUP(C1795,'[2]Instappers Syntus'!$B$2:$F$1794,5,FALSE)</f>
        <v>2.5909090909090908</v>
      </c>
      <c r="F1795" s="19">
        <v>0</v>
      </c>
      <c r="G1795" s="19">
        <f t="shared" si="28"/>
        <v>2.5909090909090908</v>
      </c>
    </row>
    <row r="1796" spans="1:7" hidden="1" x14ac:dyDescent="0.3">
      <c r="A1796" t="s">
        <v>843</v>
      </c>
      <c r="B1796" t="s">
        <v>2704</v>
      </c>
      <c r="C1796" s="20">
        <v>50100533</v>
      </c>
      <c r="D1796" t="s">
        <v>2702</v>
      </c>
      <c r="E1796" s="19">
        <f>VLOOKUP(C1796,'[2]Instappers Syntus'!$B$2:$F$1794,5,FALSE)</f>
        <v>2.5909090909090908</v>
      </c>
      <c r="F1796" s="19">
        <v>0</v>
      </c>
      <c r="G1796" s="19">
        <f t="shared" si="28"/>
        <v>2.5909090909090908</v>
      </c>
    </row>
    <row r="1797" spans="1:7" hidden="1" x14ac:dyDescent="0.3">
      <c r="A1797" t="s">
        <v>843</v>
      </c>
      <c r="B1797" t="s">
        <v>3148</v>
      </c>
      <c r="C1797" s="20">
        <v>51220632</v>
      </c>
      <c r="D1797" t="s">
        <v>3147</v>
      </c>
      <c r="E1797" s="19">
        <v>0</v>
      </c>
      <c r="F1797" s="19">
        <f>VLOOKUP(C1797,'[2]instappers U-OV'!$A$4:$G$1453,7,FALSE)</f>
        <v>2.5909090909090908</v>
      </c>
      <c r="G1797" s="19">
        <f t="shared" si="28"/>
        <v>2.5909090909090908</v>
      </c>
    </row>
    <row r="1798" spans="1:7" hidden="1" x14ac:dyDescent="0.3">
      <c r="A1798" t="s">
        <v>843</v>
      </c>
      <c r="B1798" t="s">
        <v>955</v>
      </c>
      <c r="C1798" s="20">
        <v>40801280</v>
      </c>
      <c r="D1798" t="s">
        <v>956</v>
      </c>
      <c r="E1798" s="19">
        <f>VLOOKUP(C1798,'[2]Instappers Syntus'!$B$2:$F$1794,5,FALSE)</f>
        <v>2.5454545454545454</v>
      </c>
      <c r="F1798" s="19">
        <v>0</v>
      </c>
      <c r="G1798" s="19">
        <f t="shared" si="28"/>
        <v>2.5454545454545454</v>
      </c>
    </row>
    <row r="1799" spans="1:7" hidden="1" x14ac:dyDescent="0.3">
      <c r="A1799" t="s">
        <v>843</v>
      </c>
      <c r="B1799" t="s">
        <v>1161</v>
      </c>
      <c r="C1799" s="20">
        <v>50420380</v>
      </c>
      <c r="D1799" t="s">
        <v>1160</v>
      </c>
      <c r="E1799" s="19">
        <f>VLOOKUP(C1799,'[2]Instappers Syntus'!$B$2:$F$1794,5,FALSE)</f>
        <v>2.5454545454545454</v>
      </c>
      <c r="F1799" s="19">
        <v>0</v>
      </c>
      <c r="G1799" s="19">
        <f t="shared" si="28"/>
        <v>2.5454545454545454</v>
      </c>
    </row>
    <row r="1800" spans="1:7" hidden="1" x14ac:dyDescent="0.3">
      <c r="A1800" t="s">
        <v>843</v>
      </c>
      <c r="B1800" t="s">
        <v>1242</v>
      </c>
      <c r="C1800" s="20">
        <v>50421250</v>
      </c>
      <c r="D1800" t="s">
        <v>1243</v>
      </c>
      <c r="E1800" s="19">
        <f>VLOOKUP(C1800,'[2]Instappers Syntus'!$B$2:$F$1794,5,FALSE)</f>
        <v>2.5454545454545454</v>
      </c>
      <c r="F1800" s="19">
        <v>0</v>
      </c>
      <c r="G1800" s="19">
        <f t="shared" si="28"/>
        <v>2.5454545454545454</v>
      </c>
    </row>
    <row r="1801" spans="1:7" hidden="1" x14ac:dyDescent="0.3">
      <c r="A1801" t="s">
        <v>843</v>
      </c>
      <c r="B1801" t="s">
        <v>2184</v>
      </c>
      <c r="C1801" s="20">
        <v>57352070</v>
      </c>
      <c r="D1801" t="s">
        <v>2180</v>
      </c>
      <c r="E1801" s="19">
        <f>VLOOKUP(C1801,'[2]Instappers Syntus'!$B$2:$F$1794,5,FALSE)</f>
        <v>2.5454545454545454</v>
      </c>
      <c r="F1801" s="19">
        <v>0</v>
      </c>
      <c r="G1801" s="19">
        <f t="shared" si="28"/>
        <v>2.5454545454545454</v>
      </c>
    </row>
    <row r="1802" spans="1:7" hidden="1" x14ac:dyDescent="0.3">
      <c r="A1802" t="s">
        <v>843</v>
      </c>
      <c r="B1802" t="s">
        <v>2781</v>
      </c>
      <c r="C1802" s="20">
        <v>51220552</v>
      </c>
      <c r="D1802" t="s">
        <v>2782</v>
      </c>
      <c r="E1802" s="19">
        <v>0</v>
      </c>
      <c r="F1802" s="19">
        <f>VLOOKUP(C1802,'[2]instappers U-OV'!$A$4:$G$1453,7,FALSE)</f>
        <v>2.5454545454545454</v>
      </c>
      <c r="G1802" s="19">
        <f t="shared" si="28"/>
        <v>2.5454545454545454</v>
      </c>
    </row>
    <row r="1803" spans="1:7" hidden="1" x14ac:dyDescent="0.3">
      <c r="A1803" t="s">
        <v>843</v>
      </c>
      <c r="B1803" t="s">
        <v>3206</v>
      </c>
      <c r="C1803" s="20">
        <v>50200570</v>
      </c>
      <c r="D1803" t="s">
        <v>3207</v>
      </c>
      <c r="E1803" s="19">
        <v>0</v>
      </c>
      <c r="F1803" s="19">
        <f>VLOOKUP(C1803,'[2]instappers U-OV'!$A$4:$G$1453,7,FALSE)</f>
        <v>2.5454545454545454</v>
      </c>
      <c r="G1803" s="19">
        <f t="shared" si="28"/>
        <v>2.5454545454545454</v>
      </c>
    </row>
    <row r="1804" spans="1:7" hidden="1" x14ac:dyDescent="0.3">
      <c r="A1804" t="s">
        <v>843</v>
      </c>
      <c r="B1804" t="s">
        <v>1875</v>
      </c>
      <c r="C1804" s="20">
        <v>51400580</v>
      </c>
      <c r="D1804" t="s">
        <v>1874</v>
      </c>
      <c r="E1804" s="19">
        <f>VLOOKUP(C1804,'[2]Instappers Syntus'!$B$2:$F$1794,5,FALSE)</f>
        <v>2.5</v>
      </c>
      <c r="F1804" s="19">
        <v>0</v>
      </c>
      <c r="G1804" s="19">
        <f t="shared" si="28"/>
        <v>2.5</v>
      </c>
    </row>
    <row r="1805" spans="1:7" hidden="1" x14ac:dyDescent="0.3">
      <c r="A1805" t="s">
        <v>843</v>
      </c>
      <c r="B1805" t="s">
        <v>2796</v>
      </c>
      <c r="C1805" s="20">
        <v>59230060</v>
      </c>
      <c r="D1805" t="s">
        <v>2797</v>
      </c>
      <c r="E1805" s="19">
        <v>0</v>
      </c>
      <c r="F1805" s="19">
        <f>VLOOKUP(C1805,'[2]instappers U-OV'!$A$4:$G$1453,7,FALSE)</f>
        <v>2.5</v>
      </c>
      <c r="G1805" s="19">
        <f t="shared" si="28"/>
        <v>2.5</v>
      </c>
    </row>
    <row r="1806" spans="1:7" hidden="1" x14ac:dyDescent="0.3">
      <c r="A1806" t="s">
        <v>843</v>
      </c>
      <c r="B1806" t="s">
        <v>3765</v>
      </c>
      <c r="C1806" s="20">
        <v>59151170</v>
      </c>
      <c r="D1806" t="s">
        <v>3766</v>
      </c>
      <c r="E1806" s="19">
        <v>0</v>
      </c>
      <c r="F1806" s="19">
        <f>VLOOKUP(C1806,'[2]instappers U-OV'!$A$4:$G$1453,7,FALSE)</f>
        <v>2.5</v>
      </c>
      <c r="G1806" s="19">
        <f t="shared" si="28"/>
        <v>2.5</v>
      </c>
    </row>
    <row r="1807" spans="1:7" hidden="1" x14ac:dyDescent="0.3">
      <c r="A1807" t="s">
        <v>843</v>
      </c>
      <c r="B1807" t="s">
        <v>4431</v>
      </c>
      <c r="C1807" s="20">
        <v>59390060</v>
      </c>
      <c r="D1807" t="s">
        <v>4432</v>
      </c>
      <c r="E1807" s="19">
        <v>0</v>
      </c>
      <c r="F1807" s="19">
        <f>VLOOKUP(C1807,'[2]instappers U-OV'!$A$4:$G$1453,7,FALSE)</f>
        <v>2.5</v>
      </c>
      <c r="G1807" s="19">
        <f t="shared" si="28"/>
        <v>2.5</v>
      </c>
    </row>
    <row r="1808" spans="1:7" hidden="1" x14ac:dyDescent="0.3">
      <c r="A1808" t="s">
        <v>843</v>
      </c>
      <c r="B1808" t="s">
        <v>4433</v>
      </c>
      <c r="C1808" s="20">
        <v>59390070</v>
      </c>
      <c r="D1808" t="s">
        <v>4432</v>
      </c>
      <c r="E1808" s="19">
        <v>0</v>
      </c>
      <c r="F1808" s="19">
        <f>VLOOKUP(C1808,'[2]instappers U-OV'!$A$4:$G$1453,7,FALSE)</f>
        <v>2.5</v>
      </c>
      <c r="G1808" s="19">
        <f t="shared" si="28"/>
        <v>2.5</v>
      </c>
    </row>
    <row r="1809" spans="1:7" hidden="1" x14ac:dyDescent="0.3">
      <c r="A1809" t="s">
        <v>843</v>
      </c>
      <c r="B1809" t="s">
        <v>4784</v>
      </c>
      <c r="C1809" s="19">
        <v>50450160</v>
      </c>
      <c r="D1809" t="s">
        <v>4785</v>
      </c>
      <c r="E1809" s="19">
        <f>VLOOKUP(C1809,'[2]Instappers Syntus'!$B$2:$F$1794,5,FALSE)</f>
        <v>2.5</v>
      </c>
      <c r="F1809" s="19">
        <v>0</v>
      </c>
      <c r="G1809" s="19">
        <f t="shared" si="28"/>
        <v>2.5</v>
      </c>
    </row>
    <row r="1810" spans="1:7" hidden="1" x14ac:dyDescent="0.3">
      <c r="A1810" t="s">
        <v>843</v>
      </c>
      <c r="B1810" t="s">
        <v>1117</v>
      </c>
      <c r="C1810" s="20">
        <v>50420010</v>
      </c>
      <c r="D1810" t="s">
        <v>1118</v>
      </c>
      <c r="E1810" s="19">
        <f>VLOOKUP(C1810,'[2]Instappers Syntus'!$B$2:$F$1794,5,FALSE)</f>
        <v>2.4545454545454546</v>
      </c>
      <c r="F1810" s="19">
        <v>0</v>
      </c>
      <c r="G1810" s="19">
        <f t="shared" si="28"/>
        <v>2.4545454545454546</v>
      </c>
    </row>
    <row r="1811" spans="1:7" hidden="1" x14ac:dyDescent="0.3">
      <c r="A1811" t="s">
        <v>843</v>
      </c>
      <c r="B1811" t="s">
        <v>1914</v>
      </c>
      <c r="C1811" s="20">
        <v>51401030</v>
      </c>
      <c r="D1811" t="s">
        <v>1915</v>
      </c>
      <c r="E1811" s="19">
        <f>VLOOKUP(C1811,'[2]Instappers Syntus'!$B$2:$F$1794,5,FALSE)</f>
        <v>2.4545454545454546</v>
      </c>
      <c r="F1811" s="19">
        <v>0</v>
      </c>
      <c r="G1811" s="19">
        <f t="shared" si="28"/>
        <v>2.4545454545454546</v>
      </c>
    </row>
    <row r="1812" spans="1:7" hidden="1" x14ac:dyDescent="0.3">
      <c r="A1812" t="s">
        <v>843</v>
      </c>
      <c r="B1812" t="s">
        <v>3927</v>
      </c>
      <c r="C1812" s="20">
        <v>51180090</v>
      </c>
      <c r="D1812" t="s">
        <v>3926</v>
      </c>
      <c r="E1812" s="19">
        <v>0</v>
      </c>
      <c r="F1812" s="19">
        <f>VLOOKUP(C1812,'[2]instappers U-OV'!$A$4:$G$1453,7,FALSE)</f>
        <v>2.4545454545454546</v>
      </c>
      <c r="G1812" s="19">
        <f t="shared" si="28"/>
        <v>2.4545454545454546</v>
      </c>
    </row>
    <row r="1813" spans="1:7" hidden="1" x14ac:dyDescent="0.3">
      <c r="A1813" t="s">
        <v>843</v>
      </c>
      <c r="B1813" t="s">
        <v>1580</v>
      </c>
      <c r="C1813" s="20">
        <v>50520550</v>
      </c>
      <c r="D1813" t="s">
        <v>1581</v>
      </c>
      <c r="E1813" s="19">
        <f>VLOOKUP(C1813,'[2]Instappers Syntus'!$B$2:$F$1794,5,FALSE)</f>
        <v>2.4090909090909092</v>
      </c>
      <c r="F1813" s="19">
        <v>0</v>
      </c>
      <c r="G1813" s="19">
        <f t="shared" si="28"/>
        <v>2.4090909090909092</v>
      </c>
    </row>
    <row r="1814" spans="1:7" hidden="1" x14ac:dyDescent="0.3">
      <c r="A1814" t="s">
        <v>843</v>
      </c>
      <c r="B1814" t="s">
        <v>2503</v>
      </c>
      <c r="C1814" s="20">
        <v>59542040</v>
      </c>
      <c r="D1814" t="s">
        <v>2504</v>
      </c>
      <c r="E1814" s="19">
        <f>VLOOKUP(C1814,'[2]Instappers Syntus'!$B$2:$F$1794,5,FALSE)</f>
        <v>2.4090909090909092</v>
      </c>
      <c r="F1814" s="19">
        <v>0</v>
      </c>
      <c r="G1814" s="19">
        <f t="shared" si="28"/>
        <v>2.4090909090909092</v>
      </c>
    </row>
    <row r="1815" spans="1:7" hidden="1" x14ac:dyDescent="0.3">
      <c r="A1815" t="s">
        <v>843</v>
      </c>
      <c r="B1815" t="s">
        <v>1945</v>
      </c>
      <c r="C1815" s="20">
        <v>51420020</v>
      </c>
      <c r="D1815" t="s">
        <v>1946</v>
      </c>
      <c r="E1815" s="19">
        <f>VLOOKUP(C1815,'[2]Instappers Syntus'!$B$2:$F$1794,5,FALSE)</f>
        <v>2.3636363636363638</v>
      </c>
      <c r="F1815" s="19">
        <v>0</v>
      </c>
      <c r="G1815" s="19">
        <f t="shared" si="28"/>
        <v>2.3636363636363638</v>
      </c>
    </row>
    <row r="1816" spans="1:7" hidden="1" x14ac:dyDescent="0.3">
      <c r="A1816" t="s">
        <v>843</v>
      </c>
      <c r="B1816" t="s">
        <v>3081</v>
      </c>
      <c r="C1816" s="20">
        <v>59370180</v>
      </c>
      <c r="D1816" t="s">
        <v>3080</v>
      </c>
      <c r="E1816" s="19">
        <v>0</v>
      </c>
      <c r="F1816" s="19">
        <f>VLOOKUP(C1816,'[2]instappers U-OV'!$A$4:$G$1453,7,FALSE)</f>
        <v>2.3636363636363638</v>
      </c>
      <c r="G1816" s="19">
        <f t="shared" si="28"/>
        <v>2.3636363636363638</v>
      </c>
    </row>
    <row r="1817" spans="1:7" hidden="1" x14ac:dyDescent="0.3">
      <c r="A1817" t="s">
        <v>843</v>
      </c>
      <c r="B1817" t="s">
        <v>964</v>
      </c>
      <c r="C1817" s="20">
        <v>40801350</v>
      </c>
      <c r="D1817" t="s">
        <v>965</v>
      </c>
      <c r="E1817" s="19">
        <f>VLOOKUP(C1817,'[2]Instappers Syntus'!$B$2:$F$1794,5,FALSE)</f>
        <v>2.3181818181818183</v>
      </c>
      <c r="F1817" s="19">
        <v>0</v>
      </c>
      <c r="G1817" s="19">
        <f t="shared" si="28"/>
        <v>2.3181818181818183</v>
      </c>
    </row>
    <row r="1818" spans="1:7" hidden="1" x14ac:dyDescent="0.3">
      <c r="A1818" t="s">
        <v>843</v>
      </c>
      <c r="B1818" t="s">
        <v>1136</v>
      </c>
      <c r="C1818" s="20">
        <v>50420120</v>
      </c>
      <c r="D1818" t="s">
        <v>1135</v>
      </c>
      <c r="E1818" s="19">
        <f>VLOOKUP(C1818,'[2]Instappers Syntus'!$B$2:$F$1794,5,FALSE)</f>
        <v>2.3181818181818183</v>
      </c>
      <c r="F1818" s="19">
        <v>0</v>
      </c>
      <c r="G1818" s="19">
        <f t="shared" si="28"/>
        <v>2.3181818181818183</v>
      </c>
    </row>
    <row r="1819" spans="1:7" hidden="1" x14ac:dyDescent="0.3">
      <c r="A1819" t="s">
        <v>843</v>
      </c>
      <c r="B1819" t="s">
        <v>1173</v>
      </c>
      <c r="C1819" s="20">
        <v>50420610</v>
      </c>
      <c r="D1819" t="s">
        <v>1174</v>
      </c>
      <c r="E1819" s="19">
        <v>0</v>
      </c>
      <c r="F1819" s="19">
        <f>VLOOKUP(C1819,'[2]instappers U-OV'!$A$4:$G$1453,7,FALSE)</f>
        <v>2.3181818181818183</v>
      </c>
      <c r="G1819" s="19">
        <f t="shared" si="28"/>
        <v>2.3181818181818183</v>
      </c>
    </row>
    <row r="1820" spans="1:7" hidden="1" x14ac:dyDescent="0.3">
      <c r="A1820" t="s">
        <v>843</v>
      </c>
      <c r="B1820" t="s">
        <v>1279</v>
      </c>
      <c r="C1820" s="20">
        <v>50421580</v>
      </c>
      <c r="D1820" t="s">
        <v>1177</v>
      </c>
      <c r="E1820" s="19">
        <f>VLOOKUP(C1820,'[2]Instappers Syntus'!$B$2:$F$1794,5,FALSE)</f>
        <v>1</v>
      </c>
      <c r="F1820" s="19">
        <f>VLOOKUP(C1820,'[2]instappers U-OV'!$A$4:$G$1453,7,FALSE)</f>
        <v>1.3181818181818181</v>
      </c>
      <c r="G1820" s="19">
        <f t="shared" si="28"/>
        <v>2.3181818181818183</v>
      </c>
    </row>
    <row r="1821" spans="1:7" hidden="1" x14ac:dyDescent="0.3">
      <c r="A1821" t="s">
        <v>843</v>
      </c>
      <c r="B1821" t="s">
        <v>614</v>
      </c>
      <c r="C1821" s="20">
        <v>51410160</v>
      </c>
      <c r="D1821" t="s">
        <v>425</v>
      </c>
      <c r="E1821" s="19">
        <f>VLOOKUP(C1821,'[2]Instappers Syntus'!$B$2:$F$1794,5,FALSE)</f>
        <v>2.3181818181818183</v>
      </c>
      <c r="F1821" s="19">
        <v>0</v>
      </c>
      <c r="G1821" s="19">
        <f t="shared" si="28"/>
        <v>2.3181818181818183</v>
      </c>
    </row>
    <row r="1822" spans="1:7" hidden="1" x14ac:dyDescent="0.3">
      <c r="A1822" t="s">
        <v>843</v>
      </c>
      <c r="B1822" t="s">
        <v>2361</v>
      </c>
      <c r="C1822" s="20">
        <v>59330210</v>
      </c>
      <c r="D1822" t="s">
        <v>2360</v>
      </c>
      <c r="E1822" s="19">
        <f>VLOOKUP(C1822,'[2]Instappers Syntus'!$B$2:$F$1794,5,FALSE)</f>
        <v>2.3181818181818183</v>
      </c>
      <c r="F1822" s="19">
        <v>0</v>
      </c>
      <c r="G1822" s="19">
        <f t="shared" si="28"/>
        <v>2.3181818181818183</v>
      </c>
    </row>
    <row r="1823" spans="1:7" hidden="1" x14ac:dyDescent="0.3">
      <c r="A1823" t="s">
        <v>843</v>
      </c>
      <c r="B1823" t="s">
        <v>3029</v>
      </c>
      <c r="C1823" s="20">
        <v>50201370</v>
      </c>
      <c r="D1823" t="s">
        <v>3028</v>
      </c>
      <c r="E1823" s="19">
        <f>VLOOKUP(C1823,'[2]Instappers Syntus'!$B$2:$F$1794,5,FALSE)</f>
        <v>0.36363636363636365</v>
      </c>
      <c r="F1823" s="19">
        <f>VLOOKUP(C1823,'[2]instappers U-OV'!$A$4:$G$1453,7,FALSE)</f>
        <v>1.9545454545454546</v>
      </c>
      <c r="G1823" s="19">
        <f t="shared" si="28"/>
        <v>2.3181818181818183</v>
      </c>
    </row>
    <row r="1824" spans="1:7" hidden="1" x14ac:dyDescent="0.3">
      <c r="A1824" t="s">
        <v>843</v>
      </c>
      <c r="B1824" t="s">
        <v>4806</v>
      </c>
      <c r="C1824">
        <v>50300490</v>
      </c>
      <c r="D1824" t="s">
        <v>4805</v>
      </c>
      <c r="E1824" s="19">
        <f>VLOOKUP(C1824,'[2]Instappers Syntus'!$B$2:$F$1794,5,FALSE)</f>
        <v>2.3181818181818183</v>
      </c>
      <c r="F1824" s="19">
        <v>0</v>
      </c>
      <c r="G1824" s="19">
        <f t="shared" si="28"/>
        <v>2.3181818181818183</v>
      </c>
    </row>
    <row r="1825" spans="1:7" hidden="1" x14ac:dyDescent="0.3">
      <c r="A1825" t="s">
        <v>843</v>
      </c>
      <c r="B1825" t="s">
        <v>563</v>
      </c>
      <c r="C1825" s="20">
        <v>51910100</v>
      </c>
      <c r="D1825" t="s">
        <v>106</v>
      </c>
      <c r="E1825" s="19">
        <f>VLOOKUP(C1825,'[2]Instappers Syntus'!$B$2:$F$1794,5,FALSE)</f>
        <v>2.2727272727272729</v>
      </c>
      <c r="F1825" s="19">
        <v>0</v>
      </c>
      <c r="G1825" s="19">
        <f t="shared" si="28"/>
        <v>2.2727272727272729</v>
      </c>
    </row>
    <row r="1826" spans="1:7" hidden="1" x14ac:dyDescent="0.3">
      <c r="A1826" t="s">
        <v>843</v>
      </c>
      <c r="B1826" t="s">
        <v>659</v>
      </c>
      <c r="C1826" s="20">
        <v>59420050</v>
      </c>
      <c r="D1826" t="s">
        <v>660</v>
      </c>
      <c r="E1826" s="19">
        <f>VLOOKUP(C1826,'[2]Instappers Syntus'!$B$2:$F$1794,5,FALSE)</f>
        <v>2.2727272727272729</v>
      </c>
      <c r="F1826" s="19">
        <v>0</v>
      </c>
      <c r="G1826" s="19">
        <f t="shared" si="28"/>
        <v>2.2727272727272729</v>
      </c>
    </row>
    <row r="1827" spans="1:7" hidden="1" x14ac:dyDescent="0.3">
      <c r="A1827" t="s">
        <v>843</v>
      </c>
      <c r="B1827" t="s">
        <v>2848</v>
      </c>
      <c r="C1827" s="20">
        <v>59150280</v>
      </c>
      <c r="D1827" t="s">
        <v>2847</v>
      </c>
      <c r="E1827" s="19">
        <v>0</v>
      </c>
      <c r="F1827" s="19">
        <f>VLOOKUP(C1827,'[2]instappers U-OV'!$A$4:$G$1453,7,FALSE)</f>
        <v>2.2727272727272729</v>
      </c>
      <c r="G1827" s="19">
        <f t="shared" si="28"/>
        <v>2.2727272727272729</v>
      </c>
    </row>
    <row r="1828" spans="1:7" hidden="1" x14ac:dyDescent="0.3">
      <c r="A1828" t="s">
        <v>843</v>
      </c>
      <c r="B1828" t="s">
        <v>3101</v>
      </c>
      <c r="C1828" s="20">
        <v>50220210</v>
      </c>
      <c r="D1828" t="s">
        <v>1796</v>
      </c>
      <c r="E1828" s="19">
        <v>0</v>
      </c>
      <c r="F1828" s="19">
        <f>VLOOKUP(C1828,'[2]instappers U-OV'!$A$4:$G$1453,7,FALSE)</f>
        <v>2.2727272727272729</v>
      </c>
      <c r="G1828" s="19">
        <f t="shared" si="28"/>
        <v>2.2727272727272729</v>
      </c>
    </row>
    <row r="1829" spans="1:7" hidden="1" x14ac:dyDescent="0.3">
      <c r="A1829" t="s">
        <v>843</v>
      </c>
      <c r="B1829" t="s">
        <v>4413</v>
      </c>
      <c r="C1829" s="20">
        <v>51200311</v>
      </c>
      <c r="D1829" t="s">
        <v>4414</v>
      </c>
      <c r="E1829" s="19">
        <v>0</v>
      </c>
      <c r="F1829" s="19">
        <f>VLOOKUP(C1829,'[2]instappers U-OV'!$A$4:$G$1453,7,FALSE)</f>
        <v>2.2727272727272729</v>
      </c>
      <c r="G1829" s="19">
        <f t="shared" si="28"/>
        <v>2.2727272727272729</v>
      </c>
    </row>
    <row r="1830" spans="1:7" hidden="1" x14ac:dyDescent="0.3">
      <c r="A1830" t="s">
        <v>843</v>
      </c>
      <c r="B1830" t="s">
        <v>1711</v>
      </c>
      <c r="C1830" s="20">
        <v>50690050</v>
      </c>
      <c r="D1830" t="s">
        <v>506</v>
      </c>
      <c r="E1830" s="19">
        <f>VLOOKUP(C1830,'[2]Instappers Syntus'!$B$2:$F$1794,5,FALSE)</f>
        <v>0.31818181818181818</v>
      </c>
      <c r="F1830" s="19">
        <f>VLOOKUP(C1830,'[2]instappers U-OV'!$A$4:$G$1453,7,FALSE)</f>
        <v>1.9090909090909092</v>
      </c>
      <c r="G1830" s="19">
        <f t="shared" si="28"/>
        <v>2.2272727272727275</v>
      </c>
    </row>
    <row r="1831" spans="1:7" hidden="1" x14ac:dyDescent="0.3">
      <c r="A1831" t="s">
        <v>843</v>
      </c>
      <c r="B1831" t="s">
        <v>937</v>
      </c>
      <c r="C1831" s="20">
        <v>40800700</v>
      </c>
      <c r="D1831" t="s">
        <v>938</v>
      </c>
      <c r="E1831" s="19">
        <f>VLOOKUP(C1831,'[2]Instappers Syntus'!$B$2:$F$1794,5,FALSE)</f>
        <v>2.2272727272727271</v>
      </c>
      <c r="F1831" s="19">
        <v>0</v>
      </c>
      <c r="G1831" s="19">
        <f t="shared" si="28"/>
        <v>2.2272727272727271</v>
      </c>
    </row>
    <row r="1832" spans="1:7" hidden="1" x14ac:dyDescent="0.3">
      <c r="A1832" t="s">
        <v>843</v>
      </c>
      <c r="B1832" t="s">
        <v>2158</v>
      </c>
      <c r="C1832" s="20">
        <v>51910120</v>
      </c>
      <c r="D1832" t="s">
        <v>2157</v>
      </c>
      <c r="E1832" s="19">
        <f>VLOOKUP(C1832,'[2]Instappers Syntus'!$B$2:$F$1794,5,FALSE)</f>
        <v>2.2272727272727271</v>
      </c>
      <c r="F1832" s="19">
        <v>0</v>
      </c>
      <c r="G1832" s="19">
        <f t="shared" si="28"/>
        <v>2.2272727272727271</v>
      </c>
    </row>
    <row r="1833" spans="1:7" hidden="1" x14ac:dyDescent="0.3">
      <c r="A1833" t="s">
        <v>843</v>
      </c>
      <c r="B1833" t="s">
        <v>2179</v>
      </c>
      <c r="C1833" s="20">
        <v>57352040</v>
      </c>
      <c r="D1833" t="s">
        <v>2180</v>
      </c>
      <c r="E1833" s="19">
        <f>VLOOKUP(C1833,'[2]Instappers Syntus'!$B$2:$F$1794,5,FALSE)</f>
        <v>2.2272727272727271</v>
      </c>
      <c r="F1833" s="19">
        <v>0</v>
      </c>
      <c r="G1833" s="19">
        <f t="shared" si="28"/>
        <v>2.2272727272727271</v>
      </c>
    </row>
    <row r="1834" spans="1:7" hidden="1" x14ac:dyDescent="0.3">
      <c r="A1834" t="s">
        <v>843</v>
      </c>
      <c r="B1834" t="s">
        <v>2185</v>
      </c>
      <c r="C1834" s="20">
        <v>57352080</v>
      </c>
      <c r="D1834" t="s">
        <v>2186</v>
      </c>
      <c r="E1834" s="19">
        <f>VLOOKUP(C1834,'[2]Instappers Syntus'!$B$2:$F$1794,5,FALSE)</f>
        <v>2.2272727272727271</v>
      </c>
      <c r="F1834" s="19">
        <v>0</v>
      </c>
      <c r="G1834" s="19">
        <f t="shared" si="28"/>
        <v>2.2272727272727271</v>
      </c>
    </row>
    <row r="1835" spans="1:7" hidden="1" x14ac:dyDescent="0.3">
      <c r="A1835" t="s">
        <v>843</v>
      </c>
      <c r="B1835" t="s">
        <v>3309</v>
      </c>
      <c r="C1835" s="20">
        <v>59250850</v>
      </c>
      <c r="D1835" t="s">
        <v>3308</v>
      </c>
      <c r="E1835" s="19">
        <v>0</v>
      </c>
      <c r="F1835" s="19">
        <f>VLOOKUP(C1835,'[2]instappers U-OV'!$A$4:$G$1453,7,FALSE)</f>
        <v>2.2272727272727271</v>
      </c>
      <c r="G1835" s="19">
        <f t="shared" si="28"/>
        <v>2.2272727272727271</v>
      </c>
    </row>
    <row r="1836" spans="1:7" hidden="1" x14ac:dyDescent="0.3">
      <c r="A1836" t="s">
        <v>843</v>
      </c>
      <c r="B1836" t="s">
        <v>3452</v>
      </c>
      <c r="C1836" s="20">
        <v>50002370</v>
      </c>
      <c r="D1836" t="s">
        <v>3453</v>
      </c>
      <c r="E1836" s="19">
        <v>0</v>
      </c>
      <c r="F1836" s="19">
        <f>VLOOKUP(C1836,'[2]instappers U-OV'!$A$4:$G$1453,7,FALSE)</f>
        <v>2.2272727272727271</v>
      </c>
      <c r="G1836" s="19">
        <f t="shared" si="28"/>
        <v>2.2272727272727271</v>
      </c>
    </row>
    <row r="1837" spans="1:7" hidden="1" x14ac:dyDescent="0.3">
      <c r="A1837" t="s">
        <v>843</v>
      </c>
      <c r="B1837" t="s">
        <v>3564</v>
      </c>
      <c r="C1837" s="20">
        <v>51340060</v>
      </c>
      <c r="D1837" t="s">
        <v>3565</v>
      </c>
      <c r="E1837" s="19">
        <v>0</v>
      </c>
      <c r="F1837" s="19">
        <f>VLOOKUP(C1837,'[2]instappers U-OV'!$A$4:$G$1453,7,FALSE)</f>
        <v>2.2272727272727271</v>
      </c>
      <c r="G1837" s="19">
        <f t="shared" si="28"/>
        <v>2.2272727272727271</v>
      </c>
    </row>
    <row r="1838" spans="1:7" hidden="1" x14ac:dyDescent="0.3">
      <c r="A1838" t="s">
        <v>843</v>
      </c>
      <c r="B1838" t="s">
        <v>595</v>
      </c>
      <c r="C1838" s="20">
        <v>59300070</v>
      </c>
      <c r="D1838" t="s">
        <v>519</v>
      </c>
      <c r="E1838" s="19">
        <v>0</v>
      </c>
      <c r="F1838" s="19">
        <f>VLOOKUP(C1838,'[2]instappers U-OV'!$A$4:$G$1453,7,FALSE)</f>
        <v>2.2272727272727271</v>
      </c>
      <c r="G1838" s="19">
        <f t="shared" si="28"/>
        <v>2.2272727272727271</v>
      </c>
    </row>
    <row r="1839" spans="1:7" hidden="1" x14ac:dyDescent="0.3">
      <c r="A1839" t="s">
        <v>843</v>
      </c>
      <c r="B1839" t="s">
        <v>494</v>
      </c>
      <c r="C1839" s="20">
        <v>50520085</v>
      </c>
      <c r="D1839" t="s">
        <v>339</v>
      </c>
      <c r="E1839" s="19">
        <f>VLOOKUP(C1839,'[2]Instappers Syntus'!$B$2:$F$1794,5,FALSE)</f>
        <v>2.1818181818181817</v>
      </c>
      <c r="F1839" s="19">
        <v>0</v>
      </c>
      <c r="G1839" s="19">
        <f t="shared" si="28"/>
        <v>2.1818181818181817</v>
      </c>
    </row>
    <row r="1840" spans="1:7" hidden="1" x14ac:dyDescent="0.3">
      <c r="A1840" t="s">
        <v>843</v>
      </c>
      <c r="B1840" t="s">
        <v>628</v>
      </c>
      <c r="C1840" s="20">
        <v>50610030</v>
      </c>
      <c r="D1840" t="s">
        <v>466</v>
      </c>
      <c r="E1840" s="19">
        <f>VLOOKUP(C1840,'[2]Instappers Syntus'!$B$2:$F$1794,5,FALSE)</f>
        <v>2.1818181818181817</v>
      </c>
      <c r="F1840" s="19">
        <v>0</v>
      </c>
      <c r="G1840" s="19">
        <f t="shared" si="28"/>
        <v>2.1818181818181817</v>
      </c>
    </row>
    <row r="1841" spans="1:7" hidden="1" x14ac:dyDescent="0.3">
      <c r="A1841" t="s">
        <v>843</v>
      </c>
      <c r="B1841" t="s">
        <v>2011</v>
      </c>
      <c r="C1841" s="20">
        <v>51520040</v>
      </c>
      <c r="D1841" t="s">
        <v>2012</v>
      </c>
      <c r="E1841" s="19">
        <f>VLOOKUP(C1841,'[2]Instappers Syntus'!$B$2:$F$1794,5,FALSE)</f>
        <v>2.1818181818181817</v>
      </c>
      <c r="F1841" s="19">
        <v>0</v>
      </c>
      <c r="G1841" s="19">
        <f t="shared" si="28"/>
        <v>2.1818181818181817</v>
      </c>
    </row>
    <row r="1842" spans="1:7" hidden="1" x14ac:dyDescent="0.3">
      <c r="A1842" t="s">
        <v>843</v>
      </c>
      <c r="B1842" t="s">
        <v>3387</v>
      </c>
      <c r="C1842" s="19">
        <v>50007180</v>
      </c>
      <c r="D1842" t="s">
        <v>3386</v>
      </c>
      <c r="E1842" s="19">
        <v>0</v>
      </c>
      <c r="F1842" s="19">
        <f>VLOOKUP(C1842,'[2]instappers U-OV'!$A$4:$G$1453,7,FALSE)</f>
        <v>2.1818181818181817</v>
      </c>
      <c r="G1842" s="19">
        <f t="shared" si="28"/>
        <v>2.1818181818181817</v>
      </c>
    </row>
    <row r="1843" spans="1:7" hidden="1" x14ac:dyDescent="0.3">
      <c r="A1843" t="s">
        <v>843</v>
      </c>
      <c r="B1843" t="s">
        <v>3596</v>
      </c>
      <c r="C1843" s="20">
        <v>50200700</v>
      </c>
      <c r="D1843" t="s">
        <v>1877</v>
      </c>
      <c r="E1843" s="19">
        <f>VLOOKUP(C1843,'[2]Instappers Syntus'!$B$2:$F$1794,5,FALSE)</f>
        <v>1.2272727272727273</v>
      </c>
      <c r="F1843" s="19">
        <f>VLOOKUP(C1843,'[2]instappers U-OV'!$A$4:$G$1453,7,FALSE)</f>
        <v>0.95454545454545459</v>
      </c>
      <c r="G1843" s="19">
        <f t="shared" si="28"/>
        <v>2.1818181818181817</v>
      </c>
    </row>
    <row r="1844" spans="1:7" hidden="1" x14ac:dyDescent="0.3">
      <c r="A1844" t="s">
        <v>843</v>
      </c>
      <c r="B1844" t="s">
        <v>572</v>
      </c>
      <c r="C1844" s="20">
        <v>59450120</v>
      </c>
      <c r="D1844" t="s">
        <v>573</v>
      </c>
      <c r="E1844" s="19">
        <f>VLOOKUP(C1844,'[2]Instappers Syntus'!$B$2:$F$1794,5,FALSE)</f>
        <v>2.1818181818181817</v>
      </c>
      <c r="F1844" s="19">
        <v>0</v>
      </c>
      <c r="G1844" s="19">
        <f t="shared" si="28"/>
        <v>2.1818181818181817</v>
      </c>
    </row>
    <row r="1845" spans="1:7" hidden="1" x14ac:dyDescent="0.3">
      <c r="A1845" t="s">
        <v>843</v>
      </c>
      <c r="B1845" t="s">
        <v>4716</v>
      </c>
      <c r="C1845" s="20">
        <v>51110030</v>
      </c>
      <c r="D1845" t="s">
        <v>4715</v>
      </c>
      <c r="E1845" s="19">
        <f>VLOOKUP(C1845,'[2]Instappers Syntus'!$B$2:$F$1794,5,FALSE)</f>
        <v>1.6363636363636365</v>
      </c>
      <c r="F1845" s="19">
        <f>VLOOKUP(C1845,'[2]instappers U-OV'!$A$4:$G$1453,7,FALSE)</f>
        <v>0.5</v>
      </c>
      <c r="G1845" s="19">
        <f t="shared" si="28"/>
        <v>2.1363636363636367</v>
      </c>
    </row>
    <row r="1846" spans="1:7" hidden="1" x14ac:dyDescent="0.3">
      <c r="A1846" t="s">
        <v>843</v>
      </c>
      <c r="B1846" t="s">
        <v>870</v>
      </c>
      <c r="C1846" s="20">
        <v>40600270</v>
      </c>
      <c r="D1846" t="s">
        <v>869</v>
      </c>
      <c r="E1846" s="19">
        <f>VLOOKUP(C1846,'[2]Instappers Syntus'!$B$2:$F$1794,5,FALSE)</f>
        <v>2.1363636363636362</v>
      </c>
      <c r="F1846" s="19">
        <v>0</v>
      </c>
      <c r="G1846" s="19">
        <f t="shared" si="28"/>
        <v>2.1363636363636362</v>
      </c>
    </row>
    <row r="1847" spans="1:7" hidden="1" x14ac:dyDescent="0.3">
      <c r="A1847" t="s">
        <v>843</v>
      </c>
      <c r="B1847" t="s">
        <v>1037</v>
      </c>
      <c r="C1847" s="20">
        <v>50300160</v>
      </c>
      <c r="D1847" t="s">
        <v>1038</v>
      </c>
      <c r="E1847" s="19">
        <f>VLOOKUP(C1847,'[2]Instappers Syntus'!$B$2:$F$1794,5,FALSE)</f>
        <v>2.1363636363636362</v>
      </c>
      <c r="F1847" s="19">
        <v>0</v>
      </c>
      <c r="G1847" s="19">
        <f t="shared" si="28"/>
        <v>2.1363636363636362</v>
      </c>
    </row>
    <row r="1848" spans="1:7" hidden="1" x14ac:dyDescent="0.3">
      <c r="A1848" t="s">
        <v>843</v>
      </c>
      <c r="B1848" t="s">
        <v>1867</v>
      </c>
      <c r="C1848" s="20">
        <v>51400530</v>
      </c>
      <c r="D1848" t="s">
        <v>1868</v>
      </c>
      <c r="E1848" s="19">
        <f>VLOOKUP(C1848,'[2]Instappers Syntus'!$B$2:$F$1794,5,FALSE)</f>
        <v>2.1363636363636362</v>
      </c>
      <c r="F1848" s="19">
        <v>0</v>
      </c>
      <c r="G1848" s="19">
        <f t="shared" si="28"/>
        <v>2.1363636363636362</v>
      </c>
    </row>
    <row r="1849" spans="1:7" hidden="1" x14ac:dyDescent="0.3">
      <c r="A1849" t="s">
        <v>843</v>
      </c>
      <c r="B1849" t="s">
        <v>642</v>
      </c>
      <c r="C1849" s="20">
        <v>51610010</v>
      </c>
      <c r="D1849" t="s">
        <v>584</v>
      </c>
      <c r="E1849" s="19">
        <f>VLOOKUP(C1849,'[2]Instappers Syntus'!$B$2:$F$1794,5,FALSE)</f>
        <v>2.1363636363636362</v>
      </c>
      <c r="F1849" s="19">
        <v>0</v>
      </c>
      <c r="G1849" s="19">
        <f t="shared" si="28"/>
        <v>2.1363636363636362</v>
      </c>
    </row>
    <row r="1850" spans="1:7" hidden="1" x14ac:dyDescent="0.3">
      <c r="A1850" t="s">
        <v>843</v>
      </c>
      <c r="B1850" t="s">
        <v>647</v>
      </c>
      <c r="C1850" s="20">
        <v>59455100</v>
      </c>
      <c r="D1850" t="s">
        <v>648</v>
      </c>
      <c r="E1850" s="19">
        <f>VLOOKUP(C1850,'[2]Instappers Syntus'!$B$2:$F$1794,5,FALSE)</f>
        <v>2.1363636363636362</v>
      </c>
      <c r="F1850" s="19">
        <v>0</v>
      </c>
      <c r="G1850" s="19">
        <f t="shared" si="28"/>
        <v>2.1363636363636362</v>
      </c>
    </row>
    <row r="1851" spans="1:7" hidden="1" x14ac:dyDescent="0.3">
      <c r="A1851" t="s">
        <v>843</v>
      </c>
      <c r="B1851" t="s">
        <v>4286</v>
      </c>
      <c r="C1851" s="20">
        <v>51280140</v>
      </c>
      <c r="D1851" t="s">
        <v>4285</v>
      </c>
      <c r="E1851" s="19">
        <v>0</v>
      </c>
      <c r="F1851" s="19">
        <f>VLOOKUP(C1851,'[2]instappers U-OV'!$A$4:$G$1453,7,FALSE)</f>
        <v>2.1363636363636362</v>
      </c>
      <c r="G1851" s="19">
        <f t="shared" si="28"/>
        <v>2.1363636363636362</v>
      </c>
    </row>
    <row r="1852" spans="1:7" hidden="1" x14ac:dyDescent="0.3">
      <c r="A1852" t="s">
        <v>843</v>
      </c>
      <c r="B1852" t="s">
        <v>1524</v>
      </c>
      <c r="C1852" s="20">
        <v>50520132</v>
      </c>
      <c r="D1852" t="s">
        <v>76</v>
      </c>
      <c r="E1852" s="19">
        <f>VLOOKUP(C1852,'[2]Instappers Syntus'!$B$2:$F$1794,5,FALSE)</f>
        <v>2.0909090909090908</v>
      </c>
      <c r="F1852" s="19">
        <v>0</v>
      </c>
      <c r="G1852" s="19">
        <f t="shared" si="28"/>
        <v>2.0909090909090908</v>
      </c>
    </row>
    <row r="1853" spans="1:7" hidden="1" x14ac:dyDescent="0.3">
      <c r="A1853" t="s">
        <v>843</v>
      </c>
      <c r="B1853" t="s">
        <v>2286</v>
      </c>
      <c r="C1853" s="20">
        <v>58542270</v>
      </c>
      <c r="D1853" t="s">
        <v>2287</v>
      </c>
      <c r="E1853" s="19">
        <f>VLOOKUP(C1853,'[2]Instappers Syntus'!$B$2:$F$1794,5,FALSE)</f>
        <v>2.0909090909090908</v>
      </c>
      <c r="F1853" s="19">
        <v>0</v>
      </c>
      <c r="G1853" s="19">
        <f t="shared" si="28"/>
        <v>2.0909090909090908</v>
      </c>
    </row>
    <row r="1854" spans="1:7" hidden="1" x14ac:dyDescent="0.3">
      <c r="A1854" t="s">
        <v>843</v>
      </c>
      <c r="B1854" t="s">
        <v>643</v>
      </c>
      <c r="C1854" s="20">
        <v>59420030</v>
      </c>
      <c r="D1854" t="s">
        <v>644</v>
      </c>
      <c r="E1854" s="19">
        <f>VLOOKUP(C1854,'[2]Instappers Syntus'!$B$2:$F$1794,5,FALSE)</f>
        <v>2.0909090909090908</v>
      </c>
      <c r="F1854" s="19">
        <v>0</v>
      </c>
      <c r="G1854" s="19">
        <f t="shared" si="28"/>
        <v>2.0909090909090908</v>
      </c>
    </row>
    <row r="1855" spans="1:7" hidden="1" x14ac:dyDescent="0.3">
      <c r="A1855" t="s">
        <v>843</v>
      </c>
      <c r="B1855" t="s">
        <v>2793</v>
      </c>
      <c r="C1855" s="20">
        <v>50003070</v>
      </c>
      <c r="D1855" t="s">
        <v>2794</v>
      </c>
      <c r="E1855" s="19">
        <v>0</v>
      </c>
      <c r="F1855" s="19">
        <f>VLOOKUP(C1855,'[2]instappers U-OV'!$A$4:$G$1453,7,FALSE)</f>
        <v>2.0909090909090908</v>
      </c>
      <c r="G1855" s="19">
        <f t="shared" si="28"/>
        <v>2.0909090909090908</v>
      </c>
    </row>
    <row r="1856" spans="1:7" hidden="1" x14ac:dyDescent="0.3">
      <c r="A1856" t="s">
        <v>843</v>
      </c>
      <c r="B1856" t="s">
        <v>2882</v>
      </c>
      <c r="C1856" s="20">
        <v>51220770</v>
      </c>
      <c r="D1856" t="s">
        <v>2881</v>
      </c>
      <c r="E1856" s="19">
        <v>0</v>
      </c>
      <c r="F1856" s="19">
        <f>VLOOKUP(C1856,'[2]instappers U-OV'!$A$4:$G$1453,7,FALSE)</f>
        <v>2.0909090909090908</v>
      </c>
      <c r="G1856" s="19">
        <f t="shared" si="28"/>
        <v>2.0909090909090908</v>
      </c>
    </row>
    <row r="1857" spans="1:7" hidden="1" x14ac:dyDescent="0.3">
      <c r="A1857" t="s">
        <v>843</v>
      </c>
      <c r="B1857" t="s">
        <v>4689</v>
      </c>
      <c r="C1857" s="20">
        <v>50420240</v>
      </c>
      <c r="D1857" t="s">
        <v>1147</v>
      </c>
      <c r="E1857" s="19">
        <f>VLOOKUP(C1857,'[2]Instappers Syntus'!$B$2:$F$1794,5,FALSE)</f>
        <v>2.0909090909090908</v>
      </c>
      <c r="F1857" s="19">
        <v>0</v>
      </c>
      <c r="G1857" s="19">
        <f t="shared" si="28"/>
        <v>2.0909090909090908</v>
      </c>
    </row>
    <row r="1858" spans="1:7" hidden="1" x14ac:dyDescent="0.3">
      <c r="A1858" t="s">
        <v>843</v>
      </c>
      <c r="B1858" t="s">
        <v>1062</v>
      </c>
      <c r="C1858" s="20">
        <v>50300410</v>
      </c>
      <c r="D1858" t="s">
        <v>1061</v>
      </c>
      <c r="E1858" s="19">
        <f>VLOOKUP(C1858,'[2]Instappers Syntus'!$B$2:$F$1794,5,FALSE)</f>
        <v>2.0454545454545454</v>
      </c>
      <c r="F1858" s="19">
        <v>0</v>
      </c>
      <c r="G1858" s="19">
        <f t="shared" ref="G1858:G1921" si="29">E1858+F1858</f>
        <v>2.0454545454545454</v>
      </c>
    </row>
    <row r="1859" spans="1:7" hidden="1" x14ac:dyDescent="0.3">
      <c r="A1859" t="s">
        <v>843</v>
      </c>
      <c r="B1859" t="s">
        <v>590</v>
      </c>
      <c r="C1859" s="20">
        <v>50610160</v>
      </c>
      <c r="D1859" t="s">
        <v>591</v>
      </c>
      <c r="E1859" s="19">
        <f>VLOOKUP(C1859,'[2]Instappers Syntus'!$B$2:$F$1794,5,FALSE)</f>
        <v>2.0454545454545454</v>
      </c>
      <c r="F1859" s="19">
        <v>0</v>
      </c>
      <c r="G1859" s="19">
        <f t="shared" si="29"/>
        <v>2.0454545454545454</v>
      </c>
    </row>
    <row r="1860" spans="1:7" hidden="1" x14ac:dyDescent="0.3">
      <c r="A1860" t="s">
        <v>843</v>
      </c>
      <c r="B1860" t="s">
        <v>1778</v>
      </c>
      <c r="C1860" s="20">
        <v>50721090</v>
      </c>
      <c r="D1860" t="s">
        <v>1756</v>
      </c>
      <c r="E1860" s="19">
        <f>VLOOKUP(C1860,'[2]Instappers Syntus'!$B$2:$F$1794,5,FALSE)</f>
        <v>2.0454545454545454</v>
      </c>
      <c r="F1860" s="19">
        <v>0</v>
      </c>
      <c r="G1860" s="19">
        <f t="shared" si="29"/>
        <v>2.0454545454545454</v>
      </c>
    </row>
    <row r="1861" spans="1:7" hidden="1" x14ac:dyDescent="0.3">
      <c r="A1861" t="s">
        <v>843</v>
      </c>
      <c r="B1861" t="s">
        <v>667</v>
      </c>
      <c r="C1861" s="20">
        <v>59420040</v>
      </c>
      <c r="D1861" t="s">
        <v>660</v>
      </c>
      <c r="E1861" s="19">
        <f>VLOOKUP(C1861,'[2]Instappers Syntus'!$B$2:$F$1794,5,FALSE)</f>
        <v>2.0454545454545454</v>
      </c>
      <c r="F1861" s="19">
        <v>0</v>
      </c>
      <c r="G1861" s="19">
        <f t="shared" si="29"/>
        <v>2.0454545454545454</v>
      </c>
    </row>
    <row r="1862" spans="1:7" hidden="1" x14ac:dyDescent="0.3">
      <c r="A1862" t="s">
        <v>843</v>
      </c>
      <c r="B1862" t="s">
        <v>2520</v>
      </c>
      <c r="C1862" s="20">
        <v>59542240</v>
      </c>
      <c r="D1862" t="s">
        <v>2519</v>
      </c>
      <c r="E1862" s="19">
        <f>VLOOKUP(C1862,'[2]Instappers Syntus'!$B$2:$F$1794,5,FALSE)</f>
        <v>2.0454545454545454</v>
      </c>
      <c r="F1862" s="19">
        <v>0</v>
      </c>
      <c r="G1862" s="19">
        <f t="shared" si="29"/>
        <v>2.0454545454545454</v>
      </c>
    </row>
    <row r="1863" spans="1:7" hidden="1" x14ac:dyDescent="0.3">
      <c r="A1863" t="s">
        <v>843</v>
      </c>
      <c r="B1863" t="s">
        <v>2809</v>
      </c>
      <c r="C1863" s="20">
        <v>59100060</v>
      </c>
      <c r="D1863" t="s">
        <v>2808</v>
      </c>
      <c r="E1863" s="19">
        <v>0</v>
      </c>
      <c r="F1863" s="19">
        <f>VLOOKUP(C1863,'[2]instappers U-OV'!$A$4:$G$1453,7,FALSE)</f>
        <v>2.0454545454545454</v>
      </c>
      <c r="G1863" s="19">
        <f t="shared" si="29"/>
        <v>2.0454545454545454</v>
      </c>
    </row>
    <row r="1864" spans="1:7" hidden="1" x14ac:dyDescent="0.3">
      <c r="A1864" t="s">
        <v>843</v>
      </c>
      <c r="B1864" t="s">
        <v>968</v>
      </c>
      <c r="C1864" s="20">
        <v>40801420</v>
      </c>
      <c r="D1864" t="s">
        <v>967</v>
      </c>
      <c r="E1864" s="19">
        <f>VLOOKUP(C1864,'[2]Instappers Syntus'!$B$2:$F$1794,5,FALSE)</f>
        <v>2</v>
      </c>
      <c r="F1864" s="19">
        <v>0</v>
      </c>
      <c r="G1864" s="19">
        <f t="shared" si="29"/>
        <v>2</v>
      </c>
    </row>
    <row r="1865" spans="1:7" hidden="1" x14ac:dyDescent="0.3">
      <c r="A1865" t="s">
        <v>843</v>
      </c>
      <c r="B1865" t="s">
        <v>2027</v>
      </c>
      <c r="C1865" s="20">
        <v>51520150</v>
      </c>
      <c r="D1865" t="s">
        <v>2026</v>
      </c>
      <c r="E1865" s="19">
        <f>VLOOKUP(C1865,'[2]Instappers Syntus'!$B$2:$F$1794,5,FALSE)</f>
        <v>2</v>
      </c>
      <c r="F1865" s="19">
        <v>0</v>
      </c>
      <c r="G1865" s="19">
        <f t="shared" si="29"/>
        <v>2</v>
      </c>
    </row>
    <row r="1866" spans="1:7" hidden="1" x14ac:dyDescent="0.3">
      <c r="A1866" t="s">
        <v>843</v>
      </c>
      <c r="B1866" t="s">
        <v>2212</v>
      </c>
      <c r="C1866" s="20">
        <v>57450020</v>
      </c>
      <c r="D1866" t="s">
        <v>2213</v>
      </c>
      <c r="E1866" s="19">
        <f>VLOOKUP(C1866,'[2]Instappers Syntus'!$B$2:$F$1794,5,FALSE)</f>
        <v>2</v>
      </c>
      <c r="F1866" s="19">
        <v>0</v>
      </c>
      <c r="G1866" s="19">
        <f t="shared" si="29"/>
        <v>2</v>
      </c>
    </row>
    <row r="1867" spans="1:7" hidden="1" x14ac:dyDescent="0.3">
      <c r="A1867" t="s">
        <v>843</v>
      </c>
      <c r="B1867" t="s">
        <v>2305</v>
      </c>
      <c r="C1867" s="20">
        <v>58542440</v>
      </c>
      <c r="D1867" t="s">
        <v>2304</v>
      </c>
      <c r="E1867" s="19">
        <f>VLOOKUP(C1867,'[2]Instappers Syntus'!$B$2:$F$1794,5,FALSE)</f>
        <v>2</v>
      </c>
      <c r="F1867" s="19">
        <v>0</v>
      </c>
      <c r="G1867" s="19">
        <f t="shared" si="29"/>
        <v>2</v>
      </c>
    </row>
    <row r="1868" spans="1:7" hidden="1" x14ac:dyDescent="0.3">
      <c r="A1868" t="s">
        <v>843</v>
      </c>
      <c r="B1868" t="s">
        <v>2356</v>
      </c>
      <c r="C1868" s="20">
        <v>59330160</v>
      </c>
      <c r="D1868" t="s">
        <v>2355</v>
      </c>
      <c r="E1868" s="19">
        <f>VLOOKUP(C1868,'[2]Instappers Syntus'!$B$2:$F$1794,5,FALSE)</f>
        <v>2</v>
      </c>
      <c r="F1868" s="19">
        <v>0</v>
      </c>
      <c r="G1868" s="19">
        <f t="shared" si="29"/>
        <v>2</v>
      </c>
    </row>
    <row r="1869" spans="1:7" hidden="1" x14ac:dyDescent="0.3">
      <c r="A1869" t="s">
        <v>843</v>
      </c>
      <c r="B1869" t="s">
        <v>703</v>
      </c>
      <c r="C1869" s="20">
        <v>50190020</v>
      </c>
      <c r="D1869" t="s">
        <v>704</v>
      </c>
      <c r="E1869" s="19">
        <v>0</v>
      </c>
      <c r="F1869" s="19">
        <f>VLOOKUP(C1869,'[2]instappers U-OV'!$A$4:$G$1453,7,FALSE)</f>
        <v>2</v>
      </c>
      <c r="G1869" s="19">
        <f t="shared" si="29"/>
        <v>2</v>
      </c>
    </row>
    <row r="1870" spans="1:7" hidden="1" x14ac:dyDescent="0.3">
      <c r="A1870" t="s">
        <v>843</v>
      </c>
      <c r="B1870" t="s">
        <v>3594</v>
      </c>
      <c r="C1870" s="20">
        <v>50220530</v>
      </c>
      <c r="D1870" t="s">
        <v>3595</v>
      </c>
      <c r="E1870" s="19">
        <v>0</v>
      </c>
      <c r="F1870" s="19">
        <f>VLOOKUP(C1870,'[2]instappers U-OV'!$A$4:$G$1453,7,FALSE)</f>
        <v>2</v>
      </c>
      <c r="G1870" s="19">
        <f t="shared" si="29"/>
        <v>2</v>
      </c>
    </row>
    <row r="1871" spans="1:7" hidden="1" x14ac:dyDescent="0.3">
      <c r="A1871" t="s">
        <v>843</v>
      </c>
      <c r="B1871" t="s">
        <v>4093</v>
      </c>
      <c r="C1871" s="20">
        <v>51200320</v>
      </c>
      <c r="D1871" t="s">
        <v>4088</v>
      </c>
      <c r="E1871" s="19">
        <v>0</v>
      </c>
      <c r="F1871" s="19">
        <f>VLOOKUP(C1871,'[2]instappers U-OV'!$A$4:$G$1453,7,FALSE)</f>
        <v>2</v>
      </c>
      <c r="G1871" s="19">
        <f t="shared" si="29"/>
        <v>2</v>
      </c>
    </row>
    <row r="1872" spans="1:7" hidden="1" x14ac:dyDescent="0.3">
      <c r="A1872" t="s">
        <v>843</v>
      </c>
      <c r="B1872" t="s">
        <v>1055</v>
      </c>
      <c r="C1872" s="20">
        <v>50300340</v>
      </c>
      <c r="D1872" t="s">
        <v>1056</v>
      </c>
      <c r="E1872" s="19">
        <f>VLOOKUP(C1872,'[2]Instappers Syntus'!$B$2:$F$1794,5,FALSE)</f>
        <v>1.9545454545454546</v>
      </c>
      <c r="F1872" s="19">
        <v>0</v>
      </c>
      <c r="G1872" s="19">
        <f t="shared" si="29"/>
        <v>1.9545454545454546</v>
      </c>
    </row>
    <row r="1873" spans="1:7" hidden="1" x14ac:dyDescent="0.3">
      <c r="A1873" t="s">
        <v>843</v>
      </c>
      <c r="B1873" t="s">
        <v>550</v>
      </c>
      <c r="C1873" s="20">
        <v>51410030</v>
      </c>
      <c r="D1873" t="s">
        <v>422</v>
      </c>
      <c r="E1873" s="19">
        <f>VLOOKUP(C1873,'[2]Instappers Syntus'!$B$2:$F$1794,5,FALSE)</f>
        <v>1.9545454545454546</v>
      </c>
      <c r="F1873" s="19">
        <v>0</v>
      </c>
      <c r="G1873" s="19">
        <f t="shared" si="29"/>
        <v>1.9545454545454546</v>
      </c>
    </row>
    <row r="1874" spans="1:7" hidden="1" x14ac:dyDescent="0.3">
      <c r="A1874" t="s">
        <v>843</v>
      </c>
      <c r="B1874" t="s">
        <v>2159</v>
      </c>
      <c r="C1874" s="20">
        <v>51910130</v>
      </c>
      <c r="D1874" t="s">
        <v>2160</v>
      </c>
      <c r="E1874" s="19">
        <f>VLOOKUP(C1874,'[2]Instappers Syntus'!$B$2:$F$1794,5,FALSE)</f>
        <v>1.9545454545454546</v>
      </c>
      <c r="F1874" s="19">
        <v>0</v>
      </c>
      <c r="G1874" s="19">
        <f t="shared" si="29"/>
        <v>1.9545454545454546</v>
      </c>
    </row>
    <row r="1875" spans="1:7" hidden="1" x14ac:dyDescent="0.3">
      <c r="A1875" t="s">
        <v>843</v>
      </c>
      <c r="B1875" t="s">
        <v>2175</v>
      </c>
      <c r="C1875" s="20">
        <v>57352010</v>
      </c>
      <c r="D1875" t="s">
        <v>2176</v>
      </c>
      <c r="E1875" s="19">
        <f>VLOOKUP(C1875,'[2]Instappers Syntus'!$B$2:$F$1794,5,FALSE)</f>
        <v>1.9545454545454546</v>
      </c>
      <c r="F1875" s="19">
        <v>0</v>
      </c>
      <c r="G1875" s="19">
        <f t="shared" si="29"/>
        <v>1.9545454545454546</v>
      </c>
    </row>
    <row r="1876" spans="1:7" hidden="1" x14ac:dyDescent="0.3">
      <c r="A1876" t="s">
        <v>843</v>
      </c>
      <c r="B1876" t="s">
        <v>566</v>
      </c>
      <c r="C1876" s="20">
        <v>59620040</v>
      </c>
      <c r="D1876" t="s">
        <v>248</v>
      </c>
      <c r="E1876" s="19">
        <f>VLOOKUP(C1876,'[2]Instappers Syntus'!$B$2:$F$1794,5,FALSE)</f>
        <v>1.9545454545454546</v>
      </c>
      <c r="F1876" s="19">
        <v>0</v>
      </c>
      <c r="G1876" s="19">
        <f t="shared" si="29"/>
        <v>1.9545454545454546</v>
      </c>
    </row>
    <row r="1877" spans="1:7" hidden="1" x14ac:dyDescent="0.3">
      <c r="A1877" t="s">
        <v>843</v>
      </c>
      <c r="B1877" t="s">
        <v>3757</v>
      </c>
      <c r="C1877" s="20">
        <v>59140210</v>
      </c>
      <c r="D1877" t="s">
        <v>3756</v>
      </c>
      <c r="E1877" s="19">
        <v>0</v>
      </c>
      <c r="F1877" s="19">
        <f>VLOOKUP(C1877,'[2]instappers U-OV'!$A$4:$G$1453,7,FALSE)</f>
        <v>1.9545454545454546</v>
      </c>
      <c r="G1877" s="19">
        <f t="shared" si="29"/>
        <v>1.9545454545454546</v>
      </c>
    </row>
    <row r="1878" spans="1:7" hidden="1" x14ac:dyDescent="0.3">
      <c r="A1878" t="s">
        <v>843</v>
      </c>
      <c r="B1878" t="s">
        <v>3893</v>
      </c>
      <c r="C1878" s="20">
        <v>51111480</v>
      </c>
      <c r="D1878" t="s">
        <v>3894</v>
      </c>
      <c r="E1878" s="19">
        <v>0</v>
      </c>
      <c r="F1878" s="19">
        <f>VLOOKUP(C1878,'[2]instappers U-OV'!$A$4:$G$1453,7,FALSE)</f>
        <v>1.9545454545454546</v>
      </c>
      <c r="G1878" s="19">
        <f t="shared" si="29"/>
        <v>1.9545454545454546</v>
      </c>
    </row>
    <row r="1879" spans="1:7" hidden="1" x14ac:dyDescent="0.3">
      <c r="A1879" t="s">
        <v>843</v>
      </c>
      <c r="B1879" t="s">
        <v>4047</v>
      </c>
      <c r="C1879" s="20">
        <v>50390180</v>
      </c>
      <c r="D1879" t="s">
        <v>4046</v>
      </c>
      <c r="E1879" s="19">
        <v>0</v>
      </c>
      <c r="F1879" s="19">
        <f>VLOOKUP(C1879,'[2]instappers U-OV'!$A$4:$G$1453,7,FALSE)</f>
        <v>1.9545454545454546</v>
      </c>
      <c r="G1879" s="19">
        <f t="shared" si="29"/>
        <v>1.9545454545454546</v>
      </c>
    </row>
    <row r="1880" spans="1:7" hidden="1" x14ac:dyDescent="0.3">
      <c r="A1880" t="s">
        <v>843</v>
      </c>
      <c r="B1880" t="s">
        <v>4258</v>
      </c>
      <c r="C1880" s="20">
        <v>50200230</v>
      </c>
      <c r="D1880" t="s">
        <v>4257</v>
      </c>
      <c r="E1880" s="19">
        <f>VLOOKUP(C1880,'[2]Instappers Syntus'!$B$2:$F$1794,5,FALSE)</f>
        <v>0.31818181818181818</v>
      </c>
      <c r="F1880" s="19">
        <f>VLOOKUP(C1880,'[2]instappers U-OV'!$A$4:$G$1453,7,FALSE)</f>
        <v>1.6363636363636365</v>
      </c>
      <c r="G1880" s="19">
        <f t="shared" si="29"/>
        <v>1.9545454545454546</v>
      </c>
    </row>
    <row r="1881" spans="1:7" hidden="1" x14ac:dyDescent="0.3">
      <c r="A1881" t="s">
        <v>843</v>
      </c>
      <c r="B1881" t="s">
        <v>876</v>
      </c>
      <c r="C1881" s="20">
        <v>40715013</v>
      </c>
      <c r="D1881" t="s">
        <v>877</v>
      </c>
      <c r="E1881" s="19">
        <f>VLOOKUP(C1881,'[2]Instappers Syntus'!$B$2:$F$1794,5,FALSE)</f>
        <v>1.9090909090909092</v>
      </c>
      <c r="F1881" s="19">
        <v>0</v>
      </c>
      <c r="G1881" s="19">
        <f t="shared" si="29"/>
        <v>1.9090909090909092</v>
      </c>
    </row>
    <row r="1882" spans="1:7" hidden="1" x14ac:dyDescent="0.3">
      <c r="A1882" t="s">
        <v>843</v>
      </c>
      <c r="B1882" t="s">
        <v>2322</v>
      </c>
      <c r="C1882" s="20">
        <v>58547020</v>
      </c>
      <c r="D1882" t="s">
        <v>55</v>
      </c>
      <c r="E1882" s="19">
        <f>VLOOKUP(C1882,'[2]Instappers Syntus'!$B$2:$F$1794,5,FALSE)</f>
        <v>1.9090909090909092</v>
      </c>
      <c r="F1882" s="19">
        <v>0</v>
      </c>
      <c r="G1882" s="19">
        <f t="shared" si="29"/>
        <v>1.9090909090909092</v>
      </c>
    </row>
    <row r="1883" spans="1:7" hidden="1" x14ac:dyDescent="0.3">
      <c r="A1883" t="s">
        <v>843</v>
      </c>
      <c r="B1883" t="s">
        <v>2518</v>
      </c>
      <c r="C1883" s="20">
        <v>59542230</v>
      </c>
      <c r="D1883" t="s">
        <v>2519</v>
      </c>
      <c r="E1883" s="19">
        <f>VLOOKUP(C1883,'[2]Instappers Syntus'!$B$2:$F$1794,5,FALSE)</f>
        <v>1.9090909090909092</v>
      </c>
      <c r="F1883" s="19">
        <v>0</v>
      </c>
      <c r="G1883" s="19">
        <f t="shared" si="29"/>
        <v>1.9090909090909092</v>
      </c>
    </row>
    <row r="1884" spans="1:7" hidden="1" x14ac:dyDescent="0.3">
      <c r="A1884" t="s">
        <v>843</v>
      </c>
      <c r="B1884" t="s">
        <v>3225</v>
      </c>
      <c r="C1884" s="20">
        <v>50201530</v>
      </c>
      <c r="D1884" t="s">
        <v>3224</v>
      </c>
      <c r="E1884" s="19">
        <v>0</v>
      </c>
      <c r="F1884" s="19">
        <f>VLOOKUP(C1884,'[2]instappers U-OV'!$A$4:$G$1453,7,FALSE)</f>
        <v>1.9090909090909092</v>
      </c>
      <c r="G1884" s="19">
        <f t="shared" si="29"/>
        <v>1.9090909090909092</v>
      </c>
    </row>
    <row r="1885" spans="1:7" hidden="1" x14ac:dyDescent="0.3">
      <c r="A1885" t="s">
        <v>843</v>
      </c>
      <c r="B1885" t="s">
        <v>3939</v>
      </c>
      <c r="C1885" s="20">
        <v>59390150</v>
      </c>
      <c r="D1885" t="s">
        <v>3938</v>
      </c>
      <c r="E1885" s="19">
        <v>0</v>
      </c>
      <c r="F1885" s="19">
        <f>VLOOKUP(C1885,'[2]instappers U-OV'!$A$4:$G$1453,7,FALSE)</f>
        <v>1.9090909090909092</v>
      </c>
      <c r="G1885" s="19">
        <f t="shared" si="29"/>
        <v>1.9090909090909092</v>
      </c>
    </row>
    <row r="1886" spans="1:7" hidden="1" x14ac:dyDescent="0.3">
      <c r="A1886" t="s">
        <v>843</v>
      </c>
      <c r="B1886" t="s">
        <v>4477</v>
      </c>
      <c r="C1886" s="20">
        <v>50310110</v>
      </c>
      <c r="D1886" t="s">
        <v>4476</v>
      </c>
      <c r="E1886" s="19">
        <f>VLOOKUP(C1886,'[2]Instappers Syntus'!$B$2:$F$1794,5,FALSE)</f>
        <v>1.9090909090909092</v>
      </c>
      <c r="F1886" s="19">
        <v>0</v>
      </c>
      <c r="G1886" s="19">
        <f t="shared" si="29"/>
        <v>1.9090909090909092</v>
      </c>
    </row>
    <row r="1887" spans="1:7" hidden="1" x14ac:dyDescent="0.3">
      <c r="A1887" t="s">
        <v>843</v>
      </c>
      <c r="B1887" t="s">
        <v>655</v>
      </c>
      <c r="C1887" s="20">
        <v>50550030</v>
      </c>
      <c r="D1887" t="s">
        <v>626</v>
      </c>
      <c r="E1887" s="19">
        <f>VLOOKUP(C1887,'[2]Instappers Syntus'!$B$2:$F$1794,5,FALSE)</f>
        <v>1.8636363636363635</v>
      </c>
      <c r="F1887" s="19">
        <v>0</v>
      </c>
      <c r="G1887" s="19">
        <f t="shared" si="29"/>
        <v>1.8636363636363635</v>
      </c>
    </row>
    <row r="1888" spans="1:7" hidden="1" x14ac:dyDescent="0.3">
      <c r="A1888" t="s">
        <v>843</v>
      </c>
      <c r="B1888" t="s">
        <v>587</v>
      </c>
      <c r="C1888" s="20">
        <v>50800241</v>
      </c>
      <c r="D1888" t="s">
        <v>196</v>
      </c>
      <c r="E1888" s="19">
        <f>VLOOKUP(C1888,'[2]Instappers Syntus'!$B$2:$F$1794,5,FALSE)</f>
        <v>1.8636363636363635</v>
      </c>
      <c r="F1888" s="19">
        <v>0</v>
      </c>
      <c r="G1888" s="19">
        <f t="shared" si="29"/>
        <v>1.8636363636363635</v>
      </c>
    </row>
    <row r="1889" spans="1:7" hidden="1" x14ac:dyDescent="0.3">
      <c r="A1889" t="s">
        <v>843</v>
      </c>
      <c r="B1889" t="s">
        <v>3058</v>
      </c>
      <c r="C1889" s="20">
        <v>59350390</v>
      </c>
      <c r="D1889" t="s">
        <v>3056</v>
      </c>
      <c r="E1889" s="19">
        <f>VLOOKUP(C1889,'[2]Instappers Syntus'!$B$2:$F$1794,5,FALSE)</f>
        <v>1.8636363636363635</v>
      </c>
      <c r="F1889" s="19">
        <v>0</v>
      </c>
      <c r="G1889" s="19">
        <f t="shared" si="29"/>
        <v>1.8636363636363635</v>
      </c>
    </row>
    <row r="1890" spans="1:7" hidden="1" x14ac:dyDescent="0.3">
      <c r="A1890" t="s">
        <v>843</v>
      </c>
      <c r="B1890" t="s">
        <v>3286</v>
      </c>
      <c r="C1890" s="20">
        <v>51111695</v>
      </c>
      <c r="D1890" t="s">
        <v>3285</v>
      </c>
      <c r="E1890" s="19">
        <v>0</v>
      </c>
      <c r="F1890" s="19">
        <f>VLOOKUP(C1890,'[2]instappers U-OV'!$A$4:$G$1453,7,FALSE)</f>
        <v>1.8636363636363635</v>
      </c>
      <c r="G1890" s="19">
        <f t="shared" si="29"/>
        <v>1.8636363636363635</v>
      </c>
    </row>
    <row r="1891" spans="1:7" hidden="1" x14ac:dyDescent="0.3">
      <c r="A1891" t="s">
        <v>843</v>
      </c>
      <c r="B1891" t="s">
        <v>3682</v>
      </c>
      <c r="C1891" s="20">
        <v>51111590</v>
      </c>
      <c r="D1891" t="s">
        <v>3683</v>
      </c>
      <c r="E1891" s="19">
        <v>0</v>
      </c>
      <c r="F1891" s="19">
        <f>VLOOKUP(C1891,'[2]instappers U-OV'!$A$4:$G$1453,7,FALSE)</f>
        <v>1.8636363636363635</v>
      </c>
      <c r="G1891" s="19">
        <f t="shared" si="29"/>
        <v>1.8636363636363635</v>
      </c>
    </row>
    <row r="1892" spans="1:7" hidden="1" x14ac:dyDescent="0.3">
      <c r="A1892" t="s">
        <v>843</v>
      </c>
      <c r="B1892" t="s">
        <v>1329</v>
      </c>
      <c r="C1892" s="20">
        <v>50422060</v>
      </c>
      <c r="D1892" t="s">
        <v>1328</v>
      </c>
      <c r="E1892" s="19">
        <f>VLOOKUP(C1892,'[2]Instappers Syntus'!$B$2:$F$1794,5,FALSE)</f>
        <v>1.8181818181818181</v>
      </c>
      <c r="F1892" s="19">
        <v>0</v>
      </c>
      <c r="G1892" s="19">
        <f t="shared" si="29"/>
        <v>1.8181818181818181</v>
      </c>
    </row>
    <row r="1893" spans="1:7" hidden="1" x14ac:dyDescent="0.3">
      <c r="A1893" t="s">
        <v>843</v>
      </c>
      <c r="B1893" t="s">
        <v>2125</v>
      </c>
      <c r="C1893" s="20">
        <v>51620040</v>
      </c>
      <c r="D1893" t="s">
        <v>2126</v>
      </c>
      <c r="E1893" s="19">
        <f>VLOOKUP(C1893,'[2]Instappers Syntus'!$B$2:$F$1794,5,FALSE)</f>
        <v>1.8181818181818181</v>
      </c>
      <c r="F1893" s="19">
        <v>0</v>
      </c>
      <c r="G1893" s="19">
        <f t="shared" si="29"/>
        <v>1.8181818181818181</v>
      </c>
    </row>
    <row r="1894" spans="1:7" x14ac:dyDescent="0.3">
      <c r="A1894" t="s">
        <v>843</v>
      </c>
      <c r="B1894" t="s">
        <v>4218</v>
      </c>
      <c r="C1894" s="20">
        <v>51280150</v>
      </c>
      <c r="D1894" t="s">
        <v>4217</v>
      </c>
      <c r="E1894" s="19">
        <v>0</v>
      </c>
      <c r="F1894" s="19">
        <f>VLOOKUP(C1894,'[2]instappers U-OV'!$A$4:$G$1453,7,FALSE)</f>
        <v>1.8181818181818181</v>
      </c>
      <c r="G1894" s="19">
        <f t="shared" si="29"/>
        <v>1.8181818181818181</v>
      </c>
    </row>
    <row r="1895" spans="1:7" hidden="1" x14ac:dyDescent="0.3">
      <c r="A1895" t="s">
        <v>843</v>
      </c>
      <c r="B1895" t="s">
        <v>4395</v>
      </c>
      <c r="C1895" s="20">
        <v>51200172</v>
      </c>
      <c r="D1895" t="s">
        <v>4396</v>
      </c>
      <c r="E1895" s="19">
        <v>0</v>
      </c>
      <c r="F1895" s="19">
        <f>VLOOKUP(C1895,'[2]instappers U-OV'!$A$4:$G$1453,7,FALSE)</f>
        <v>1.8181818181818181</v>
      </c>
      <c r="G1895" s="19">
        <f t="shared" si="29"/>
        <v>1.8181818181818181</v>
      </c>
    </row>
    <row r="1896" spans="1:7" hidden="1" x14ac:dyDescent="0.3">
      <c r="A1896" t="s">
        <v>843</v>
      </c>
      <c r="B1896" t="s">
        <v>1343</v>
      </c>
      <c r="C1896" s="20">
        <v>50422250</v>
      </c>
      <c r="D1896" t="s">
        <v>1177</v>
      </c>
      <c r="E1896" s="19">
        <f>VLOOKUP(C1896,'[2]Instappers Syntus'!$B$2:$F$1794,5,FALSE)</f>
        <v>1.4090909090909092</v>
      </c>
      <c r="F1896" s="19">
        <f>VLOOKUP(C1896,'[2]instappers U-OV'!$A$4:$G$1453,7,FALSE)</f>
        <v>0.36363636363636365</v>
      </c>
      <c r="G1896" s="19">
        <f t="shared" si="29"/>
        <v>1.7727272727272729</v>
      </c>
    </row>
    <row r="1897" spans="1:7" hidden="1" x14ac:dyDescent="0.3">
      <c r="A1897" t="s">
        <v>843</v>
      </c>
      <c r="B1897" t="s">
        <v>1128</v>
      </c>
      <c r="C1897" s="20">
        <v>50420070</v>
      </c>
      <c r="D1897" t="s">
        <v>1127</v>
      </c>
      <c r="E1897" s="19">
        <f>VLOOKUP(C1897,'[2]Instappers Syntus'!$B$2:$F$1794,5,FALSE)</f>
        <v>1.7727272727272727</v>
      </c>
      <c r="F1897" s="19">
        <v>0</v>
      </c>
      <c r="G1897" s="19">
        <f t="shared" si="29"/>
        <v>1.7727272727272727</v>
      </c>
    </row>
    <row r="1898" spans="1:7" hidden="1" x14ac:dyDescent="0.3">
      <c r="A1898" t="s">
        <v>843</v>
      </c>
      <c r="B1898" t="s">
        <v>1224</v>
      </c>
      <c r="C1898" s="20">
        <v>50421090</v>
      </c>
      <c r="D1898" t="s">
        <v>1225</v>
      </c>
      <c r="E1898" s="19">
        <f>VLOOKUP(C1898,'[2]Instappers Syntus'!$B$2:$F$1794,5,FALSE)</f>
        <v>1.7727272727272727</v>
      </c>
      <c r="F1898" s="19">
        <v>0</v>
      </c>
      <c r="G1898" s="19">
        <f t="shared" si="29"/>
        <v>1.7727272727272727</v>
      </c>
    </row>
    <row r="1899" spans="1:7" hidden="1" x14ac:dyDescent="0.3">
      <c r="A1899" t="s">
        <v>843</v>
      </c>
      <c r="B1899" t="s">
        <v>1548</v>
      </c>
      <c r="C1899" s="20">
        <v>50520311</v>
      </c>
      <c r="D1899" t="s">
        <v>1547</v>
      </c>
      <c r="E1899" s="19">
        <f>VLOOKUP(C1899,'[2]Instappers Syntus'!$B$2:$F$1794,5,FALSE)</f>
        <v>1.7727272727272727</v>
      </c>
      <c r="F1899" s="19">
        <v>0</v>
      </c>
      <c r="G1899" s="19">
        <f t="shared" si="29"/>
        <v>1.7727272727272727</v>
      </c>
    </row>
    <row r="1900" spans="1:7" hidden="1" x14ac:dyDescent="0.3">
      <c r="A1900" t="s">
        <v>843</v>
      </c>
      <c r="B1900" t="s">
        <v>547</v>
      </c>
      <c r="C1900" s="20">
        <v>50720050</v>
      </c>
      <c r="D1900" t="s">
        <v>114</v>
      </c>
      <c r="E1900" s="19">
        <f>VLOOKUP(C1900,'[2]Instappers Syntus'!$B$2:$F$1794,5,FALSE)</f>
        <v>1.7727272727272727</v>
      </c>
      <c r="F1900" s="19">
        <v>0</v>
      </c>
      <c r="G1900" s="19">
        <f t="shared" si="29"/>
        <v>1.7727272727272727</v>
      </c>
    </row>
    <row r="1901" spans="1:7" hidden="1" x14ac:dyDescent="0.3">
      <c r="A1901" t="s">
        <v>843</v>
      </c>
      <c r="B1901" t="s">
        <v>651</v>
      </c>
      <c r="C1901" s="20">
        <v>59590080</v>
      </c>
      <c r="D1901" t="s">
        <v>652</v>
      </c>
      <c r="E1901" s="19">
        <f>VLOOKUP(C1901,'[2]Instappers Syntus'!$B$2:$F$1794,5,FALSE)</f>
        <v>1.7727272727272727</v>
      </c>
      <c r="F1901" s="19">
        <v>0</v>
      </c>
      <c r="G1901" s="19">
        <f t="shared" si="29"/>
        <v>1.7727272727272727</v>
      </c>
    </row>
    <row r="1902" spans="1:7" hidden="1" x14ac:dyDescent="0.3">
      <c r="A1902" t="s">
        <v>843</v>
      </c>
      <c r="B1902" t="s">
        <v>2667</v>
      </c>
      <c r="C1902" s="20">
        <v>59250610</v>
      </c>
      <c r="D1902" t="s">
        <v>2668</v>
      </c>
      <c r="E1902" s="19">
        <v>0</v>
      </c>
      <c r="F1902" s="19">
        <f>VLOOKUP(C1902,'[2]instappers U-OV'!$A$4:$G$1453,7,FALSE)</f>
        <v>1.7727272727272727</v>
      </c>
      <c r="G1902" s="19">
        <f t="shared" si="29"/>
        <v>1.7727272727272727</v>
      </c>
    </row>
    <row r="1903" spans="1:7" hidden="1" x14ac:dyDescent="0.3">
      <c r="A1903" t="s">
        <v>843</v>
      </c>
      <c r="B1903" t="s">
        <v>577</v>
      </c>
      <c r="C1903" s="20">
        <v>59490030</v>
      </c>
      <c r="D1903" t="s">
        <v>523</v>
      </c>
      <c r="E1903" s="19">
        <v>0</v>
      </c>
      <c r="F1903" s="19">
        <f>VLOOKUP(C1903,'[2]instappers U-OV'!$A$4:$G$1453,7,FALSE)</f>
        <v>1.7727272727272727</v>
      </c>
      <c r="G1903" s="19">
        <f t="shared" si="29"/>
        <v>1.7727272727272727</v>
      </c>
    </row>
    <row r="1904" spans="1:7" hidden="1" x14ac:dyDescent="0.3">
      <c r="A1904" t="s">
        <v>843</v>
      </c>
      <c r="B1904" t="s">
        <v>3329</v>
      </c>
      <c r="C1904" s="20">
        <v>51341210</v>
      </c>
      <c r="D1904" t="s">
        <v>3330</v>
      </c>
      <c r="E1904" s="19">
        <v>0</v>
      </c>
      <c r="F1904" s="19">
        <f>VLOOKUP(C1904,'[2]instappers U-OV'!$A$4:$G$1453,7,FALSE)</f>
        <v>1.7727272727272727</v>
      </c>
      <c r="G1904" s="19">
        <f t="shared" si="29"/>
        <v>1.7727272727272727</v>
      </c>
    </row>
    <row r="1905" spans="1:7" hidden="1" x14ac:dyDescent="0.3">
      <c r="A1905" t="s">
        <v>843</v>
      </c>
      <c r="B1905" t="s">
        <v>4792</v>
      </c>
      <c r="C1905" s="20">
        <v>51112230</v>
      </c>
      <c r="D1905" t="s">
        <v>4722</v>
      </c>
      <c r="E1905" s="19">
        <v>0</v>
      </c>
      <c r="F1905" s="19">
        <f>VLOOKUP(C1905,'[2]instappers U-OV'!$A$4:$G$1453,7,FALSE)</f>
        <v>1.7727272727272727</v>
      </c>
      <c r="G1905" s="19">
        <f t="shared" si="29"/>
        <v>1.7727272727272727</v>
      </c>
    </row>
    <row r="1906" spans="1:7" hidden="1" x14ac:dyDescent="0.3">
      <c r="A1906" t="s">
        <v>843</v>
      </c>
      <c r="B1906" t="s">
        <v>963</v>
      </c>
      <c r="C1906" s="20">
        <v>40801330</v>
      </c>
      <c r="D1906" t="s">
        <v>962</v>
      </c>
      <c r="E1906" s="19">
        <f>VLOOKUP(C1906,'[2]Instappers Syntus'!$B$2:$F$1794,5,FALSE)</f>
        <v>1.7272727272727273</v>
      </c>
      <c r="F1906" s="19">
        <v>0</v>
      </c>
      <c r="G1906" s="19">
        <f t="shared" si="29"/>
        <v>1.7272727272727273</v>
      </c>
    </row>
    <row r="1907" spans="1:7" hidden="1" x14ac:dyDescent="0.3">
      <c r="A1907" t="s">
        <v>843</v>
      </c>
      <c r="B1907" t="s">
        <v>2260</v>
      </c>
      <c r="C1907" s="20">
        <v>58537070</v>
      </c>
      <c r="D1907" t="s">
        <v>2261</v>
      </c>
      <c r="E1907" s="19">
        <f>VLOOKUP(C1907,'[2]Instappers Syntus'!$B$2:$F$1794,5,FALSE)</f>
        <v>1.7272727272727273</v>
      </c>
      <c r="F1907" s="19">
        <v>0</v>
      </c>
      <c r="G1907" s="19">
        <f t="shared" si="29"/>
        <v>1.7272727272727273</v>
      </c>
    </row>
    <row r="1908" spans="1:7" hidden="1" x14ac:dyDescent="0.3">
      <c r="A1908" t="s">
        <v>843</v>
      </c>
      <c r="B1908" t="s">
        <v>2692</v>
      </c>
      <c r="C1908" s="20">
        <v>50310050</v>
      </c>
      <c r="D1908" t="s">
        <v>2691</v>
      </c>
      <c r="E1908" s="19">
        <f>VLOOKUP(C1908,'[2]Instappers Syntus'!$B$2:$F$1794,5,FALSE)</f>
        <v>1.7272727272727273</v>
      </c>
      <c r="F1908" s="19">
        <v>0</v>
      </c>
      <c r="G1908" s="19">
        <f t="shared" si="29"/>
        <v>1.7272727272727273</v>
      </c>
    </row>
    <row r="1909" spans="1:7" hidden="1" x14ac:dyDescent="0.3">
      <c r="A1909" t="s">
        <v>843</v>
      </c>
      <c r="B1909" t="s">
        <v>2970</v>
      </c>
      <c r="C1909" s="20">
        <v>50000250</v>
      </c>
      <c r="D1909" t="s">
        <v>2971</v>
      </c>
      <c r="E1909" s="19">
        <v>0</v>
      </c>
      <c r="F1909" s="19">
        <f>VLOOKUP(C1909,'[2]instappers U-OV'!$A$4:$G$1453,7,FALSE)</f>
        <v>1.7272727272727273</v>
      </c>
      <c r="G1909" s="19">
        <f t="shared" si="29"/>
        <v>1.7272727272727273</v>
      </c>
    </row>
    <row r="1910" spans="1:7" hidden="1" x14ac:dyDescent="0.3">
      <c r="A1910" t="s">
        <v>843</v>
      </c>
      <c r="B1910" t="s">
        <v>1053</v>
      </c>
      <c r="C1910" s="20">
        <v>50300320</v>
      </c>
      <c r="D1910" t="s">
        <v>1032</v>
      </c>
      <c r="E1910" s="19">
        <f>VLOOKUP(C1910,'[2]Instappers Syntus'!$B$2:$F$1794,5,FALSE)</f>
        <v>1.6818181818181819</v>
      </c>
      <c r="F1910" s="19">
        <v>0</v>
      </c>
      <c r="G1910" s="19">
        <f t="shared" si="29"/>
        <v>1.6818181818181819</v>
      </c>
    </row>
    <row r="1911" spans="1:7" hidden="1" x14ac:dyDescent="0.3">
      <c r="A1911" t="s">
        <v>843</v>
      </c>
      <c r="B1911" t="s">
        <v>1323</v>
      </c>
      <c r="C1911" s="20">
        <v>50422011</v>
      </c>
      <c r="D1911" t="s">
        <v>1322</v>
      </c>
      <c r="E1911" s="19">
        <f>VLOOKUP(C1911,'[2]Instappers Syntus'!$B$2:$F$1794,5,FALSE)</f>
        <v>1.6818181818181819</v>
      </c>
      <c r="F1911" s="19">
        <v>0</v>
      </c>
      <c r="G1911" s="19">
        <f t="shared" si="29"/>
        <v>1.6818181818181819</v>
      </c>
    </row>
    <row r="1912" spans="1:7" hidden="1" x14ac:dyDescent="0.3">
      <c r="A1912" t="s">
        <v>843</v>
      </c>
      <c r="B1912" t="s">
        <v>1900</v>
      </c>
      <c r="C1912" s="20">
        <v>51400770</v>
      </c>
      <c r="D1912" t="s">
        <v>1133</v>
      </c>
      <c r="E1912" s="19">
        <f>VLOOKUP(C1912,'[2]Instappers Syntus'!$B$2:$F$1794,5,FALSE)</f>
        <v>1.6818181818181819</v>
      </c>
      <c r="F1912" s="19">
        <v>0</v>
      </c>
      <c r="G1912" s="19">
        <f t="shared" si="29"/>
        <v>1.6818181818181819</v>
      </c>
    </row>
    <row r="1913" spans="1:7" hidden="1" x14ac:dyDescent="0.3">
      <c r="A1913" t="s">
        <v>843</v>
      </c>
      <c r="B1913" t="s">
        <v>2067</v>
      </c>
      <c r="C1913" s="20">
        <v>51530260</v>
      </c>
      <c r="D1913" t="s">
        <v>2068</v>
      </c>
      <c r="E1913" s="19">
        <f>VLOOKUP(C1913,'[2]Instappers Syntus'!$B$2:$F$1794,5,FALSE)</f>
        <v>1.6818181818181819</v>
      </c>
      <c r="F1913" s="19">
        <v>0</v>
      </c>
      <c r="G1913" s="19">
        <f t="shared" si="29"/>
        <v>1.6818181818181819</v>
      </c>
    </row>
    <row r="1914" spans="1:7" hidden="1" x14ac:dyDescent="0.3">
      <c r="A1914" t="s">
        <v>843</v>
      </c>
      <c r="B1914" t="s">
        <v>3589</v>
      </c>
      <c r="C1914" s="20">
        <v>51220730</v>
      </c>
      <c r="D1914" t="s">
        <v>3590</v>
      </c>
      <c r="E1914" s="19">
        <v>0</v>
      </c>
      <c r="F1914" s="19">
        <f>VLOOKUP(C1914,'[2]instappers U-OV'!$A$4:$G$1453,7,FALSE)</f>
        <v>1.6818181818181819</v>
      </c>
      <c r="G1914" s="19">
        <f t="shared" si="29"/>
        <v>1.6818181818181819</v>
      </c>
    </row>
    <row r="1915" spans="1:7" hidden="1" x14ac:dyDescent="0.3">
      <c r="A1915" t="s">
        <v>843</v>
      </c>
      <c r="B1915" t="s">
        <v>3986</v>
      </c>
      <c r="C1915" s="20">
        <v>51340170</v>
      </c>
      <c r="D1915" t="s">
        <v>3987</v>
      </c>
      <c r="E1915" s="19">
        <v>0</v>
      </c>
      <c r="F1915" s="19">
        <f>VLOOKUP(C1915,'[2]instappers U-OV'!$A$4:$G$1453,7,FALSE)</f>
        <v>1.6818181818181819</v>
      </c>
      <c r="G1915" s="19">
        <f t="shared" si="29"/>
        <v>1.6818181818181819</v>
      </c>
    </row>
    <row r="1916" spans="1:7" hidden="1" x14ac:dyDescent="0.3">
      <c r="A1916" t="s">
        <v>843</v>
      </c>
      <c r="B1916" t="s">
        <v>4318</v>
      </c>
      <c r="C1916" s="20">
        <v>59200160</v>
      </c>
      <c r="D1916" t="s">
        <v>4319</v>
      </c>
      <c r="E1916" s="19">
        <v>0</v>
      </c>
      <c r="F1916" s="19">
        <f>VLOOKUP(C1916,'[2]instappers U-OV'!$A$4:$G$1453,7,FALSE)</f>
        <v>1.6818181818181819</v>
      </c>
      <c r="G1916" s="19">
        <f t="shared" si="29"/>
        <v>1.6818181818181819</v>
      </c>
    </row>
    <row r="1917" spans="1:7" hidden="1" x14ac:dyDescent="0.3">
      <c r="A1917" t="s">
        <v>843</v>
      </c>
      <c r="B1917" t="s">
        <v>4732</v>
      </c>
      <c r="C1917" s="20">
        <v>51200296</v>
      </c>
      <c r="D1917" t="s">
        <v>3283</v>
      </c>
      <c r="E1917" s="19">
        <v>0</v>
      </c>
      <c r="F1917" s="19">
        <f>VLOOKUP(C1917,'[2]instappers U-OV'!$A$4:$G$1453,7,FALSE)</f>
        <v>1.6818181818181819</v>
      </c>
      <c r="G1917" s="19">
        <f t="shared" si="29"/>
        <v>1.6818181818181819</v>
      </c>
    </row>
    <row r="1918" spans="1:7" hidden="1" x14ac:dyDescent="0.3">
      <c r="A1918" t="s">
        <v>843</v>
      </c>
      <c r="B1918" t="s">
        <v>915</v>
      </c>
      <c r="C1918" s="20">
        <v>40800420</v>
      </c>
      <c r="D1918" t="s">
        <v>914</v>
      </c>
      <c r="E1918" s="19">
        <f>VLOOKUP(C1918,'[2]Instappers Syntus'!$B$2:$F$1794,5,FALSE)</f>
        <v>1.6363636363636365</v>
      </c>
      <c r="F1918" s="19">
        <v>0</v>
      </c>
      <c r="G1918" s="19">
        <f t="shared" si="29"/>
        <v>1.6363636363636365</v>
      </c>
    </row>
    <row r="1919" spans="1:7" hidden="1" x14ac:dyDescent="0.3">
      <c r="A1919" t="s">
        <v>843</v>
      </c>
      <c r="B1919" t="s">
        <v>1099</v>
      </c>
      <c r="C1919" s="20">
        <v>50400190</v>
      </c>
      <c r="D1919" t="s">
        <v>1098</v>
      </c>
      <c r="E1919" s="19">
        <f>VLOOKUP(C1919,'[2]Instappers Syntus'!$B$2:$F$1794,5,FALSE)</f>
        <v>1.6363636363636365</v>
      </c>
      <c r="F1919" s="19">
        <v>0</v>
      </c>
      <c r="G1919" s="19">
        <f t="shared" si="29"/>
        <v>1.6363636363636365</v>
      </c>
    </row>
    <row r="1920" spans="1:7" hidden="1" x14ac:dyDescent="0.3">
      <c r="A1920" t="s">
        <v>843</v>
      </c>
      <c r="B1920" t="s">
        <v>1247</v>
      </c>
      <c r="C1920" s="20">
        <v>50421280</v>
      </c>
      <c r="D1920" t="s">
        <v>1246</v>
      </c>
      <c r="E1920" s="19">
        <f>VLOOKUP(C1920,'[2]Instappers Syntus'!$B$2:$F$1794,5,FALSE)</f>
        <v>1.6363636363636365</v>
      </c>
      <c r="F1920" s="19">
        <v>0</v>
      </c>
      <c r="G1920" s="19">
        <f t="shared" si="29"/>
        <v>1.6363636363636365</v>
      </c>
    </row>
    <row r="1921" spans="1:7" hidden="1" x14ac:dyDescent="0.3">
      <c r="A1921" t="s">
        <v>843</v>
      </c>
      <c r="B1921" t="s">
        <v>1888</v>
      </c>
      <c r="C1921" s="20">
        <v>51400670</v>
      </c>
      <c r="D1921" t="s">
        <v>1889</v>
      </c>
      <c r="E1921" s="19">
        <f>VLOOKUP(C1921,'[2]Instappers Syntus'!$B$2:$F$1794,5,FALSE)</f>
        <v>1.6363636363636365</v>
      </c>
      <c r="F1921" s="19">
        <v>0</v>
      </c>
      <c r="G1921" s="19">
        <f t="shared" si="29"/>
        <v>1.6363636363636365</v>
      </c>
    </row>
    <row r="1922" spans="1:7" hidden="1" x14ac:dyDescent="0.3">
      <c r="A1922" t="s">
        <v>843</v>
      </c>
      <c r="B1922" t="s">
        <v>2309</v>
      </c>
      <c r="C1922" s="20">
        <v>58542470</v>
      </c>
      <c r="D1922" t="s">
        <v>2310</v>
      </c>
      <c r="E1922" s="19">
        <f>VLOOKUP(C1922,'[2]Instappers Syntus'!$B$2:$F$1794,5,FALSE)</f>
        <v>1.6363636363636365</v>
      </c>
      <c r="F1922" s="19">
        <v>0</v>
      </c>
      <c r="G1922" s="19">
        <f t="shared" ref="G1922:G1985" si="30">E1922+F1922</f>
        <v>1.6363636363636365</v>
      </c>
    </row>
    <row r="1923" spans="1:7" hidden="1" x14ac:dyDescent="0.3">
      <c r="A1923" t="s">
        <v>843</v>
      </c>
      <c r="B1923" t="s">
        <v>2484</v>
      </c>
      <c r="C1923" s="20">
        <v>59520820</v>
      </c>
      <c r="D1923" t="s">
        <v>2485</v>
      </c>
      <c r="E1923" s="19">
        <f>VLOOKUP(C1923,'[2]Instappers Syntus'!$B$2:$F$1794,5,FALSE)</f>
        <v>1.6363636363636365</v>
      </c>
      <c r="F1923" s="19">
        <v>0</v>
      </c>
      <c r="G1923" s="19">
        <f t="shared" si="30"/>
        <v>1.6363636363636365</v>
      </c>
    </row>
    <row r="1924" spans="1:7" hidden="1" x14ac:dyDescent="0.3">
      <c r="A1924" t="s">
        <v>843</v>
      </c>
      <c r="B1924" t="s">
        <v>2709</v>
      </c>
      <c r="C1924" s="20">
        <v>50006370</v>
      </c>
      <c r="D1924" t="s">
        <v>2707</v>
      </c>
      <c r="E1924" s="19">
        <v>0</v>
      </c>
      <c r="F1924" s="19">
        <f>VLOOKUP(C1924,'[2]instappers U-OV'!$A$4:$G$1453,7,FALSE)</f>
        <v>1.6363636363636365</v>
      </c>
      <c r="G1924" s="19">
        <f t="shared" si="30"/>
        <v>1.6363636363636365</v>
      </c>
    </row>
    <row r="1925" spans="1:7" x14ac:dyDescent="0.3">
      <c r="A1925" t="s">
        <v>843</v>
      </c>
      <c r="B1925" t="s">
        <v>2831</v>
      </c>
      <c r="C1925" s="20">
        <v>51340234</v>
      </c>
      <c r="D1925" t="s">
        <v>2830</v>
      </c>
      <c r="E1925" s="19">
        <v>0</v>
      </c>
      <c r="F1925" s="19">
        <f>VLOOKUP(C1925,'[2]instappers U-OV'!$A$4:$G$1453,7,FALSE)</f>
        <v>1.6363636363636365</v>
      </c>
      <c r="G1925" s="19">
        <f t="shared" si="30"/>
        <v>1.6363636363636365</v>
      </c>
    </row>
    <row r="1926" spans="1:7" hidden="1" x14ac:dyDescent="0.3">
      <c r="A1926" t="s">
        <v>843</v>
      </c>
      <c r="B1926" t="s">
        <v>2968</v>
      </c>
      <c r="C1926" s="20">
        <v>50220341</v>
      </c>
      <c r="D1926" t="s">
        <v>2969</v>
      </c>
      <c r="E1926" s="19">
        <v>0</v>
      </c>
      <c r="F1926" s="19">
        <f>VLOOKUP(C1926,'[2]instappers U-OV'!$A$4:$G$1453,7,FALSE)</f>
        <v>1.6363636363636365</v>
      </c>
      <c r="G1926" s="19">
        <f t="shared" si="30"/>
        <v>1.6363636363636365</v>
      </c>
    </row>
    <row r="1927" spans="1:7" hidden="1" x14ac:dyDescent="0.3">
      <c r="A1927" t="s">
        <v>843</v>
      </c>
      <c r="B1927" t="s">
        <v>1726</v>
      </c>
      <c r="C1927" s="20">
        <v>50690190</v>
      </c>
      <c r="D1927" t="s">
        <v>1725</v>
      </c>
      <c r="E1927" s="19">
        <f>VLOOKUP(C1927,'[2]Instappers Syntus'!$B$2:$F$1794,5,FALSE)</f>
        <v>0.13636363636363635</v>
      </c>
      <c r="F1927" s="19">
        <f>VLOOKUP(C1927,'[2]instappers U-OV'!$A$4:$G$1453,7,FALSE)</f>
        <v>1.5</v>
      </c>
      <c r="G1927" s="19">
        <f t="shared" si="30"/>
        <v>1.6363636363636362</v>
      </c>
    </row>
    <row r="1928" spans="1:7" hidden="1" x14ac:dyDescent="0.3">
      <c r="A1928" t="s">
        <v>843</v>
      </c>
      <c r="B1928" t="s">
        <v>858</v>
      </c>
      <c r="C1928" s="20">
        <v>40600190</v>
      </c>
      <c r="D1928" t="s">
        <v>857</v>
      </c>
      <c r="E1928" s="19">
        <f>VLOOKUP(C1928,'[2]Instappers Syntus'!$B$2:$F$1794,5,FALSE)</f>
        <v>1.5909090909090908</v>
      </c>
      <c r="F1928" s="19">
        <v>0</v>
      </c>
      <c r="G1928" s="19">
        <f t="shared" si="30"/>
        <v>1.5909090909090908</v>
      </c>
    </row>
    <row r="1929" spans="1:7" hidden="1" x14ac:dyDescent="0.3">
      <c r="A1929" t="s">
        <v>843</v>
      </c>
      <c r="B1929" t="s">
        <v>1045</v>
      </c>
      <c r="C1929" s="20">
        <v>50300210</v>
      </c>
      <c r="D1929" t="s">
        <v>1046</v>
      </c>
      <c r="E1929" s="19">
        <f>VLOOKUP(C1929,'[2]Instappers Syntus'!$B$2:$F$1794,5,FALSE)</f>
        <v>1.5909090909090908</v>
      </c>
      <c r="F1929" s="19">
        <v>0</v>
      </c>
      <c r="G1929" s="19">
        <f t="shared" si="30"/>
        <v>1.5909090909090908</v>
      </c>
    </row>
    <row r="1930" spans="1:7" hidden="1" x14ac:dyDescent="0.3">
      <c r="A1930" t="s">
        <v>843</v>
      </c>
      <c r="B1930" t="s">
        <v>1220</v>
      </c>
      <c r="C1930" s="20">
        <v>50421060</v>
      </c>
      <c r="D1930" t="s">
        <v>1219</v>
      </c>
      <c r="E1930" s="19">
        <f>VLOOKUP(C1930,'[2]Instappers Syntus'!$B$2:$F$1794,5,FALSE)</f>
        <v>1.5909090909090908</v>
      </c>
      <c r="F1930" s="19">
        <v>0</v>
      </c>
      <c r="G1930" s="19">
        <f t="shared" si="30"/>
        <v>1.5909090909090908</v>
      </c>
    </row>
    <row r="1931" spans="1:7" hidden="1" x14ac:dyDescent="0.3">
      <c r="A1931" t="s">
        <v>843</v>
      </c>
      <c r="B1931" t="s">
        <v>2318</v>
      </c>
      <c r="C1931" s="20">
        <v>58542550</v>
      </c>
      <c r="D1931" t="s">
        <v>2319</v>
      </c>
      <c r="E1931" s="19">
        <f>VLOOKUP(C1931,'[2]Instappers Syntus'!$B$2:$F$1794,5,FALSE)</f>
        <v>1.5909090909090908</v>
      </c>
      <c r="F1931" s="19">
        <v>0</v>
      </c>
      <c r="G1931" s="19">
        <f t="shared" si="30"/>
        <v>1.5909090909090908</v>
      </c>
    </row>
    <row r="1932" spans="1:7" hidden="1" x14ac:dyDescent="0.3">
      <c r="A1932" t="s">
        <v>843</v>
      </c>
      <c r="B1932" t="s">
        <v>3260</v>
      </c>
      <c r="C1932" s="20">
        <v>50002004</v>
      </c>
      <c r="D1932" t="s">
        <v>3259</v>
      </c>
      <c r="E1932" s="19">
        <v>0</v>
      </c>
      <c r="F1932" s="19">
        <f>VLOOKUP(C1932,'[2]instappers U-OV'!$A$4:$G$1453,7,FALSE)</f>
        <v>1.5909090909090908</v>
      </c>
      <c r="G1932" s="19">
        <f t="shared" si="30"/>
        <v>1.5909090909090908</v>
      </c>
    </row>
    <row r="1933" spans="1:7" hidden="1" x14ac:dyDescent="0.3">
      <c r="A1933" t="s">
        <v>843</v>
      </c>
      <c r="B1933" t="s">
        <v>3741</v>
      </c>
      <c r="C1933" s="20">
        <v>59270120</v>
      </c>
      <c r="D1933" t="s">
        <v>3740</v>
      </c>
      <c r="E1933" s="19">
        <v>0</v>
      </c>
      <c r="F1933" s="19">
        <f>VLOOKUP(C1933,'[2]instappers U-OV'!$A$4:$G$1453,7,FALSE)</f>
        <v>1.5909090909090908</v>
      </c>
      <c r="G1933" s="19">
        <f t="shared" si="30"/>
        <v>1.5909090909090908</v>
      </c>
    </row>
    <row r="1934" spans="1:7" hidden="1" x14ac:dyDescent="0.3">
      <c r="A1934" t="s">
        <v>843</v>
      </c>
      <c r="B1934" t="s">
        <v>3852</v>
      </c>
      <c r="C1934" s="20">
        <v>59350370</v>
      </c>
      <c r="D1934" t="s">
        <v>3851</v>
      </c>
      <c r="E1934" s="19">
        <f>VLOOKUP(C1934,'[2]Instappers Syntus'!$B$2:$F$1794,5,FALSE)</f>
        <v>1.5909090909090908</v>
      </c>
      <c r="F1934" s="19">
        <v>0</v>
      </c>
      <c r="G1934" s="19">
        <f t="shared" si="30"/>
        <v>1.5909090909090908</v>
      </c>
    </row>
    <row r="1935" spans="1:7" hidden="1" x14ac:dyDescent="0.3">
      <c r="A1935" t="s">
        <v>843</v>
      </c>
      <c r="B1935" t="s">
        <v>1542</v>
      </c>
      <c r="C1935" s="20">
        <v>50520271</v>
      </c>
      <c r="D1935" t="s">
        <v>1541</v>
      </c>
      <c r="E1935" s="19">
        <f>VLOOKUP(C1935,'[2]Instappers Syntus'!$B$2:$F$1794,5,FALSE)</f>
        <v>1.5454545454545454</v>
      </c>
      <c r="F1935" s="19">
        <v>0</v>
      </c>
      <c r="G1935" s="19">
        <f t="shared" si="30"/>
        <v>1.5454545454545454</v>
      </c>
    </row>
    <row r="1936" spans="1:7" hidden="1" x14ac:dyDescent="0.3">
      <c r="A1936" t="s">
        <v>843</v>
      </c>
      <c r="B1936" t="s">
        <v>1743</v>
      </c>
      <c r="C1936" s="20">
        <v>50710010</v>
      </c>
      <c r="D1936" t="s">
        <v>591</v>
      </c>
      <c r="E1936" s="19">
        <f>VLOOKUP(C1936,'[2]Instappers Syntus'!$B$2:$F$1794,5,FALSE)</f>
        <v>1.5454545454545454</v>
      </c>
      <c r="F1936" s="19">
        <v>0</v>
      </c>
      <c r="G1936" s="19">
        <f t="shared" si="30"/>
        <v>1.5454545454545454</v>
      </c>
    </row>
    <row r="1937" spans="1:7" hidden="1" x14ac:dyDescent="0.3">
      <c r="A1937" t="s">
        <v>843</v>
      </c>
      <c r="B1937" t="s">
        <v>2283</v>
      </c>
      <c r="C1937" s="20">
        <v>58542250</v>
      </c>
      <c r="D1937" t="s">
        <v>2284</v>
      </c>
      <c r="E1937" s="19">
        <f>VLOOKUP(C1937,'[2]Instappers Syntus'!$B$2:$F$1794,5,FALSE)</f>
        <v>1.5454545454545454</v>
      </c>
      <c r="F1937" s="19">
        <v>0</v>
      </c>
      <c r="G1937" s="19">
        <f t="shared" si="30"/>
        <v>1.5454545454545454</v>
      </c>
    </row>
    <row r="1938" spans="1:7" hidden="1" x14ac:dyDescent="0.3">
      <c r="A1938" t="s">
        <v>843</v>
      </c>
      <c r="B1938" t="s">
        <v>2317</v>
      </c>
      <c r="C1938" s="20">
        <v>58542540</v>
      </c>
      <c r="D1938" t="s">
        <v>2316</v>
      </c>
      <c r="E1938" s="19">
        <f>VLOOKUP(C1938,'[2]Instappers Syntus'!$B$2:$F$1794,5,FALSE)</f>
        <v>1.5454545454545454</v>
      </c>
      <c r="F1938" s="19">
        <v>0</v>
      </c>
      <c r="G1938" s="19">
        <f t="shared" si="30"/>
        <v>1.5454545454545454</v>
      </c>
    </row>
    <row r="1939" spans="1:7" hidden="1" x14ac:dyDescent="0.3">
      <c r="A1939" t="s">
        <v>843</v>
      </c>
      <c r="B1939" t="s">
        <v>2451</v>
      </c>
      <c r="C1939" s="20">
        <v>59520500</v>
      </c>
      <c r="D1939" t="s">
        <v>2450</v>
      </c>
      <c r="E1939" s="19">
        <f>VLOOKUP(C1939,'[2]Instappers Syntus'!$B$2:$F$1794,5,FALSE)</f>
        <v>1.5454545454545454</v>
      </c>
      <c r="F1939" s="19">
        <v>0</v>
      </c>
      <c r="G1939" s="19">
        <f t="shared" si="30"/>
        <v>1.5454545454545454</v>
      </c>
    </row>
    <row r="1940" spans="1:7" hidden="1" x14ac:dyDescent="0.3">
      <c r="A1940" t="s">
        <v>843</v>
      </c>
      <c r="B1940" t="s">
        <v>3110</v>
      </c>
      <c r="C1940" s="20">
        <v>50220230</v>
      </c>
      <c r="D1940" t="s">
        <v>3111</v>
      </c>
      <c r="E1940" s="19">
        <v>0</v>
      </c>
      <c r="F1940" s="19">
        <f>VLOOKUP(C1940,'[2]instappers U-OV'!$A$4:$G$1453,7,FALSE)</f>
        <v>1.5454545454545454</v>
      </c>
      <c r="G1940" s="19">
        <f t="shared" si="30"/>
        <v>1.5454545454545454</v>
      </c>
    </row>
    <row r="1941" spans="1:7" hidden="1" x14ac:dyDescent="0.3">
      <c r="A1941" t="s">
        <v>843</v>
      </c>
      <c r="B1941" t="s">
        <v>3446</v>
      </c>
      <c r="C1941" s="20">
        <v>50006150</v>
      </c>
      <c r="D1941" t="s">
        <v>3447</v>
      </c>
      <c r="E1941" s="19">
        <v>0</v>
      </c>
      <c r="F1941" s="19">
        <f>VLOOKUP(C1941,'[2]instappers U-OV'!$A$4:$G$1453,7,FALSE)</f>
        <v>1.5454545454545454</v>
      </c>
      <c r="G1941" s="19">
        <f t="shared" si="30"/>
        <v>1.5454545454545454</v>
      </c>
    </row>
    <row r="1942" spans="1:7" hidden="1" x14ac:dyDescent="0.3">
      <c r="A1942" t="s">
        <v>843</v>
      </c>
      <c r="B1942" t="s">
        <v>3462</v>
      </c>
      <c r="C1942" s="20">
        <v>50001700</v>
      </c>
      <c r="D1942" t="s">
        <v>3461</v>
      </c>
      <c r="E1942" s="19">
        <v>0</v>
      </c>
      <c r="F1942" s="19">
        <f>VLOOKUP(C1942,'[2]instappers U-OV'!$A$4:$G$1453,7,FALSE)</f>
        <v>1.5454545454545454</v>
      </c>
      <c r="G1942" s="19">
        <f t="shared" si="30"/>
        <v>1.5454545454545454</v>
      </c>
    </row>
    <row r="1943" spans="1:7" hidden="1" x14ac:dyDescent="0.3">
      <c r="A1943" t="s">
        <v>843</v>
      </c>
      <c r="B1943" t="s">
        <v>4112</v>
      </c>
      <c r="C1943" s="20">
        <v>50201340</v>
      </c>
      <c r="D1943" t="s">
        <v>4111</v>
      </c>
      <c r="E1943" s="19">
        <f>VLOOKUP(C1943,'[2]Instappers Syntus'!$B$2:$F$1794,5,FALSE)</f>
        <v>0.31818181818181818</v>
      </c>
      <c r="F1943" s="19">
        <f>VLOOKUP(C1943,'[2]instappers U-OV'!$A$4:$G$1453,7,FALSE)</f>
        <v>1.2272727272727273</v>
      </c>
      <c r="G1943" s="19">
        <f t="shared" si="30"/>
        <v>1.5454545454545454</v>
      </c>
    </row>
    <row r="1944" spans="1:7" hidden="1" x14ac:dyDescent="0.3">
      <c r="A1944" t="s">
        <v>843</v>
      </c>
      <c r="B1944" t="s">
        <v>4512</v>
      </c>
      <c r="C1944" s="20">
        <v>51380070</v>
      </c>
      <c r="D1944" t="s">
        <v>4513</v>
      </c>
      <c r="E1944" s="19">
        <v>0</v>
      </c>
      <c r="F1944" s="19">
        <f>VLOOKUP(C1944,'[2]instappers U-OV'!$A$4:$G$1453,7,FALSE)</f>
        <v>1.5454545454545454</v>
      </c>
      <c r="G1944" s="19">
        <f t="shared" si="30"/>
        <v>1.5454545454545454</v>
      </c>
    </row>
    <row r="1945" spans="1:7" hidden="1" x14ac:dyDescent="0.3">
      <c r="A1945" t="s">
        <v>843</v>
      </c>
      <c r="B1945" t="s">
        <v>1656</v>
      </c>
      <c r="C1945" s="20">
        <v>50550040</v>
      </c>
      <c r="D1945" t="s">
        <v>1657</v>
      </c>
      <c r="E1945" s="19">
        <f>VLOOKUP(C1945,'[2]Instappers Syntus'!$B$2:$F$1794,5,FALSE)</f>
        <v>1.5</v>
      </c>
      <c r="F1945" s="19">
        <v>0</v>
      </c>
      <c r="G1945" s="19">
        <f t="shared" si="30"/>
        <v>1.5</v>
      </c>
    </row>
    <row r="1946" spans="1:7" hidden="1" x14ac:dyDescent="0.3">
      <c r="A1946" t="s">
        <v>843</v>
      </c>
      <c r="B1946" t="s">
        <v>680</v>
      </c>
      <c r="C1946" s="20">
        <v>50590010</v>
      </c>
      <c r="D1946" t="s">
        <v>482</v>
      </c>
      <c r="E1946" s="19">
        <v>0</v>
      </c>
      <c r="F1946" s="19">
        <f>VLOOKUP(C1946,'[2]instappers U-OV'!$A$4:$G$1453,7,FALSE)</f>
        <v>1.5</v>
      </c>
      <c r="G1946" s="19">
        <f t="shared" si="30"/>
        <v>1.5</v>
      </c>
    </row>
    <row r="1947" spans="1:7" hidden="1" x14ac:dyDescent="0.3">
      <c r="A1947" t="s">
        <v>843</v>
      </c>
      <c r="B1947" t="s">
        <v>1876</v>
      </c>
      <c r="C1947" s="20">
        <v>51400590</v>
      </c>
      <c r="D1947" t="s">
        <v>1877</v>
      </c>
      <c r="E1947" s="19">
        <f>VLOOKUP(C1947,'[2]Instappers Syntus'!$B$2:$F$1794,5,FALSE)</f>
        <v>1.5</v>
      </c>
      <c r="F1947" s="19">
        <v>0</v>
      </c>
      <c r="G1947" s="19">
        <f t="shared" si="30"/>
        <v>1.5</v>
      </c>
    </row>
    <row r="1948" spans="1:7" hidden="1" x14ac:dyDescent="0.3">
      <c r="A1948" t="s">
        <v>843</v>
      </c>
      <c r="B1948" t="s">
        <v>608</v>
      </c>
      <c r="C1948" s="20">
        <v>51510050</v>
      </c>
      <c r="D1948" t="s">
        <v>609</v>
      </c>
      <c r="E1948" s="19">
        <f>VLOOKUP(C1948,'[2]Instappers Syntus'!$B$2:$F$1794,5,FALSE)</f>
        <v>1.5</v>
      </c>
      <c r="F1948" s="19">
        <v>0</v>
      </c>
      <c r="G1948" s="19">
        <f t="shared" si="30"/>
        <v>1.5</v>
      </c>
    </row>
    <row r="1949" spans="1:7" hidden="1" x14ac:dyDescent="0.3">
      <c r="A1949" t="s">
        <v>843</v>
      </c>
      <c r="B1949" t="s">
        <v>3222</v>
      </c>
      <c r="C1949" s="20">
        <v>51220712</v>
      </c>
      <c r="D1949" t="s">
        <v>3221</v>
      </c>
      <c r="E1949" s="19">
        <v>0</v>
      </c>
      <c r="F1949" s="19">
        <f>VLOOKUP(C1949,'[2]instappers U-OV'!$A$4:$G$1453,7,FALSE)</f>
        <v>1.5</v>
      </c>
      <c r="G1949" s="19">
        <f t="shared" si="30"/>
        <v>1.5</v>
      </c>
    </row>
    <row r="1950" spans="1:7" hidden="1" x14ac:dyDescent="0.3">
      <c r="A1950" t="s">
        <v>843</v>
      </c>
      <c r="B1950" t="s">
        <v>3550</v>
      </c>
      <c r="C1950" s="20">
        <v>50220185</v>
      </c>
      <c r="D1950" t="s">
        <v>3551</v>
      </c>
      <c r="E1950" s="19">
        <v>0</v>
      </c>
      <c r="F1950" s="19">
        <f>VLOOKUP(C1950,'[2]instappers U-OV'!$A$4:$G$1453,7,FALSE)</f>
        <v>1.5</v>
      </c>
      <c r="G1950" s="19">
        <f t="shared" si="30"/>
        <v>1.5</v>
      </c>
    </row>
    <row r="1951" spans="1:7" hidden="1" x14ac:dyDescent="0.3">
      <c r="A1951" t="s">
        <v>843</v>
      </c>
      <c r="B1951" t="s">
        <v>4466</v>
      </c>
      <c r="C1951" s="20">
        <v>51111571</v>
      </c>
      <c r="D1951" t="s">
        <v>4467</v>
      </c>
      <c r="E1951" s="19">
        <v>0</v>
      </c>
      <c r="F1951" s="19">
        <f>VLOOKUP(C1951,'[2]instappers U-OV'!$A$4:$G$1453,7,FALSE)</f>
        <v>1.5</v>
      </c>
      <c r="G1951" s="19">
        <f t="shared" si="30"/>
        <v>1.5</v>
      </c>
    </row>
    <row r="1952" spans="1:7" hidden="1" x14ac:dyDescent="0.3">
      <c r="A1952" t="s">
        <v>843</v>
      </c>
      <c r="B1952" t="s">
        <v>4498</v>
      </c>
      <c r="C1952" s="20">
        <v>59150120</v>
      </c>
      <c r="D1952" t="s">
        <v>4499</v>
      </c>
      <c r="E1952" s="19">
        <v>0</v>
      </c>
      <c r="F1952" s="19">
        <f>VLOOKUP(C1952,'[2]instappers U-OV'!$A$4:$G$1453,7,FALSE)</f>
        <v>1.5</v>
      </c>
      <c r="G1952" s="19">
        <f t="shared" si="30"/>
        <v>1.5</v>
      </c>
    </row>
    <row r="1953" spans="1:7" hidden="1" x14ac:dyDescent="0.3">
      <c r="A1953" t="s">
        <v>843</v>
      </c>
      <c r="B1953" t="s">
        <v>4895</v>
      </c>
      <c r="C1953">
        <v>59270080</v>
      </c>
      <c r="D1953" t="s">
        <v>3466</v>
      </c>
      <c r="E1953" s="19">
        <v>0</v>
      </c>
      <c r="F1953" s="19">
        <f>VLOOKUP(C1953,'[2]instappers U-OV'!$A$4:$G$1453,7,FALSE)</f>
        <v>1.5</v>
      </c>
      <c r="G1953" s="19">
        <f t="shared" si="30"/>
        <v>1.5</v>
      </c>
    </row>
    <row r="1954" spans="1:7" hidden="1" x14ac:dyDescent="0.3">
      <c r="A1954" t="s">
        <v>843</v>
      </c>
      <c r="B1954" t="s">
        <v>610</v>
      </c>
      <c r="C1954" s="20">
        <v>40500030</v>
      </c>
      <c r="D1954" t="s">
        <v>489</v>
      </c>
      <c r="E1954" s="19">
        <f>VLOOKUP(C1954,'[2]Instappers Syntus'!$B$2:$F$1794,5,FALSE)</f>
        <v>1.4545454545454546</v>
      </c>
      <c r="F1954" s="19">
        <v>0</v>
      </c>
      <c r="G1954" s="19">
        <f t="shared" si="30"/>
        <v>1.4545454545454546</v>
      </c>
    </row>
    <row r="1955" spans="1:7" hidden="1" x14ac:dyDescent="0.3">
      <c r="A1955" t="s">
        <v>843</v>
      </c>
      <c r="B1955" t="s">
        <v>934</v>
      </c>
      <c r="C1955" s="20">
        <v>40800630</v>
      </c>
      <c r="D1955" t="s">
        <v>935</v>
      </c>
      <c r="E1955" s="19">
        <f>VLOOKUP(C1955,'[2]Instappers Syntus'!$B$2:$F$1794,5,FALSE)</f>
        <v>1.4545454545454546</v>
      </c>
      <c r="F1955" s="19">
        <v>0</v>
      </c>
      <c r="G1955" s="19">
        <f t="shared" si="30"/>
        <v>1.4545454545454546</v>
      </c>
    </row>
    <row r="1956" spans="1:7" hidden="1" x14ac:dyDescent="0.3">
      <c r="A1956" t="s">
        <v>843</v>
      </c>
      <c r="B1956" t="s">
        <v>1223</v>
      </c>
      <c r="C1956" s="20">
        <v>50421080</v>
      </c>
      <c r="D1956" t="s">
        <v>1222</v>
      </c>
      <c r="E1956" s="19">
        <f>VLOOKUP(C1956,'[2]Instappers Syntus'!$B$2:$F$1794,5,FALSE)</f>
        <v>1.4545454545454546</v>
      </c>
      <c r="F1956" s="19">
        <v>0</v>
      </c>
      <c r="G1956" s="19">
        <f t="shared" si="30"/>
        <v>1.4545454545454546</v>
      </c>
    </row>
    <row r="1957" spans="1:7" hidden="1" x14ac:dyDescent="0.3">
      <c r="A1957" t="s">
        <v>843</v>
      </c>
      <c r="B1957" t="s">
        <v>1444</v>
      </c>
      <c r="C1957" s="20">
        <v>50450332</v>
      </c>
      <c r="D1957" t="s">
        <v>1442</v>
      </c>
      <c r="E1957" s="19">
        <f>VLOOKUP(C1957,'[2]Instappers Syntus'!$B$2:$F$1794,5,FALSE)</f>
        <v>1.4545454545454546</v>
      </c>
      <c r="F1957" s="19">
        <v>0</v>
      </c>
      <c r="G1957" s="19">
        <f t="shared" si="30"/>
        <v>1.4545454545454546</v>
      </c>
    </row>
    <row r="1958" spans="1:7" hidden="1" x14ac:dyDescent="0.3">
      <c r="A1958" t="s">
        <v>843</v>
      </c>
      <c r="B1958" t="s">
        <v>1953</v>
      </c>
      <c r="C1958" s="20">
        <v>51420070</v>
      </c>
      <c r="D1958" t="s">
        <v>1952</v>
      </c>
      <c r="E1958" s="19">
        <f>VLOOKUP(C1958,'[2]Instappers Syntus'!$B$2:$F$1794,5,FALSE)</f>
        <v>1.4545454545454546</v>
      </c>
      <c r="F1958" s="19">
        <v>0</v>
      </c>
      <c r="G1958" s="19">
        <f t="shared" si="30"/>
        <v>1.4545454545454546</v>
      </c>
    </row>
    <row r="1959" spans="1:7" hidden="1" x14ac:dyDescent="0.3">
      <c r="A1959" t="s">
        <v>843</v>
      </c>
      <c r="B1959" t="s">
        <v>2321</v>
      </c>
      <c r="C1959" s="20">
        <v>58547010</v>
      </c>
      <c r="D1959" t="s">
        <v>55</v>
      </c>
      <c r="E1959" s="19">
        <f>VLOOKUP(C1959,'[2]Instappers Syntus'!$B$2:$F$1794,5,FALSE)</f>
        <v>1.4545454545454546</v>
      </c>
      <c r="F1959" s="19">
        <v>0</v>
      </c>
      <c r="G1959" s="19">
        <f t="shared" si="30"/>
        <v>1.4545454545454546</v>
      </c>
    </row>
    <row r="1960" spans="1:7" hidden="1" x14ac:dyDescent="0.3">
      <c r="A1960" t="s">
        <v>843</v>
      </c>
      <c r="B1960" t="s">
        <v>2600</v>
      </c>
      <c r="C1960" s="20">
        <v>51340140</v>
      </c>
      <c r="D1960" t="s">
        <v>2599</v>
      </c>
      <c r="E1960" s="19">
        <v>0</v>
      </c>
      <c r="F1960" s="19">
        <f>VLOOKUP(C1960,'[2]instappers U-OV'!$A$4:$G$1453,7,FALSE)</f>
        <v>1.4545454545454546</v>
      </c>
      <c r="G1960" s="19">
        <f t="shared" si="30"/>
        <v>1.4545454545454546</v>
      </c>
    </row>
    <row r="1961" spans="1:7" hidden="1" x14ac:dyDescent="0.3">
      <c r="A1961" t="s">
        <v>843</v>
      </c>
      <c r="B1961" t="s">
        <v>2995</v>
      </c>
      <c r="C1961" s="20">
        <v>51200280</v>
      </c>
      <c r="D1961" t="s">
        <v>2994</v>
      </c>
      <c r="E1961" s="19">
        <v>0</v>
      </c>
      <c r="F1961" s="19">
        <f>VLOOKUP(C1961,'[2]instappers U-OV'!$A$4:$G$1453,7,FALSE)</f>
        <v>1.4545454545454546</v>
      </c>
      <c r="G1961" s="19">
        <f t="shared" si="30"/>
        <v>1.4545454545454546</v>
      </c>
    </row>
    <row r="1962" spans="1:7" hidden="1" x14ac:dyDescent="0.3">
      <c r="A1962" t="s">
        <v>843</v>
      </c>
      <c r="B1962" t="s">
        <v>3468</v>
      </c>
      <c r="C1962" s="20">
        <v>59330060</v>
      </c>
      <c r="D1962" t="s">
        <v>3469</v>
      </c>
      <c r="E1962" s="19">
        <v>0</v>
      </c>
      <c r="F1962" s="19">
        <f>VLOOKUP(C1962,'[2]instappers U-OV'!$A$4:$G$1453,7,FALSE)</f>
        <v>1.4545454545454546</v>
      </c>
      <c r="G1962" s="19">
        <f t="shared" si="30"/>
        <v>1.4545454545454546</v>
      </c>
    </row>
    <row r="1963" spans="1:7" hidden="1" x14ac:dyDescent="0.3">
      <c r="A1963" t="s">
        <v>843</v>
      </c>
      <c r="B1963" t="s">
        <v>3698</v>
      </c>
      <c r="C1963" s="20">
        <v>51320220</v>
      </c>
      <c r="D1963" t="s">
        <v>1428</v>
      </c>
      <c r="E1963" s="19">
        <f>VLOOKUP(C1963,'[2]Instappers Syntus'!$B$2:$F$1794,5,FALSE)</f>
        <v>1.4545454545454546</v>
      </c>
      <c r="F1963" s="19">
        <v>0</v>
      </c>
      <c r="G1963" s="19">
        <f t="shared" si="30"/>
        <v>1.4545454545454546</v>
      </c>
    </row>
    <row r="1964" spans="1:7" hidden="1" x14ac:dyDescent="0.3">
      <c r="A1964" t="s">
        <v>843</v>
      </c>
      <c r="B1964" t="s">
        <v>3840</v>
      </c>
      <c r="C1964" s="20">
        <v>59151940</v>
      </c>
      <c r="D1964" t="s">
        <v>3839</v>
      </c>
      <c r="E1964" s="19">
        <v>0</v>
      </c>
      <c r="F1964" s="19">
        <f>VLOOKUP(C1964,'[2]instappers U-OV'!$A$4:$G$1453,7,FALSE)</f>
        <v>1.4545454545454546</v>
      </c>
      <c r="G1964" s="19">
        <f t="shared" si="30"/>
        <v>1.4545454545454546</v>
      </c>
    </row>
    <row r="1965" spans="1:7" hidden="1" x14ac:dyDescent="0.3">
      <c r="A1965" t="s">
        <v>843</v>
      </c>
      <c r="B1965" t="s">
        <v>4778</v>
      </c>
      <c r="C1965" s="20">
        <v>59620560</v>
      </c>
      <c r="D1965" t="s">
        <v>4779</v>
      </c>
      <c r="E1965" s="19">
        <f>VLOOKUP(C1965,'[2]Instappers Syntus'!$B$2:$F$1794,5,FALSE)</f>
        <v>1.4545454545454546</v>
      </c>
      <c r="F1965" s="19">
        <v>0</v>
      </c>
      <c r="G1965" s="19">
        <f t="shared" si="30"/>
        <v>1.4545454545454546</v>
      </c>
    </row>
    <row r="1966" spans="1:7" hidden="1" x14ac:dyDescent="0.3">
      <c r="A1966" t="s">
        <v>843</v>
      </c>
      <c r="B1966" t="s">
        <v>4783</v>
      </c>
      <c r="C1966" s="20">
        <v>59620590</v>
      </c>
      <c r="D1966" t="s">
        <v>4782</v>
      </c>
      <c r="E1966" s="19">
        <f>VLOOKUP(C1966,'[2]Instappers Syntus'!$B$2:$F$1794,5,FALSE)</f>
        <v>1.4545454545454546</v>
      </c>
      <c r="F1966" s="19">
        <v>0</v>
      </c>
      <c r="G1966" s="19">
        <f t="shared" si="30"/>
        <v>1.4545454545454546</v>
      </c>
    </row>
    <row r="1967" spans="1:7" hidden="1" x14ac:dyDescent="0.3">
      <c r="A1967" t="s">
        <v>843</v>
      </c>
      <c r="B1967" t="s">
        <v>4915</v>
      </c>
      <c r="C1967">
        <v>51471010</v>
      </c>
      <c r="D1967" t="s">
        <v>4916</v>
      </c>
      <c r="E1967" s="19">
        <v>0</v>
      </c>
      <c r="F1967" s="19">
        <f>VLOOKUP(C1967,'[2]instappers U-OV'!$A$4:$G$1453,7,FALSE)</f>
        <v>1.4545454545454546</v>
      </c>
      <c r="G1967" s="19">
        <f t="shared" si="30"/>
        <v>1.4545454545454546</v>
      </c>
    </row>
    <row r="1968" spans="1:7" hidden="1" x14ac:dyDescent="0.3">
      <c r="A1968" t="s">
        <v>843</v>
      </c>
      <c r="B1968" t="s">
        <v>992</v>
      </c>
      <c r="C1968" s="20">
        <v>40805006</v>
      </c>
      <c r="D1968" t="s">
        <v>991</v>
      </c>
      <c r="E1968" s="19">
        <f>VLOOKUP(C1968,'[2]Instappers Syntus'!$B$2:$F$1794,5,FALSE)</f>
        <v>1.4090909090909092</v>
      </c>
      <c r="F1968" s="19">
        <v>0</v>
      </c>
      <c r="G1968" s="19">
        <f t="shared" si="30"/>
        <v>1.4090909090909092</v>
      </c>
    </row>
    <row r="1969" spans="1:7" hidden="1" x14ac:dyDescent="0.3">
      <c r="A1969" t="s">
        <v>843</v>
      </c>
      <c r="B1969" t="s">
        <v>1041</v>
      </c>
      <c r="C1969" s="20">
        <v>50300190</v>
      </c>
      <c r="D1969" t="s">
        <v>1042</v>
      </c>
      <c r="E1969" s="19">
        <f>VLOOKUP(C1969,'[2]Instappers Syntus'!$B$2:$F$1794,5,FALSE)</f>
        <v>1.4090909090909092</v>
      </c>
      <c r="F1969" s="19">
        <v>0</v>
      </c>
      <c r="G1969" s="19">
        <f t="shared" si="30"/>
        <v>1.4090909090909092</v>
      </c>
    </row>
    <row r="1970" spans="1:7" hidden="1" x14ac:dyDescent="0.3">
      <c r="A1970" t="s">
        <v>843</v>
      </c>
      <c r="B1970" t="s">
        <v>1514</v>
      </c>
      <c r="C1970" s="20">
        <v>50520070</v>
      </c>
      <c r="D1970" t="s">
        <v>1513</v>
      </c>
      <c r="E1970" s="19">
        <f>VLOOKUP(C1970,'[2]Instappers Syntus'!$B$2:$F$1794,5,FALSE)</f>
        <v>1.4090909090909092</v>
      </c>
      <c r="F1970" s="19">
        <v>0</v>
      </c>
      <c r="G1970" s="19">
        <f t="shared" si="30"/>
        <v>1.4090909090909092</v>
      </c>
    </row>
    <row r="1971" spans="1:7" hidden="1" x14ac:dyDescent="0.3">
      <c r="A1971" t="s">
        <v>843</v>
      </c>
      <c r="B1971" t="s">
        <v>612</v>
      </c>
      <c r="C1971" s="20">
        <v>50800090</v>
      </c>
      <c r="D1971" t="s">
        <v>613</v>
      </c>
      <c r="E1971" s="19">
        <f>VLOOKUP(C1971,'[2]Instappers Syntus'!$B$2:$F$1794,5,FALSE)</f>
        <v>1.4090909090909092</v>
      </c>
      <c r="F1971" s="19">
        <v>0</v>
      </c>
      <c r="G1971" s="19">
        <f t="shared" si="30"/>
        <v>1.4090909090909092</v>
      </c>
    </row>
    <row r="1972" spans="1:7" hidden="1" x14ac:dyDescent="0.3">
      <c r="A1972" t="s">
        <v>843</v>
      </c>
      <c r="B1972" t="s">
        <v>553</v>
      </c>
      <c r="C1972" s="20">
        <v>50800140</v>
      </c>
      <c r="D1972" t="s">
        <v>448</v>
      </c>
      <c r="E1972" s="19">
        <f>VLOOKUP(C1972,'[2]Instappers Syntus'!$B$2:$F$1794,5,FALSE)</f>
        <v>1.4090909090909092</v>
      </c>
      <c r="F1972" s="19">
        <v>0</v>
      </c>
      <c r="G1972" s="19">
        <f t="shared" si="30"/>
        <v>1.4090909090909092</v>
      </c>
    </row>
    <row r="1973" spans="1:7" hidden="1" x14ac:dyDescent="0.3">
      <c r="A1973" t="s">
        <v>843</v>
      </c>
      <c r="B1973" t="s">
        <v>617</v>
      </c>
      <c r="C1973" s="20">
        <v>50800330</v>
      </c>
      <c r="D1973" t="s">
        <v>477</v>
      </c>
      <c r="E1973" s="19">
        <f>VLOOKUP(C1973,'[2]Instappers Syntus'!$B$2:$F$1794,5,FALSE)</f>
        <v>1.4090909090909092</v>
      </c>
      <c r="F1973" s="19">
        <v>0</v>
      </c>
      <c r="G1973" s="19">
        <f t="shared" si="30"/>
        <v>1.4090909090909092</v>
      </c>
    </row>
    <row r="1974" spans="1:7" hidden="1" x14ac:dyDescent="0.3">
      <c r="A1974" t="s">
        <v>843</v>
      </c>
      <c r="B1974" t="s">
        <v>637</v>
      </c>
      <c r="C1974" s="20">
        <v>50810010</v>
      </c>
      <c r="D1974" t="s">
        <v>638</v>
      </c>
      <c r="E1974" s="19">
        <f>VLOOKUP(C1974,'[2]Instappers Syntus'!$B$2:$F$1794,5,FALSE)</f>
        <v>1.4090909090909092</v>
      </c>
      <c r="F1974" s="19">
        <v>0</v>
      </c>
      <c r="G1974" s="19">
        <f t="shared" si="30"/>
        <v>1.4090909090909092</v>
      </c>
    </row>
    <row r="1975" spans="1:7" hidden="1" x14ac:dyDescent="0.3">
      <c r="A1975" t="s">
        <v>843</v>
      </c>
      <c r="B1975" t="s">
        <v>1942</v>
      </c>
      <c r="C1975" s="20">
        <v>51410300</v>
      </c>
      <c r="D1975" t="s">
        <v>1941</v>
      </c>
      <c r="E1975" s="19">
        <f>VLOOKUP(C1975,'[2]Instappers Syntus'!$B$2:$F$1794,5,FALSE)</f>
        <v>1.4090909090909092</v>
      </c>
      <c r="F1975" s="19">
        <v>0</v>
      </c>
      <c r="G1975" s="19">
        <f t="shared" si="30"/>
        <v>1.4090909090909092</v>
      </c>
    </row>
    <row r="1976" spans="1:7" hidden="1" x14ac:dyDescent="0.3">
      <c r="A1976" t="s">
        <v>843</v>
      </c>
      <c r="B1976" t="s">
        <v>2008</v>
      </c>
      <c r="C1976" s="20">
        <v>51520020</v>
      </c>
      <c r="D1976" t="s">
        <v>2009</v>
      </c>
      <c r="E1976" s="19">
        <f>VLOOKUP(C1976,'[2]Instappers Syntus'!$B$2:$F$1794,5,FALSE)</f>
        <v>1.4090909090909092</v>
      </c>
      <c r="F1976" s="19">
        <v>0</v>
      </c>
      <c r="G1976" s="19">
        <f t="shared" si="30"/>
        <v>1.4090909090909092</v>
      </c>
    </row>
    <row r="1977" spans="1:7" hidden="1" x14ac:dyDescent="0.3">
      <c r="A1977" t="s">
        <v>843</v>
      </c>
      <c r="B1977" t="s">
        <v>2214</v>
      </c>
      <c r="C1977" s="20">
        <v>57450030</v>
      </c>
      <c r="D1977" t="s">
        <v>2213</v>
      </c>
      <c r="E1977" s="19">
        <f>VLOOKUP(C1977,'[2]Instappers Syntus'!$B$2:$F$1794,5,FALSE)</f>
        <v>1.4090909090909092</v>
      </c>
      <c r="F1977" s="19">
        <v>0</v>
      </c>
      <c r="G1977" s="19">
        <f t="shared" si="30"/>
        <v>1.4090909090909092</v>
      </c>
    </row>
    <row r="1978" spans="1:7" hidden="1" x14ac:dyDescent="0.3">
      <c r="A1978" t="s">
        <v>843</v>
      </c>
      <c r="B1978" t="s">
        <v>2278</v>
      </c>
      <c r="C1978" s="20">
        <v>58542140</v>
      </c>
      <c r="D1978" t="s">
        <v>2279</v>
      </c>
      <c r="E1978" s="19">
        <f>VLOOKUP(C1978,'[2]Instappers Syntus'!$B$2:$F$1794,5,FALSE)</f>
        <v>1.4090909090909092</v>
      </c>
      <c r="F1978" s="19">
        <v>0</v>
      </c>
      <c r="G1978" s="19">
        <f t="shared" si="30"/>
        <v>1.4090909090909092</v>
      </c>
    </row>
    <row r="1979" spans="1:7" hidden="1" x14ac:dyDescent="0.3">
      <c r="A1979" t="s">
        <v>843</v>
      </c>
      <c r="B1979" t="s">
        <v>2862</v>
      </c>
      <c r="C1979" s="20">
        <v>51340051</v>
      </c>
      <c r="D1979" t="s">
        <v>2863</v>
      </c>
      <c r="E1979" s="19">
        <v>0</v>
      </c>
      <c r="F1979" s="19">
        <f>VLOOKUP(C1979,'[2]instappers U-OV'!$A$4:$G$1453,7,FALSE)</f>
        <v>1.4090909090909092</v>
      </c>
      <c r="G1979" s="19">
        <f t="shared" si="30"/>
        <v>1.4090909090909092</v>
      </c>
    </row>
    <row r="1980" spans="1:7" hidden="1" x14ac:dyDescent="0.3">
      <c r="A1980" t="s">
        <v>843</v>
      </c>
      <c r="B1980" t="s">
        <v>4006</v>
      </c>
      <c r="C1980" s="20">
        <v>51221020</v>
      </c>
      <c r="D1980" t="s">
        <v>4005</v>
      </c>
      <c r="E1980" s="19">
        <v>0</v>
      </c>
      <c r="F1980" s="19">
        <f>VLOOKUP(C1980,'[2]instappers U-OV'!$A$4:$G$1453,7,FALSE)</f>
        <v>1.4090909090909092</v>
      </c>
      <c r="G1980" s="19">
        <f t="shared" si="30"/>
        <v>1.4090909090909092</v>
      </c>
    </row>
    <row r="1981" spans="1:7" hidden="1" x14ac:dyDescent="0.3">
      <c r="A1981" t="s">
        <v>843</v>
      </c>
      <c r="B1981" t="s">
        <v>4397</v>
      </c>
      <c r="C1981" s="20">
        <v>59250740</v>
      </c>
      <c r="D1981" t="s">
        <v>4398</v>
      </c>
      <c r="E1981" s="19">
        <v>0</v>
      </c>
      <c r="F1981" s="19">
        <f>VLOOKUP(C1981,'[2]instappers U-OV'!$A$4:$G$1453,7,FALSE)</f>
        <v>1.4090909090909092</v>
      </c>
      <c r="G1981" s="19">
        <f t="shared" si="30"/>
        <v>1.4090909090909092</v>
      </c>
    </row>
    <row r="1982" spans="1:7" hidden="1" x14ac:dyDescent="0.3">
      <c r="A1982" t="s">
        <v>843</v>
      </c>
      <c r="B1982" t="s">
        <v>4442</v>
      </c>
      <c r="C1982" s="20">
        <v>59350220</v>
      </c>
      <c r="D1982" t="s">
        <v>122</v>
      </c>
      <c r="E1982" s="19">
        <f>VLOOKUP(C1982,'[2]Instappers Syntus'!$B$2:$F$1794,5,FALSE)</f>
        <v>1.4090909090909092</v>
      </c>
      <c r="F1982" s="19">
        <v>0</v>
      </c>
      <c r="G1982" s="19">
        <f t="shared" si="30"/>
        <v>1.4090909090909092</v>
      </c>
    </row>
    <row r="1983" spans="1:7" hidden="1" x14ac:dyDescent="0.3">
      <c r="A1983" t="s">
        <v>843</v>
      </c>
      <c r="B1983" t="s">
        <v>632</v>
      </c>
      <c r="C1983" s="20">
        <v>50320140</v>
      </c>
      <c r="D1983" t="s">
        <v>487</v>
      </c>
      <c r="E1983" s="19">
        <f>VLOOKUP(C1983,'[2]Instappers Syntus'!$B$2:$F$1794,5,FALSE)</f>
        <v>0.5</v>
      </c>
      <c r="F1983" s="19">
        <f>VLOOKUP(C1983,'[2]instappers U-OV'!$A$4:$G$1453,7,FALSE)</f>
        <v>0.86363636363636365</v>
      </c>
      <c r="G1983" s="19">
        <f t="shared" si="30"/>
        <v>1.3636363636363638</v>
      </c>
    </row>
    <row r="1984" spans="1:7" hidden="1" x14ac:dyDescent="0.3">
      <c r="A1984" t="s">
        <v>843</v>
      </c>
      <c r="B1984" t="s">
        <v>925</v>
      </c>
      <c r="C1984" s="20">
        <v>40800490</v>
      </c>
      <c r="D1984" t="s">
        <v>926</v>
      </c>
      <c r="E1984" s="19">
        <f>VLOOKUP(C1984,'[2]Instappers Syntus'!$B$2:$F$1794,5,FALSE)</f>
        <v>1.3636363636363635</v>
      </c>
      <c r="F1984" s="19">
        <v>0</v>
      </c>
      <c r="G1984" s="19">
        <f t="shared" si="30"/>
        <v>1.3636363636363635</v>
      </c>
    </row>
    <row r="1985" spans="1:7" hidden="1" x14ac:dyDescent="0.3">
      <c r="A1985" t="s">
        <v>843</v>
      </c>
      <c r="B1985" t="s">
        <v>569</v>
      </c>
      <c r="C1985" s="20">
        <v>50450010</v>
      </c>
      <c r="D1985" t="s">
        <v>570</v>
      </c>
      <c r="E1985" s="19">
        <f>VLOOKUP(C1985,'[2]Instappers Syntus'!$B$2:$F$1794,5,FALSE)</f>
        <v>1.3636363636363635</v>
      </c>
      <c r="F1985" s="19">
        <v>0</v>
      </c>
      <c r="G1985" s="19">
        <f t="shared" si="30"/>
        <v>1.3636363636363635</v>
      </c>
    </row>
    <row r="1986" spans="1:7" hidden="1" x14ac:dyDescent="0.3">
      <c r="A1986" t="s">
        <v>843</v>
      </c>
      <c r="B1986" t="s">
        <v>1600</v>
      </c>
      <c r="C1986" s="20">
        <v>50521040</v>
      </c>
      <c r="D1986" t="s">
        <v>1599</v>
      </c>
      <c r="E1986" s="19">
        <f>VLOOKUP(C1986,'[2]Instappers Syntus'!$B$2:$F$1794,5,FALSE)</f>
        <v>1.3636363636363635</v>
      </c>
      <c r="F1986" s="19">
        <v>0</v>
      </c>
      <c r="G1986" s="19">
        <f t="shared" ref="G1986:G2049" si="31">E1986+F1986</f>
        <v>1.3636363636363635</v>
      </c>
    </row>
    <row r="1987" spans="1:7" hidden="1" x14ac:dyDescent="0.3">
      <c r="A1987" t="s">
        <v>843</v>
      </c>
      <c r="B1987" t="s">
        <v>633</v>
      </c>
      <c r="C1987" s="20">
        <v>50710020</v>
      </c>
      <c r="D1987" t="s">
        <v>634</v>
      </c>
      <c r="E1987" s="19">
        <f>VLOOKUP(C1987,'[2]Instappers Syntus'!$B$2:$F$1794,5,FALSE)</f>
        <v>1.3636363636363635</v>
      </c>
      <c r="F1987" s="19">
        <v>0</v>
      </c>
      <c r="G1987" s="19">
        <f t="shared" si="31"/>
        <v>1.3636363636363635</v>
      </c>
    </row>
    <row r="1988" spans="1:7" hidden="1" x14ac:dyDescent="0.3">
      <c r="A1988" t="s">
        <v>843</v>
      </c>
      <c r="B1988" t="s">
        <v>1776</v>
      </c>
      <c r="C1988" s="20">
        <v>50721060</v>
      </c>
      <c r="D1988" t="s">
        <v>1748</v>
      </c>
      <c r="E1988" s="19">
        <f>VLOOKUP(C1988,'[2]Instappers Syntus'!$B$2:$F$1794,5,FALSE)</f>
        <v>1.3636363636363635</v>
      </c>
      <c r="F1988" s="19">
        <v>0</v>
      </c>
      <c r="G1988" s="19">
        <f t="shared" si="31"/>
        <v>1.3636363636363635</v>
      </c>
    </row>
    <row r="1989" spans="1:7" hidden="1" x14ac:dyDescent="0.3">
      <c r="A1989" t="s">
        <v>843</v>
      </c>
      <c r="B1989" t="s">
        <v>696</v>
      </c>
      <c r="C1989" s="20">
        <v>51510030</v>
      </c>
      <c r="D1989" t="s">
        <v>621</v>
      </c>
      <c r="E1989" s="19">
        <f>VLOOKUP(C1989,'[2]Instappers Syntus'!$B$2:$F$1794,5,FALSE)</f>
        <v>1.3636363636363635</v>
      </c>
      <c r="F1989" s="19">
        <v>0</v>
      </c>
      <c r="G1989" s="19">
        <f t="shared" si="31"/>
        <v>1.3636363636363635</v>
      </c>
    </row>
    <row r="1990" spans="1:7" hidden="1" x14ac:dyDescent="0.3">
      <c r="A1990" t="s">
        <v>843</v>
      </c>
      <c r="B1990" t="s">
        <v>2898</v>
      </c>
      <c r="C1990" s="20">
        <v>59150290</v>
      </c>
      <c r="D1990" t="s">
        <v>2897</v>
      </c>
      <c r="E1990" s="19">
        <v>0</v>
      </c>
      <c r="F1990" s="19">
        <f>VLOOKUP(C1990,'[2]instappers U-OV'!$A$4:$G$1453,7,FALSE)</f>
        <v>1.3636363636363635</v>
      </c>
      <c r="G1990" s="19">
        <f t="shared" si="31"/>
        <v>1.3636363636363635</v>
      </c>
    </row>
    <row r="1991" spans="1:7" hidden="1" x14ac:dyDescent="0.3">
      <c r="A1991" t="s">
        <v>843</v>
      </c>
      <c r="B1991" t="s">
        <v>678</v>
      </c>
      <c r="C1991" s="20">
        <v>59450240</v>
      </c>
      <c r="D1991" t="s">
        <v>679</v>
      </c>
      <c r="E1991" s="19">
        <f>VLOOKUP(C1991,'[2]Instappers Syntus'!$B$2:$F$1794,5,FALSE)</f>
        <v>1.3636363636363635</v>
      </c>
      <c r="F1991" s="19">
        <v>0</v>
      </c>
      <c r="G1991" s="19">
        <f t="shared" si="31"/>
        <v>1.3636363636363635</v>
      </c>
    </row>
    <row r="1992" spans="1:7" hidden="1" x14ac:dyDescent="0.3">
      <c r="A1992" t="s">
        <v>843</v>
      </c>
      <c r="B1992" t="s">
        <v>4625</v>
      </c>
      <c r="C1992" s="20">
        <v>51400510</v>
      </c>
      <c r="D1992" t="s">
        <v>1840</v>
      </c>
      <c r="E1992" s="19">
        <f>VLOOKUP(C1992,'[2]Instappers Syntus'!$B$2:$F$1794,5,FALSE)</f>
        <v>1.3636363636363635</v>
      </c>
      <c r="F1992" s="19">
        <v>0</v>
      </c>
      <c r="G1992" s="19">
        <f t="shared" si="31"/>
        <v>1.3636363636363635</v>
      </c>
    </row>
    <row r="1993" spans="1:7" hidden="1" x14ac:dyDescent="0.3">
      <c r="A1993" t="s">
        <v>843</v>
      </c>
      <c r="B1993" t="s">
        <v>4683</v>
      </c>
      <c r="C1993" s="20">
        <v>50201570</v>
      </c>
      <c r="D1993" t="s">
        <v>4682</v>
      </c>
      <c r="E1993" s="19">
        <v>0</v>
      </c>
      <c r="F1993" s="19">
        <f>VLOOKUP(C1993,'[2]instappers U-OV'!$A$4:$G$1453,7,FALSE)</f>
        <v>1.3636363636363635</v>
      </c>
      <c r="G1993" s="19">
        <f t="shared" si="31"/>
        <v>1.3636363636363635</v>
      </c>
    </row>
    <row r="1994" spans="1:7" hidden="1" x14ac:dyDescent="0.3">
      <c r="A1994" t="s">
        <v>843</v>
      </c>
      <c r="B1994" t="s">
        <v>4801</v>
      </c>
      <c r="C1994">
        <v>50427010</v>
      </c>
      <c r="D1994" t="s">
        <v>4802</v>
      </c>
      <c r="E1994" s="19">
        <f>VLOOKUP(C1994,'[2]Instappers Syntus'!$B$2:$F$1794,5,FALSE)</f>
        <v>1.3636363636363635</v>
      </c>
      <c r="F1994" s="19">
        <v>0</v>
      </c>
      <c r="G1994" s="19">
        <f t="shared" si="31"/>
        <v>1.3636363636363635</v>
      </c>
    </row>
    <row r="1995" spans="1:7" hidden="1" x14ac:dyDescent="0.3">
      <c r="A1995" t="s">
        <v>843</v>
      </c>
      <c r="B1995" t="s">
        <v>1084</v>
      </c>
      <c r="C1995" s="20">
        <v>50320410</v>
      </c>
      <c r="D1995" t="s">
        <v>694</v>
      </c>
      <c r="E1995" s="19">
        <f>VLOOKUP(C1995,'[2]Instappers Syntus'!$B$2:$F$1794,5,FALSE)</f>
        <v>1.3181818181818181</v>
      </c>
      <c r="F1995" s="19">
        <v>0</v>
      </c>
      <c r="G1995" s="19">
        <f t="shared" si="31"/>
        <v>1.3181818181818181</v>
      </c>
    </row>
    <row r="1996" spans="1:7" hidden="1" x14ac:dyDescent="0.3">
      <c r="A1996" t="s">
        <v>843</v>
      </c>
      <c r="B1996" t="s">
        <v>1214</v>
      </c>
      <c r="C1996" s="20">
        <v>50421020</v>
      </c>
      <c r="D1996" t="s">
        <v>1215</v>
      </c>
      <c r="E1996" s="19">
        <f>VLOOKUP(C1996,'[2]Instappers Syntus'!$B$2:$F$1794,5,FALSE)</f>
        <v>1.3181818181818181</v>
      </c>
      <c r="F1996" s="19">
        <v>0</v>
      </c>
      <c r="G1996" s="19">
        <f t="shared" si="31"/>
        <v>1.3181818181818181</v>
      </c>
    </row>
    <row r="1997" spans="1:7" hidden="1" x14ac:dyDescent="0.3">
      <c r="A1997" t="s">
        <v>843</v>
      </c>
      <c r="B1997" t="s">
        <v>1478</v>
      </c>
      <c r="C1997" s="20">
        <v>50450692</v>
      </c>
      <c r="D1997" t="s">
        <v>1477</v>
      </c>
      <c r="E1997" s="19">
        <f>VLOOKUP(C1997,'[2]Instappers Syntus'!$B$2:$F$1794,5,FALSE)</f>
        <v>1.3181818181818181</v>
      </c>
      <c r="F1997" s="19">
        <v>0</v>
      </c>
      <c r="G1997" s="19">
        <f t="shared" si="31"/>
        <v>1.3181818181818181</v>
      </c>
    </row>
    <row r="1998" spans="1:7" hidden="1" x14ac:dyDescent="0.3">
      <c r="A1998" t="s">
        <v>843</v>
      </c>
      <c r="B1998" t="s">
        <v>646</v>
      </c>
      <c r="C1998" s="20">
        <v>51400170</v>
      </c>
      <c r="D1998" t="s">
        <v>582</v>
      </c>
      <c r="E1998" s="19">
        <f>VLOOKUP(C1998,'[2]Instappers Syntus'!$B$2:$F$1794,5,FALSE)</f>
        <v>1.3181818181818181</v>
      </c>
      <c r="F1998" s="19">
        <v>0</v>
      </c>
      <c r="G1998" s="19">
        <f t="shared" si="31"/>
        <v>1.3181818181818181</v>
      </c>
    </row>
    <row r="1999" spans="1:7" hidden="1" x14ac:dyDescent="0.3">
      <c r="A1999" t="s">
        <v>843</v>
      </c>
      <c r="B1999" t="s">
        <v>2440</v>
      </c>
      <c r="C1999" s="20">
        <v>59520330</v>
      </c>
      <c r="D1999" t="s">
        <v>2441</v>
      </c>
      <c r="E1999" s="19">
        <f>VLOOKUP(C1999,'[2]Instappers Syntus'!$B$2:$F$1794,5,FALSE)</f>
        <v>1.3181818181818181</v>
      </c>
      <c r="F1999" s="19">
        <v>0</v>
      </c>
      <c r="G1999" s="19">
        <f t="shared" si="31"/>
        <v>1.3181818181818181</v>
      </c>
    </row>
    <row r="2000" spans="1:7" hidden="1" x14ac:dyDescent="0.3">
      <c r="A2000" t="s">
        <v>843</v>
      </c>
      <c r="B2000" t="s">
        <v>3782</v>
      </c>
      <c r="C2000" s="20">
        <v>51221421</v>
      </c>
      <c r="D2000" t="s">
        <v>2397</v>
      </c>
      <c r="E2000" s="19">
        <v>0</v>
      </c>
      <c r="F2000" s="19">
        <f>VLOOKUP(C2000,'[2]instappers U-OV'!$A$4:$G$1453,7,FALSE)</f>
        <v>1.3181818181818181</v>
      </c>
      <c r="G2000" s="19">
        <f t="shared" si="31"/>
        <v>1.3181818181818181</v>
      </c>
    </row>
    <row r="2001" spans="1:7" hidden="1" x14ac:dyDescent="0.3">
      <c r="A2001" t="s">
        <v>843</v>
      </c>
      <c r="B2001" t="s">
        <v>635</v>
      </c>
      <c r="C2001" s="20">
        <v>50510010</v>
      </c>
      <c r="D2001" t="s">
        <v>636</v>
      </c>
      <c r="E2001" s="19">
        <f>VLOOKUP(C2001,'[2]Instappers Syntus'!$B$2:$F$1794,5,FALSE)</f>
        <v>1.2727272727272727</v>
      </c>
      <c r="F2001" s="19">
        <v>0</v>
      </c>
      <c r="G2001" s="19">
        <f t="shared" si="31"/>
        <v>1.2727272727272727</v>
      </c>
    </row>
    <row r="2002" spans="1:7" hidden="1" x14ac:dyDescent="0.3">
      <c r="A2002" t="s">
        <v>843</v>
      </c>
      <c r="B2002" t="s">
        <v>625</v>
      </c>
      <c r="C2002" s="20">
        <v>50550020</v>
      </c>
      <c r="D2002" t="s">
        <v>626</v>
      </c>
      <c r="E2002" s="19">
        <f>VLOOKUP(C2002,'[2]Instappers Syntus'!$B$2:$F$1794,5,FALSE)</f>
        <v>1.2727272727272727</v>
      </c>
      <c r="F2002" s="19">
        <v>0</v>
      </c>
      <c r="G2002" s="19">
        <f t="shared" si="31"/>
        <v>1.2727272727272727</v>
      </c>
    </row>
    <row r="2003" spans="1:7" hidden="1" x14ac:dyDescent="0.3">
      <c r="A2003" t="s">
        <v>843</v>
      </c>
      <c r="B2003" t="s">
        <v>692</v>
      </c>
      <c r="C2003" s="20">
        <v>51210020</v>
      </c>
      <c r="D2003" t="s">
        <v>603</v>
      </c>
      <c r="E2003" s="19">
        <f>VLOOKUP(C2003,'[2]Instappers Syntus'!$B$2:$F$1794,5,FALSE)</f>
        <v>1.2727272727272727</v>
      </c>
      <c r="F2003" s="19">
        <v>0</v>
      </c>
      <c r="G2003" s="19">
        <f t="shared" si="31"/>
        <v>1.2727272727272727</v>
      </c>
    </row>
    <row r="2004" spans="1:7" hidden="1" x14ac:dyDescent="0.3">
      <c r="A2004" t="s">
        <v>843</v>
      </c>
      <c r="B2004" t="s">
        <v>2231</v>
      </c>
      <c r="C2004" s="20">
        <v>58442120</v>
      </c>
      <c r="D2004" t="s">
        <v>2232</v>
      </c>
      <c r="E2004" s="19">
        <f>VLOOKUP(C2004,'[2]Instappers Syntus'!$B$2:$F$1794,5,FALSE)</f>
        <v>1.2727272727272727</v>
      </c>
      <c r="F2004" s="19">
        <v>0</v>
      </c>
      <c r="G2004" s="19">
        <f t="shared" si="31"/>
        <v>1.2727272727272727</v>
      </c>
    </row>
    <row r="2005" spans="1:7" hidden="1" x14ac:dyDescent="0.3">
      <c r="A2005" t="s">
        <v>843</v>
      </c>
      <c r="B2005" t="s">
        <v>2846</v>
      </c>
      <c r="C2005" s="20">
        <v>59150270</v>
      </c>
      <c r="D2005" t="s">
        <v>2847</v>
      </c>
      <c r="E2005" s="19">
        <v>0</v>
      </c>
      <c r="F2005" s="19">
        <f>VLOOKUP(C2005,'[2]instappers U-OV'!$A$4:$G$1453,7,FALSE)</f>
        <v>1.2727272727272727</v>
      </c>
      <c r="G2005" s="19">
        <f t="shared" si="31"/>
        <v>1.2727272727272727</v>
      </c>
    </row>
    <row r="2006" spans="1:7" hidden="1" x14ac:dyDescent="0.3">
      <c r="A2006" t="s">
        <v>843</v>
      </c>
      <c r="B2006" t="s">
        <v>3490</v>
      </c>
      <c r="C2006" s="20">
        <v>50310020</v>
      </c>
      <c r="D2006" t="s">
        <v>3491</v>
      </c>
      <c r="E2006" s="19">
        <f>VLOOKUP(C2006,'[2]Instappers Syntus'!$B$2:$F$1794,5,FALSE)</f>
        <v>1.2727272727272727</v>
      </c>
      <c r="F2006" s="19">
        <v>0</v>
      </c>
      <c r="G2006" s="19">
        <f t="shared" si="31"/>
        <v>1.2727272727272727</v>
      </c>
    </row>
    <row r="2007" spans="1:7" hidden="1" x14ac:dyDescent="0.3">
      <c r="A2007" t="s">
        <v>843</v>
      </c>
      <c r="B2007" t="s">
        <v>3855</v>
      </c>
      <c r="C2007" s="20">
        <v>59150070</v>
      </c>
      <c r="D2007" t="s">
        <v>3854</v>
      </c>
      <c r="E2007" s="19">
        <v>0</v>
      </c>
      <c r="F2007" s="19">
        <f>VLOOKUP(C2007,'[2]instappers U-OV'!$A$4:$G$1453,7,FALSE)</f>
        <v>1.2727272727272727</v>
      </c>
      <c r="G2007" s="19">
        <f t="shared" si="31"/>
        <v>1.2727272727272727</v>
      </c>
    </row>
    <row r="2008" spans="1:7" hidden="1" x14ac:dyDescent="0.3">
      <c r="A2008" t="s">
        <v>843</v>
      </c>
      <c r="B2008" t="s">
        <v>3932</v>
      </c>
      <c r="C2008" s="20">
        <v>51340470</v>
      </c>
      <c r="D2008" t="s">
        <v>3933</v>
      </c>
      <c r="E2008" s="19">
        <v>0</v>
      </c>
      <c r="F2008" s="19">
        <f>VLOOKUP(C2008,'[2]instappers U-OV'!$A$4:$G$1453,7,FALSE)</f>
        <v>1.2727272727272727</v>
      </c>
      <c r="G2008" s="19">
        <f t="shared" si="31"/>
        <v>1.2727272727272727</v>
      </c>
    </row>
    <row r="2009" spans="1:7" hidden="1" x14ac:dyDescent="0.3">
      <c r="A2009" t="s">
        <v>843</v>
      </c>
      <c r="B2009" t="s">
        <v>631</v>
      </c>
      <c r="C2009" s="20">
        <v>59200090</v>
      </c>
      <c r="D2009" t="s">
        <v>353</v>
      </c>
      <c r="E2009" s="19">
        <v>0</v>
      </c>
      <c r="F2009" s="19">
        <f>VLOOKUP(C2009,'[2]instappers U-OV'!$A$4:$G$1453,7,FALSE)</f>
        <v>1.2727272727272727</v>
      </c>
      <c r="G2009" s="19">
        <f t="shared" si="31"/>
        <v>1.2727272727272727</v>
      </c>
    </row>
    <row r="2010" spans="1:7" hidden="1" x14ac:dyDescent="0.3">
      <c r="A2010" t="s">
        <v>843</v>
      </c>
      <c r="B2010" t="s">
        <v>674</v>
      </c>
      <c r="C2010" s="20">
        <v>59390160</v>
      </c>
      <c r="D2010" t="s">
        <v>675</v>
      </c>
      <c r="E2010" s="19">
        <v>0</v>
      </c>
      <c r="F2010" s="19">
        <f>VLOOKUP(C2010,'[2]instappers U-OV'!$A$4:$G$1453,7,FALSE)</f>
        <v>1.2727272727272727</v>
      </c>
      <c r="G2010" s="19">
        <f t="shared" si="31"/>
        <v>1.2727272727272727</v>
      </c>
    </row>
    <row r="2011" spans="1:7" hidden="1" x14ac:dyDescent="0.3">
      <c r="A2011" t="s">
        <v>843</v>
      </c>
      <c r="B2011" t="s">
        <v>972</v>
      </c>
      <c r="C2011" s="20">
        <v>40801530</v>
      </c>
      <c r="D2011" t="s">
        <v>965</v>
      </c>
      <c r="E2011" s="19">
        <f>VLOOKUP(C2011,'[2]Instappers Syntus'!$B$2:$F$1794,5,FALSE)</f>
        <v>1.2272727272727273</v>
      </c>
      <c r="F2011" s="19">
        <v>0</v>
      </c>
      <c r="G2011" s="19">
        <f t="shared" si="31"/>
        <v>1.2272727272727273</v>
      </c>
    </row>
    <row r="2012" spans="1:7" hidden="1" x14ac:dyDescent="0.3">
      <c r="A2012" t="s">
        <v>843</v>
      </c>
      <c r="B2012" t="s">
        <v>622</v>
      </c>
      <c r="C2012" s="20">
        <v>50400300</v>
      </c>
      <c r="D2012" t="s">
        <v>439</v>
      </c>
      <c r="E2012" s="19">
        <f>VLOOKUP(C2012,'[2]Instappers Syntus'!$B$2:$F$1794,5,FALSE)</f>
        <v>1.2272727272727273</v>
      </c>
      <c r="F2012" s="19">
        <v>0</v>
      </c>
      <c r="G2012" s="19">
        <f t="shared" si="31"/>
        <v>1.2272727272727273</v>
      </c>
    </row>
    <row r="2013" spans="1:7" hidden="1" x14ac:dyDescent="0.3">
      <c r="A2013" t="s">
        <v>843</v>
      </c>
      <c r="B2013" t="s">
        <v>1421</v>
      </c>
      <c r="C2013" s="20">
        <v>50450142</v>
      </c>
      <c r="D2013" t="s">
        <v>1420</v>
      </c>
      <c r="E2013" s="19">
        <f>VLOOKUP(C2013,'[2]Instappers Syntus'!$B$2:$F$1794,5,FALSE)</f>
        <v>1.2272727272727273</v>
      </c>
      <c r="F2013" s="19">
        <v>0</v>
      </c>
      <c r="G2013" s="19">
        <f t="shared" si="31"/>
        <v>1.2272727272727273</v>
      </c>
    </row>
    <row r="2014" spans="1:7" hidden="1" x14ac:dyDescent="0.3">
      <c r="A2014" t="s">
        <v>843</v>
      </c>
      <c r="B2014" t="s">
        <v>1440</v>
      </c>
      <c r="C2014" s="20">
        <v>50450292</v>
      </c>
      <c r="D2014" t="s">
        <v>1428</v>
      </c>
      <c r="E2014" s="19">
        <f>VLOOKUP(C2014,'[2]Instappers Syntus'!$B$2:$F$1794,5,FALSE)</f>
        <v>1.2272727272727273</v>
      </c>
      <c r="F2014" s="19">
        <v>0</v>
      </c>
      <c r="G2014" s="19">
        <f t="shared" si="31"/>
        <v>1.2272727272727273</v>
      </c>
    </row>
    <row r="2015" spans="1:7" hidden="1" x14ac:dyDescent="0.3">
      <c r="A2015" t="s">
        <v>843</v>
      </c>
      <c r="B2015" t="s">
        <v>598</v>
      </c>
      <c r="C2015" s="20">
        <v>50500030</v>
      </c>
      <c r="D2015" t="s">
        <v>429</v>
      </c>
      <c r="E2015" s="19">
        <f>VLOOKUP(C2015,'[2]Instappers Syntus'!$B$2:$F$1794,5,FALSE)</f>
        <v>1.2272727272727273</v>
      </c>
      <c r="F2015" s="19">
        <v>0</v>
      </c>
      <c r="G2015" s="19">
        <f t="shared" si="31"/>
        <v>1.2272727272727273</v>
      </c>
    </row>
    <row r="2016" spans="1:7" hidden="1" x14ac:dyDescent="0.3">
      <c r="A2016" t="s">
        <v>843</v>
      </c>
      <c r="B2016" t="s">
        <v>1813</v>
      </c>
      <c r="C2016" s="20">
        <v>51320200</v>
      </c>
      <c r="D2016" t="s">
        <v>1814</v>
      </c>
      <c r="E2016" s="19">
        <f>VLOOKUP(C2016,'[2]Instappers Syntus'!$B$2:$F$1794,5,FALSE)</f>
        <v>1.2272727272727273</v>
      </c>
      <c r="F2016" s="19">
        <v>0</v>
      </c>
      <c r="G2016" s="19">
        <f t="shared" si="31"/>
        <v>1.2272727272727273</v>
      </c>
    </row>
    <row r="2017" spans="1:7" hidden="1" x14ac:dyDescent="0.3">
      <c r="A2017" t="s">
        <v>843</v>
      </c>
      <c r="B2017" t="s">
        <v>2223</v>
      </c>
      <c r="C2017" s="20">
        <v>57450100</v>
      </c>
      <c r="D2017" t="s">
        <v>2224</v>
      </c>
      <c r="E2017" s="19">
        <f>VLOOKUP(C2017,'[2]Instappers Syntus'!$B$2:$F$1794,5,FALSE)</f>
        <v>1.2272727272727273</v>
      </c>
      <c r="F2017" s="19">
        <v>0</v>
      </c>
      <c r="G2017" s="19">
        <f t="shared" si="31"/>
        <v>1.2272727272727273</v>
      </c>
    </row>
    <row r="2018" spans="1:7" hidden="1" x14ac:dyDescent="0.3">
      <c r="A2018" t="s">
        <v>843</v>
      </c>
      <c r="B2018" t="s">
        <v>2365</v>
      </c>
      <c r="C2018" s="20">
        <v>59332450</v>
      </c>
      <c r="D2018" t="s">
        <v>2366</v>
      </c>
      <c r="E2018" s="19">
        <f>VLOOKUP(C2018,'[2]Instappers Syntus'!$B$2:$F$1794,5,FALSE)</f>
        <v>1.2272727272727273</v>
      </c>
      <c r="F2018" s="19">
        <v>0</v>
      </c>
      <c r="G2018" s="19">
        <f t="shared" si="31"/>
        <v>1.2272727272727273</v>
      </c>
    </row>
    <row r="2019" spans="1:7" hidden="1" x14ac:dyDescent="0.3">
      <c r="A2019" t="s">
        <v>843</v>
      </c>
      <c r="B2019" t="s">
        <v>2418</v>
      </c>
      <c r="C2019" s="20">
        <v>59520180</v>
      </c>
      <c r="D2019" t="s">
        <v>2417</v>
      </c>
      <c r="E2019" s="19">
        <f>VLOOKUP(C2019,'[2]Instappers Syntus'!$B$2:$F$1794,5,FALSE)</f>
        <v>1.2272727272727273</v>
      </c>
      <c r="F2019" s="19">
        <v>0</v>
      </c>
      <c r="G2019" s="19">
        <f t="shared" si="31"/>
        <v>1.2272727272727273</v>
      </c>
    </row>
    <row r="2020" spans="1:7" hidden="1" x14ac:dyDescent="0.3">
      <c r="A2020" t="s">
        <v>843</v>
      </c>
      <c r="B2020" t="s">
        <v>2633</v>
      </c>
      <c r="C2020" s="20">
        <v>51200330</v>
      </c>
      <c r="D2020" t="s">
        <v>2634</v>
      </c>
      <c r="E2020" s="19">
        <v>0</v>
      </c>
      <c r="F2020" s="19">
        <f>VLOOKUP(C2020,'[2]instappers U-OV'!$A$4:$G$1453,7,FALSE)</f>
        <v>1.2272727272727273</v>
      </c>
      <c r="G2020" s="19">
        <f t="shared" si="31"/>
        <v>1.2272727272727273</v>
      </c>
    </row>
    <row r="2021" spans="1:7" hidden="1" x14ac:dyDescent="0.3">
      <c r="A2021" t="s">
        <v>843</v>
      </c>
      <c r="B2021" t="s">
        <v>3364</v>
      </c>
      <c r="C2021" s="20">
        <v>59140111</v>
      </c>
      <c r="D2021" t="s">
        <v>3365</v>
      </c>
      <c r="E2021" s="19">
        <v>0</v>
      </c>
      <c r="F2021" s="19">
        <f>VLOOKUP(C2021,'[2]instappers U-OV'!$A$4:$G$1453,7,FALSE)</f>
        <v>1.2272727272727273</v>
      </c>
      <c r="G2021" s="19">
        <f t="shared" si="31"/>
        <v>1.2272727272727273</v>
      </c>
    </row>
    <row r="2022" spans="1:7" hidden="1" x14ac:dyDescent="0.3">
      <c r="A2022" t="s">
        <v>843</v>
      </c>
      <c r="B2022" t="s">
        <v>4061</v>
      </c>
      <c r="C2022" s="20">
        <v>51112558</v>
      </c>
      <c r="D2022" t="s">
        <v>4060</v>
      </c>
      <c r="E2022" s="19">
        <v>0</v>
      </c>
      <c r="F2022" s="19">
        <f>VLOOKUP(C2022,'[2]instappers U-OV'!$A$4:$G$1453,7,FALSE)</f>
        <v>1.2272727272727273</v>
      </c>
      <c r="G2022" s="19">
        <f t="shared" si="31"/>
        <v>1.2272727272727273</v>
      </c>
    </row>
    <row r="2023" spans="1:7" hidden="1" x14ac:dyDescent="0.3">
      <c r="A2023" t="s">
        <v>843</v>
      </c>
      <c r="B2023" t="s">
        <v>4914</v>
      </c>
      <c r="C2023">
        <v>50390520</v>
      </c>
      <c r="D2023" t="s">
        <v>4884</v>
      </c>
      <c r="E2023" s="19">
        <v>0</v>
      </c>
      <c r="F2023" s="19">
        <f>VLOOKUP(C2023,'[2]instappers U-OV'!$A$4:$G$1453,7,FALSE)</f>
        <v>1.2272727272727273</v>
      </c>
      <c r="G2023" s="19">
        <f t="shared" si="31"/>
        <v>1.2272727272727273</v>
      </c>
    </row>
    <row r="2024" spans="1:7" hidden="1" x14ac:dyDescent="0.3">
      <c r="A2024" t="s">
        <v>843</v>
      </c>
      <c r="B2024" t="s">
        <v>1552</v>
      </c>
      <c r="C2024" s="20">
        <v>50520331</v>
      </c>
      <c r="D2024" t="s">
        <v>1550</v>
      </c>
      <c r="E2024" s="19">
        <f>VLOOKUP(C2024,'[2]Instappers Syntus'!$B$2:$F$1794,5,FALSE)</f>
        <v>1.1818181818181819</v>
      </c>
      <c r="F2024" s="19">
        <v>0</v>
      </c>
      <c r="G2024" s="19">
        <f t="shared" si="31"/>
        <v>1.1818181818181819</v>
      </c>
    </row>
    <row r="2025" spans="1:7" hidden="1" x14ac:dyDescent="0.3">
      <c r="A2025" t="s">
        <v>843</v>
      </c>
      <c r="B2025" t="s">
        <v>2028</v>
      </c>
      <c r="C2025" s="20">
        <v>51520160</v>
      </c>
      <c r="D2025" t="s">
        <v>2029</v>
      </c>
      <c r="E2025" s="19">
        <f>VLOOKUP(C2025,'[2]Instappers Syntus'!$B$2:$F$1794,5,FALSE)</f>
        <v>1.1818181818181819</v>
      </c>
      <c r="F2025" s="19">
        <v>0</v>
      </c>
      <c r="G2025" s="19">
        <f t="shared" si="31"/>
        <v>1.1818181818181819</v>
      </c>
    </row>
    <row r="2026" spans="1:7" hidden="1" x14ac:dyDescent="0.3">
      <c r="A2026" t="s">
        <v>843</v>
      </c>
      <c r="B2026" t="s">
        <v>673</v>
      </c>
      <c r="C2026" s="20">
        <v>59332500</v>
      </c>
      <c r="D2026" t="s">
        <v>274</v>
      </c>
      <c r="E2026" s="19">
        <f>VLOOKUP(C2026,'[2]Instappers Syntus'!$B$2:$F$1794,5,FALSE)</f>
        <v>1.1818181818181819</v>
      </c>
      <c r="F2026" s="19">
        <v>0</v>
      </c>
      <c r="G2026" s="19">
        <f t="shared" si="31"/>
        <v>1.1818181818181819</v>
      </c>
    </row>
    <row r="2027" spans="1:7" hidden="1" x14ac:dyDescent="0.3">
      <c r="A2027" t="s">
        <v>843</v>
      </c>
      <c r="B2027" t="s">
        <v>2631</v>
      </c>
      <c r="C2027" s="20">
        <v>50220140</v>
      </c>
      <c r="D2027" t="s">
        <v>2474</v>
      </c>
      <c r="E2027" s="19">
        <v>0</v>
      </c>
      <c r="F2027" s="19">
        <f>VLOOKUP(C2027,'[2]instappers U-OV'!$A$4:$G$1453,7,FALSE)</f>
        <v>1.1818181818181819</v>
      </c>
      <c r="G2027" s="19">
        <f t="shared" si="31"/>
        <v>1.1818181818181819</v>
      </c>
    </row>
    <row r="2028" spans="1:7" hidden="1" x14ac:dyDescent="0.3">
      <c r="A2028" t="s">
        <v>843</v>
      </c>
      <c r="B2028" t="s">
        <v>3457</v>
      </c>
      <c r="C2028" s="20">
        <v>50002390</v>
      </c>
      <c r="D2028" t="s">
        <v>3458</v>
      </c>
      <c r="E2028" s="19">
        <v>0</v>
      </c>
      <c r="F2028" s="19">
        <f>VLOOKUP(C2028,'[2]instappers U-OV'!$A$4:$G$1453,7,FALSE)</f>
        <v>1.1818181818181819</v>
      </c>
      <c r="G2028" s="19">
        <f t="shared" si="31"/>
        <v>1.1818181818181819</v>
      </c>
    </row>
    <row r="2029" spans="1:7" hidden="1" x14ac:dyDescent="0.3">
      <c r="A2029" t="s">
        <v>843</v>
      </c>
      <c r="B2029" t="s">
        <v>3826</v>
      </c>
      <c r="C2029" s="20">
        <v>50200770</v>
      </c>
      <c r="D2029" t="s">
        <v>3825</v>
      </c>
      <c r="E2029" s="19">
        <v>0</v>
      </c>
      <c r="F2029" s="19">
        <f>VLOOKUP(C2029,'[2]instappers U-OV'!$A$4:$G$1453,7,FALSE)</f>
        <v>1.1818181818181819</v>
      </c>
      <c r="G2029" s="19">
        <f t="shared" si="31"/>
        <v>1.1818181818181819</v>
      </c>
    </row>
    <row r="2030" spans="1:7" hidden="1" x14ac:dyDescent="0.3">
      <c r="A2030" t="s">
        <v>843</v>
      </c>
      <c r="B2030" t="s">
        <v>605</v>
      </c>
      <c r="C2030" s="20">
        <v>40600150</v>
      </c>
      <c r="D2030" t="s">
        <v>336</v>
      </c>
      <c r="E2030" s="19">
        <f>VLOOKUP(C2030,'[2]Instappers Syntus'!$B$2:$F$1794,5,FALSE)</f>
        <v>1.1363636363636365</v>
      </c>
      <c r="F2030" s="19">
        <v>0</v>
      </c>
      <c r="G2030" s="19">
        <f t="shared" si="31"/>
        <v>1.1363636363636365</v>
      </c>
    </row>
    <row r="2031" spans="1:7" hidden="1" x14ac:dyDescent="0.3">
      <c r="A2031" t="s">
        <v>843</v>
      </c>
      <c r="B2031" t="s">
        <v>931</v>
      </c>
      <c r="C2031" s="20">
        <v>40800610</v>
      </c>
      <c r="D2031" t="s">
        <v>932</v>
      </c>
      <c r="E2031" s="19">
        <f>VLOOKUP(C2031,'[2]Instappers Syntus'!$B$2:$F$1794,5,FALSE)</f>
        <v>1.1363636363636365</v>
      </c>
      <c r="F2031" s="19">
        <v>0</v>
      </c>
      <c r="G2031" s="19">
        <f t="shared" si="31"/>
        <v>1.1363636363636365</v>
      </c>
    </row>
    <row r="2032" spans="1:7" hidden="1" x14ac:dyDescent="0.3">
      <c r="A2032" t="s">
        <v>843</v>
      </c>
      <c r="B2032" t="s">
        <v>1659</v>
      </c>
      <c r="C2032" s="20">
        <v>50550060</v>
      </c>
      <c r="D2032" t="s">
        <v>1660</v>
      </c>
      <c r="E2032" s="19">
        <f>VLOOKUP(C2032,'[2]Instappers Syntus'!$B$2:$F$1794,5,FALSE)</f>
        <v>1.1363636363636365</v>
      </c>
      <c r="F2032" s="19">
        <v>0</v>
      </c>
      <c r="G2032" s="19">
        <f t="shared" si="31"/>
        <v>1.1363636363636365</v>
      </c>
    </row>
    <row r="2033" spans="1:7" hidden="1" x14ac:dyDescent="0.3">
      <c r="A2033" t="s">
        <v>843</v>
      </c>
      <c r="B2033" t="s">
        <v>589</v>
      </c>
      <c r="C2033" s="20">
        <v>50620010</v>
      </c>
      <c r="D2033" t="s">
        <v>1686</v>
      </c>
      <c r="E2033" s="19">
        <f>VLOOKUP(C2033,'[2]Instappers Syntus'!$B$2:$F$1794,5,FALSE)</f>
        <v>1.1363636363636365</v>
      </c>
      <c r="F2033" s="19">
        <v>0</v>
      </c>
      <c r="G2033" s="19">
        <f t="shared" si="31"/>
        <v>1.1363636363636365</v>
      </c>
    </row>
    <row r="2034" spans="1:7" hidden="1" x14ac:dyDescent="0.3">
      <c r="A2034" t="s">
        <v>843</v>
      </c>
      <c r="B2034" t="s">
        <v>1779</v>
      </c>
      <c r="C2034" s="20">
        <v>50721100</v>
      </c>
      <c r="D2034" t="s">
        <v>1759</v>
      </c>
      <c r="E2034" s="19">
        <f>VLOOKUP(C2034,'[2]Instappers Syntus'!$B$2:$F$1794,5,FALSE)</f>
        <v>1.1363636363636365</v>
      </c>
      <c r="F2034" s="19">
        <v>0</v>
      </c>
      <c r="G2034" s="19">
        <f t="shared" si="31"/>
        <v>1.1363636363636365</v>
      </c>
    </row>
    <row r="2035" spans="1:7" hidden="1" x14ac:dyDescent="0.3">
      <c r="A2035" t="s">
        <v>843</v>
      </c>
      <c r="B2035" t="s">
        <v>2234</v>
      </c>
      <c r="C2035" s="20">
        <v>58442500</v>
      </c>
      <c r="D2035" t="s">
        <v>492</v>
      </c>
      <c r="E2035" s="19">
        <f>VLOOKUP(C2035,'[2]Instappers Syntus'!$B$2:$F$1794,5,FALSE)</f>
        <v>1.1363636363636365</v>
      </c>
      <c r="F2035" s="19">
        <v>0</v>
      </c>
      <c r="G2035" s="19">
        <f t="shared" si="31"/>
        <v>1.1363636363636365</v>
      </c>
    </row>
    <row r="2036" spans="1:7" hidden="1" x14ac:dyDescent="0.3">
      <c r="A2036" t="s">
        <v>843</v>
      </c>
      <c r="B2036" t="s">
        <v>2288</v>
      </c>
      <c r="C2036" s="20">
        <v>58542280</v>
      </c>
      <c r="D2036" t="s">
        <v>2287</v>
      </c>
      <c r="E2036" s="19">
        <f>VLOOKUP(C2036,'[2]Instappers Syntus'!$B$2:$F$1794,5,FALSE)</f>
        <v>1.1363636363636365</v>
      </c>
      <c r="F2036" s="19">
        <v>0</v>
      </c>
      <c r="G2036" s="19">
        <f t="shared" si="31"/>
        <v>1.1363636363636365</v>
      </c>
    </row>
    <row r="2037" spans="1:7" hidden="1" x14ac:dyDescent="0.3">
      <c r="A2037" t="s">
        <v>843</v>
      </c>
      <c r="B2037" t="s">
        <v>2326</v>
      </c>
      <c r="C2037" s="20">
        <v>58550030</v>
      </c>
      <c r="D2037" t="s">
        <v>362</v>
      </c>
      <c r="E2037" s="19">
        <f>VLOOKUP(C2037,'[2]Instappers Syntus'!$B$2:$F$1794,5,FALSE)</f>
        <v>1.1363636363636365</v>
      </c>
      <c r="F2037" s="19">
        <v>0</v>
      </c>
      <c r="G2037" s="19">
        <f t="shared" si="31"/>
        <v>1.1363636363636365</v>
      </c>
    </row>
    <row r="2038" spans="1:7" hidden="1" x14ac:dyDescent="0.3">
      <c r="A2038" t="s">
        <v>843</v>
      </c>
      <c r="B2038" t="s">
        <v>2555</v>
      </c>
      <c r="C2038" s="20">
        <v>59610360</v>
      </c>
      <c r="D2038" t="s">
        <v>2556</v>
      </c>
      <c r="E2038" s="19">
        <f>VLOOKUP(C2038,'[2]Instappers Syntus'!$B$2:$F$1794,5,FALSE)</f>
        <v>1.1363636363636365</v>
      </c>
      <c r="F2038" s="19">
        <v>0</v>
      </c>
      <c r="G2038" s="19">
        <f t="shared" si="31"/>
        <v>1.1363636363636365</v>
      </c>
    </row>
    <row r="2039" spans="1:7" hidden="1" x14ac:dyDescent="0.3">
      <c r="A2039" t="s">
        <v>843</v>
      </c>
      <c r="B2039" t="s">
        <v>2730</v>
      </c>
      <c r="C2039" s="20">
        <v>50003170</v>
      </c>
      <c r="D2039" t="s">
        <v>2731</v>
      </c>
      <c r="E2039" s="19">
        <v>0</v>
      </c>
      <c r="F2039" s="19">
        <f>VLOOKUP(C2039,'[2]instappers U-OV'!$A$4:$G$1453,7,FALSE)</f>
        <v>1.1363636363636365</v>
      </c>
      <c r="G2039" s="19">
        <f t="shared" si="31"/>
        <v>1.1363636363636365</v>
      </c>
    </row>
    <row r="2040" spans="1:7" hidden="1" x14ac:dyDescent="0.3">
      <c r="A2040" t="s">
        <v>843</v>
      </c>
      <c r="B2040" t="s">
        <v>3310</v>
      </c>
      <c r="C2040" s="20">
        <v>51280040</v>
      </c>
      <c r="D2040" t="s">
        <v>3311</v>
      </c>
      <c r="E2040" s="19">
        <v>0</v>
      </c>
      <c r="F2040" s="19">
        <f>VLOOKUP(C2040,'[2]instappers U-OV'!$A$4:$G$1453,7,FALSE)</f>
        <v>1.1363636363636365</v>
      </c>
      <c r="G2040" s="19">
        <f t="shared" si="31"/>
        <v>1.1363636363636365</v>
      </c>
    </row>
    <row r="2041" spans="1:7" hidden="1" x14ac:dyDescent="0.3">
      <c r="A2041" t="s">
        <v>843</v>
      </c>
      <c r="B2041" t="s">
        <v>4083</v>
      </c>
      <c r="C2041" s="20">
        <v>59200300</v>
      </c>
      <c r="D2041" t="s">
        <v>353</v>
      </c>
      <c r="E2041" s="19">
        <v>0</v>
      </c>
      <c r="F2041" s="19">
        <f>VLOOKUP(C2041,'[2]instappers U-OV'!$A$4:$G$1453,7,FALSE)</f>
        <v>1.1363636363636365</v>
      </c>
      <c r="G2041" s="19">
        <f t="shared" si="31"/>
        <v>1.1363636363636365</v>
      </c>
    </row>
    <row r="2042" spans="1:7" x14ac:dyDescent="0.3">
      <c r="A2042" t="s">
        <v>843</v>
      </c>
      <c r="B2042" t="s">
        <v>4238</v>
      </c>
      <c r="C2042" s="20">
        <v>59152190</v>
      </c>
      <c r="D2042" t="s">
        <v>4234</v>
      </c>
      <c r="E2042" s="19">
        <v>0</v>
      </c>
      <c r="F2042" s="19">
        <f>VLOOKUP(C2042,'[2]instappers U-OV'!$A$4:$G$1453,7,FALSE)</f>
        <v>1.1363636363636365</v>
      </c>
      <c r="G2042" s="19">
        <f t="shared" si="31"/>
        <v>1.1363636363636365</v>
      </c>
    </row>
    <row r="2043" spans="1:7" hidden="1" x14ac:dyDescent="0.3">
      <c r="A2043" t="s">
        <v>843</v>
      </c>
      <c r="B2043" t="s">
        <v>1533</v>
      </c>
      <c r="C2043" s="20">
        <v>50520210</v>
      </c>
      <c r="D2043" t="s">
        <v>1534</v>
      </c>
      <c r="E2043" s="19">
        <f>VLOOKUP(C2043,'[2]Instappers Syntus'!$B$2:$F$1794,5,FALSE)</f>
        <v>1.0909090909090908</v>
      </c>
      <c r="F2043" s="19">
        <v>0</v>
      </c>
      <c r="G2043" s="19">
        <f t="shared" si="31"/>
        <v>1.0909090909090908</v>
      </c>
    </row>
    <row r="2044" spans="1:7" hidden="1" x14ac:dyDescent="0.3">
      <c r="A2044" t="s">
        <v>843</v>
      </c>
      <c r="B2044" t="s">
        <v>2108</v>
      </c>
      <c r="C2044" s="20">
        <v>51610180</v>
      </c>
      <c r="D2044" t="s">
        <v>2107</v>
      </c>
      <c r="E2044" s="19">
        <f>VLOOKUP(C2044,'[2]Instappers Syntus'!$B$2:$F$1794,5,FALSE)</f>
        <v>1.0909090909090908</v>
      </c>
      <c r="F2044" s="19">
        <v>0</v>
      </c>
      <c r="G2044" s="19">
        <f t="shared" si="31"/>
        <v>1.0909090909090908</v>
      </c>
    </row>
    <row r="2045" spans="1:7" hidden="1" x14ac:dyDescent="0.3">
      <c r="A2045" t="s">
        <v>843</v>
      </c>
      <c r="B2045" t="s">
        <v>2257</v>
      </c>
      <c r="C2045" s="20">
        <v>58537050</v>
      </c>
      <c r="D2045" t="s">
        <v>2258</v>
      </c>
      <c r="E2045" s="19">
        <f>VLOOKUP(C2045,'[2]Instappers Syntus'!$B$2:$F$1794,5,FALSE)</f>
        <v>1.0909090909090908</v>
      </c>
      <c r="F2045" s="19">
        <v>0</v>
      </c>
      <c r="G2045" s="19">
        <f t="shared" si="31"/>
        <v>1.0909090909090908</v>
      </c>
    </row>
    <row r="2046" spans="1:7" hidden="1" x14ac:dyDescent="0.3">
      <c r="A2046" t="s">
        <v>843</v>
      </c>
      <c r="B2046" t="s">
        <v>2277</v>
      </c>
      <c r="C2046" s="20">
        <v>58542130</v>
      </c>
      <c r="D2046" t="s">
        <v>2276</v>
      </c>
      <c r="E2046" s="19">
        <f>VLOOKUP(C2046,'[2]Instappers Syntus'!$B$2:$F$1794,5,FALSE)</f>
        <v>1.0909090909090908</v>
      </c>
      <c r="F2046" s="19">
        <v>0</v>
      </c>
      <c r="G2046" s="19">
        <f t="shared" si="31"/>
        <v>1.0909090909090908</v>
      </c>
    </row>
    <row r="2047" spans="1:7" hidden="1" x14ac:dyDescent="0.3">
      <c r="A2047" t="s">
        <v>843</v>
      </c>
      <c r="B2047" t="s">
        <v>2492</v>
      </c>
      <c r="C2047" s="20">
        <v>59521040</v>
      </c>
      <c r="D2047" t="s">
        <v>2493</v>
      </c>
      <c r="E2047" s="19">
        <f>VLOOKUP(C2047,'[2]Instappers Syntus'!$B$2:$F$1794,5,FALSE)</f>
        <v>1.0909090909090908</v>
      </c>
      <c r="F2047" s="19">
        <v>0</v>
      </c>
      <c r="G2047" s="19">
        <f t="shared" si="31"/>
        <v>1.0909090909090908</v>
      </c>
    </row>
    <row r="2048" spans="1:7" hidden="1" x14ac:dyDescent="0.3">
      <c r="A2048" t="s">
        <v>843</v>
      </c>
      <c r="B2048" t="s">
        <v>623</v>
      </c>
      <c r="C2048" s="20">
        <v>59250320</v>
      </c>
      <c r="D2048" t="s">
        <v>624</v>
      </c>
      <c r="E2048" s="19">
        <f>VLOOKUP(C2048,'[2]Instappers Syntus'!$B$2:$F$1794,5,FALSE)</f>
        <v>1.0909090909090908</v>
      </c>
      <c r="F2048" s="19">
        <v>0</v>
      </c>
      <c r="G2048" s="19">
        <f t="shared" si="31"/>
        <v>1.0909090909090908</v>
      </c>
    </row>
    <row r="2049" spans="1:7" hidden="1" x14ac:dyDescent="0.3">
      <c r="A2049" t="s">
        <v>843</v>
      </c>
      <c r="B2049" t="s">
        <v>3385</v>
      </c>
      <c r="C2049" s="19">
        <v>50007170</v>
      </c>
      <c r="D2049" t="s">
        <v>3386</v>
      </c>
      <c r="E2049" s="19">
        <v>0</v>
      </c>
      <c r="F2049" s="19">
        <f>VLOOKUP(C2049,'[2]instappers U-OV'!$A$4:$G$1453,7,FALSE)</f>
        <v>1.0909090909090908</v>
      </c>
      <c r="G2049" s="19">
        <f t="shared" si="31"/>
        <v>1.0909090909090908</v>
      </c>
    </row>
    <row r="2050" spans="1:7" hidden="1" x14ac:dyDescent="0.3">
      <c r="A2050" t="s">
        <v>843</v>
      </c>
      <c r="B2050" t="s">
        <v>3735</v>
      </c>
      <c r="C2050" s="20">
        <v>59151880</v>
      </c>
      <c r="D2050" t="s">
        <v>3734</v>
      </c>
      <c r="E2050" s="19">
        <v>0</v>
      </c>
      <c r="F2050" s="19">
        <f>VLOOKUP(C2050,'[2]instappers U-OV'!$A$4:$G$1453,7,FALSE)</f>
        <v>1.0909090909090908</v>
      </c>
      <c r="G2050" s="19">
        <f t="shared" ref="G2050:G2113" si="32">E2050+F2050</f>
        <v>1.0909090909090908</v>
      </c>
    </row>
    <row r="2051" spans="1:7" hidden="1" x14ac:dyDescent="0.3">
      <c r="A2051" t="s">
        <v>843</v>
      </c>
      <c r="B2051" t="s">
        <v>599</v>
      </c>
      <c r="C2051" s="20">
        <v>40500050</v>
      </c>
      <c r="D2051" t="s">
        <v>600</v>
      </c>
      <c r="E2051" s="19">
        <f>VLOOKUP(C2051,'[2]Instappers Syntus'!$B$2:$F$1794,5,FALSE)</f>
        <v>1.0454545454545454</v>
      </c>
      <c r="F2051" s="19">
        <v>0</v>
      </c>
      <c r="G2051" s="19">
        <f t="shared" si="32"/>
        <v>1.0454545454545454</v>
      </c>
    </row>
    <row r="2052" spans="1:7" hidden="1" x14ac:dyDescent="0.3">
      <c r="A2052" t="s">
        <v>843</v>
      </c>
      <c r="B2052" t="s">
        <v>916</v>
      </c>
      <c r="C2052" s="20">
        <v>40800430</v>
      </c>
      <c r="D2052" t="s">
        <v>917</v>
      </c>
      <c r="E2052" s="19">
        <f>VLOOKUP(C2052,'[2]Instappers Syntus'!$B$2:$F$1794,5,FALSE)</f>
        <v>1.0454545454545454</v>
      </c>
      <c r="F2052" s="19">
        <v>0</v>
      </c>
      <c r="G2052" s="19">
        <f t="shared" si="32"/>
        <v>1.0454545454545454</v>
      </c>
    </row>
    <row r="2053" spans="1:7" hidden="1" x14ac:dyDescent="0.3">
      <c r="A2053" t="s">
        <v>843</v>
      </c>
      <c r="B2053" t="s">
        <v>1218</v>
      </c>
      <c r="C2053" s="20">
        <v>50421050</v>
      </c>
      <c r="D2053" t="s">
        <v>1219</v>
      </c>
      <c r="E2053" s="19">
        <f>VLOOKUP(C2053,'[2]Instappers Syntus'!$B$2:$F$1794,5,FALSE)</f>
        <v>1.0454545454545454</v>
      </c>
      <c r="F2053" s="19">
        <v>0</v>
      </c>
      <c r="G2053" s="19">
        <f t="shared" si="32"/>
        <v>1.0454545454545454</v>
      </c>
    </row>
    <row r="2054" spans="1:7" hidden="1" x14ac:dyDescent="0.3">
      <c r="A2054" t="s">
        <v>843</v>
      </c>
      <c r="B2054" t="s">
        <v>1272</v>
      </c>
      <c r="C2054" s="20">
        <v>50421480</v>
      </c>
      <c r="D2054" t="s">
        <v>1263</v>
      </c>
      <c r="E2054" s="19">
        <f>VLOOKUP(C2054,'[2]Instappers Syntus'!$B$2:$F$1794,5,FALSE)</f>
        <v>1.0454545454545454</v>
      </c>
      <c r="F2054" s="19">
        <v>0</v>
      </c>
      <c r="G2054" s="19">
        <f t="shared" si="32"/>
        <v>1.0454545454545454</v>
      </c>
    </row>
    <row r="2055" spans="1:7" hidden="1" x14ac:dyDescent="0.3">
      <c r="A2055" t="s">
        <v>843</v>
      </c>
      <c r="B2055" t="s">
        <v>1658</v>
      </c>
      <c r="C2055" s="20">
        <v>50550050</v>
      </c>
      <c r="D2055" t="s">
        <v>1657</v>
      </c>
      <c r="E2055" s="19">
        <f>VLOOKUP(C2055,'[2]Instappers Syntus'!$B$2:$F$1794,5,FALSE)</f>
        <v>1.0454545454545454</v>
      </c>
      <c r="F2055" s="19">
        <v>0</v>
      </c>
      <c r="G2055" s="19">
        <f t="shared" si="32"/>
        <v>1.0454545454545454</v>
      </c>
    </row>
    <row r="2056" spans="1:7" hidden="1" x14ac:dyDescent="0.3">
      <c r="A2056" t="s">
        <v>843</v>
      </c>
      <c r="B2056" t="s">
        <v>2066</v>
      </c>
      <c r="C2056" s="20">
        <v>51530250</v>
      </c>
      <c r="D2056" t="s">
        <v>2065</v>
      </c>
      <c r="E2056" s="19">
        <f>VLOOKUP(C2056,'[2]Instappers Syntus'!$B$2:$F$1794,5,FALSE)</f>
        <v>1.0454545454545454</v>
      </c>
      <c r="F2056" s="19">
        <v>0</v>
      </c>
      <c r="G2056" s="19">
        <f t="shared" si="32"/>
        <v>1.0454545454545454</v>
      </c>
    </row>
    <row r="2057" spans="1:7" hidden="1" x14ac:dyDescent="0.3">
      <c r="A2057" t="s">
        <v>843</v>
      </c>
      <c r="B2057" t="s">
        <v>2121</v>
      </c>
      <c r="C2057" s="20">
        <v>51620010</v>
      </c>
      <c r="D2057" t="s">
        <v>2029</v>
      </c>
      <c r="E2057" s="19">
        <f>VLOOKUP(C2057,'[2]Instappers Syntus'!$B$2:$F$1794,5,FALSE)</f>
        <v>1.0454545454545454</v>
      </c>
      <c r="F2057" s="19">
        <v>0</v>
      </c>
      <c r="G2057" s="19">
        <f t="shared" si="32"/>
        <v>1.0454545454545454</v>
      </c>
    </row>
    <row r="2058" spans="1:7" hidden="1" x14ac:dyDescent="0.3">
      <c r="A2058" t="s">
        <v>843</v>
      </c>
      <c r="B2058" t="s">
        <v>2220</v>
      </c>
      <c r="C2058" s="20">
        <v>57450070</v>
      </c>
      <c r="D2058" t="s">
        <v>2219</v>
      </c>
      <c r="E2058" s="19">
        <f>VLOOKUP(C2058,'[2]Instappers Syntus'!$B$2:$F$1794,5,FALSE)</f>
        <v>1.0454545454545454</v>
      </c>
      <c r="F2058" s="19">
        <v>0</v>
      </c>
      <c r="G2058" s="19">
        <f t="shared" si="32"/>
        <v>1.0454545454545454</v>
      </c>
    </row>
    <row r="2059" spans="1:7" hidden="1" x14ac:dyDescent="0.3">
      <c r="A2059" t="s">
        <v>843</v>
      </c>
      <c r="B2059" t="s">
        <v>2524</v>
      </c>
      <c r="C2059" s="20">
        <v>59610090</v>
      </c>
      <c r="D2059" t="s">
        <v>1663</v>
      </c>
      <c r="E2059" s="19">
        <f>VLOOKUP(C2059,'[2]Instappers Syntus'!$B$2:$F$1794,5,FALSE)</f>
        <v>1.0454545454545454</v>
      </c>
      <c r="F2059" s="19">
        <v>0</v>
      </c>
      <c r="G2059" s="19">
        <f t="shared" si="32"/>
        <v>1.0454545454545454</v>
      </c>
    </row>
    <row r="2060" spans="1:7" hidden="1" x14ac:dyDescent="0.3">
      <c r="A2060" t="s">
        <v>843</v>
      </c>
      <c r="B2060" t="s">
        <v>2896</v>
      </c>
      <c r="C2060" s="20">
        <v>59150240</v>
      </c>
      <c r="D2060" t="s">
        <v>2897</v>
      </c>
      <c r="E2060" s="19">
        <v>0</v>
      </c>
      <c r="F2060" s="19">
        <f>VLOOKUP(C2060,'[2]instappers U-OV'!$A$4:$G$1453,7,FALSE)</f>
        <v>1.0454545454545454</v>
      </c>
      <c r="G2060" s="19">
        <f t="shared" si="32"/>
        <v>1.0454545454545454</v>
      </c>
    </row>
    <row r="2061" spans="1:7" hidden="1" x14ac:dyDescent="0.3">
      <c r="A2061" t="s">
        <v>843</v>
      </c>
      <c r="B2061" t="s">
        <v>3493</v>
      </c>
      <c r="C2061" s="20">
        <v>59330040</v>
      </c>
      <c r="D2061" t="s">
        <v>3494</v>
      </c>
      <c r="E2061" s="19">
        <v>0</v>
      </c>
      <c r="F2061" s="19">
        <f>VLOOKUP(C2061,'[2]instappers U-OV'!$A$4:$G$1453,7,FALSE)</f>
        <v>1.0454545454545454</v>
      </c>
      <c r="G2061" s="19">
        <f t="shared" si="32"/>
        <v>1.0454545454545454</v>
      </c>
    </row>
    <row r="2062" spans="1:7" hidden="1" x14ac:dyDescent="0.3">
      <c r="A2062" t="s">
        <v>843</v>
      </c>
      <c r="B2062" t="s">
        <v>3674</v>
      </c>
      <c r="C2062" s="20">
        <v>59200130</v>
      </c>
      <c r="D2062" t="s">
        <v>3673</v>
      </c>
      <c r="E2062" s="19">
        <v>0</v>
      </c>
      <c r="F2062" s="19">
        <f>VLOOKUP(C2062,'[2]instappers U-OV'!$A$4:$G$1453,7,FALSE)</f>
        <v>1.0454545454545454</v>
      </c>
      <c r="G2062" s="19">
        <f t="shared" si="32"/>
        <v>1.0454545454545454</v>
      </c>
    </row>
    <row r="2063" spans="1:7" hidden="1" x14ac:dyDescent="0.3">
      <c r="A2063" t="s">
        <v>843</v>
      </c>
      <c r="B2063" t="s">
        <v>592</v>
      </c>
      <c r="C2063" s="20">
        <v>59330140</v>
      </c>
      <c r="D2063" t="s">
        <v>393</v>
      </c>
      <c r="E2063" s="19">
        <f>VLOOKUP(C2063,'[2]Instappers Syntus'!$B$2:$F$1794,5,FALSE)</f>
        <v>1.0454545454545454</v>
      </c>
      <c r="F2063" s="19">
        <v>0</v>
      </c>
      <c r="G2063" s="19">
        <f t="shared" si="32"/>
        <v>1.0454545454545454</v>
      </c>
    </row>
    <row r="2064" spans="1:7" hidden="1" x14ac:dyDescent="0.3">
      <c r="A2064" t="s">
        <v>843</v>
      </c>
      <c r="B2064" t="s">
        <v>4345</v>
      </c>
      <c r="C2064" s="20">
        <v>50220110</v>
      </c>
      <c r="D2064" t="s">
        <v>4344</v>
      </c>
      <c r="E2064" s="19">
        <v>0</v>
      </c>
      <c r="F2064" s="19">
        <f>VLOOKUP(C2064,'[2]instappers U-OV'!$A$4:$G$1453,7,FALSE)</f>
        <v>1.0454545454545454</v>
      </c>
      <c r="G2064" s="19">
        <f t="shared" si="32"/>
        <v>1.0454545454545454</v>
      </c>
    </row>
    <row r="2065" spans="1:7" hidden="1" x14ac:dyDescent="0.3">
      <c r="A2065" t="s">
        <v>843</v>
      </c>
      <c r="B2065" t="s">
        <v>664</v>
      </c>
      <c r="C2065" s="20">
        <v>50590130</v>
      </c>
      <c r="D2065" t="s">
        <v>182</v>
      </c>
      <c r="E2065" s="19">
        <f>VLOOKUP(C2065,'[2]Instappers Syntus'!$B$2:$F$1794,5,FALSE)</f>
        <v>1</v>
      </c>
      <c r="F2065" s="19">
        <v>0</v>
      </c>
      <c r="G2065" s="19">
        <f t="shared" si="32"/>
        <v>1</v>
      </c>
    </row>
    <row r="2066" spans="1:7" hidden="1" x14ac:dyDescent="0.3">
      <c r="A2066" t="s">
        <v>843</v>
      </c>
      <c r="B2066" t="s">
        <v>1860</v>
      </c>
      <c r="C2066" s="20">
        <v>51400450</v>
      </c>
      <c r="D2066" t="s">
        <v>1859</v>
      </c>
      <c r="E2066" s="19">
        <f>VLOOKUP(C2066,'[2]Instappers Syntus'!$B$2:$F$1794,5,FALSE)</f>
        <v>1</v>
      </c>
      <c r="F2066" s="19">
        <v>0</v>
      </c>
      <c r="G2066" s="19">
        <f t="shared" si="32"/>
        <v>1</v>
      </c>
    </row>
    <row r="2067" spans="1:7" hidden="1" x14ac:dyDescent="0.3">
      <c r="A2067" t="s">
        <v>843</v>
      </c>
      <c r="B2067" t="s">
        <v>1896</v>
      </c>
      <c r="C2067" s="20">
        <v>51400720</v>
      </c>
      <c r="D2067" t="s">
        <v>1895</v>
      </c>
      <c r="E2067" s="19">
        <f>VLOOKUP(C2067,'[2]Instappers Syntus'!$B$2:$F$1794,5,FALSE)</f>
        <v>1</v>
      </c>
      <c r="F2067" s="19">
        <v>0</v>
      </c>
      <c r="G2067" s="19">
        <f t="shared" si="32"/>
        <v>1</v>
      </c>
    </row>
    <row r="2068" spans="1:7" hidden="1" x14ac:dyDescent="0.3">
      <c r="A2068" t="s">
        <v>843</v>
      </c>
      <c r="B2068" t="s">
        <v>1911</v>
      </c>
      <c r="C2068" s="20">
        <v>51400930</v>
      </c>
      <c r="D2068" t="s">
        <v>1910</v>
      </c>
      <c r="E2068" s="19">
        <f>VLOOKUP(C2068,'[2]Instappers Syntus'!$B$2:$F$1794,5,FALSE)</f>
        <v>1</v>
      </c>
      <c r="F2068" s="19">
        <v>0</v>
      </c>
      <c r="G2068" s="19">
        <f t="shared" si="32"/>
        <v>1</v>
      </c>
    </row>
    <row r="2069" spans="1:7" hidden="1" x14ac:dyDescent="0.3">
      <c r="A2069" t="s">
        <v>843</v>
      </c>
      <c r="B2069" t="s">
        <v>2013</v>
      </c>
      <c r="C2069" s="20">
        <v>51520050</v>
      </c>
      <c r="D2069" t="s">
        <v>2012</v>
      </c>
      <c r="E2069" s="19">
        <f>VLOOKUP(C2069,'[2]Instappers Syntus'!$B$2:$F$1794,5,FALSE)</f>
        <v>1</v>
      </c>
      <c r="F2069" s="19">
        <v>0</v>
      </c>
      <c r="G2069" s="19">
        <f t="shared" si="32"/>
        <v>1</v>
      </c>
    </row>
    <row r="2070" spans="1:7" hidden="1" x14ac:dyDescent="0.3">
      <c r="A2070" t="s">
        <v>843</v>
      </c>
      <c r="B2070" t="s">
        <v>2128</v>
      </c>
      <c r="C2070" s="20">
        <v>51620060</v>
      </c>
      <c r="D2070" t="s">
        <v>2129</v>
      </c>
      <c r="E2070" s="19">
        <f>VLOOKUP(C2070,'[2]Instappers Syntus'!$B$2:$F$1794,5,FALSE)</f>
        <v>1</v>
      </c>
      <c r="F2070" s="19">
        <v>0</v>
      </c>
      <c r="G2070" s="19">
        <f t="shared" si="32"/>
        <v>1</v>
      </c>
    </row>
    <row r="2071" spans="1:7" hidden="1" x14ac:dyDescent="0.3">
      <c r="A2071" t="s">
        <v>843</v>
      </c>
      <c r="B2071" t="s">
        <v>784</v>
      </c>
      <c r="C2071" s="20">
        <v>59590050</v>
      </c>
      <c r="D2071" t="s">
        <v>745</v>
      </c>
      <c r="E2071" s="19">
        <f>VLOOKUP(C2071,'[2]Instappers Syntus'!$B$2:$F$1794,5,FALSE)</f>
        <v>0.77272727272727271</v>
      </c>
      <c r="F2071" s="19">
        <f>VLOOKUP(C2071,'[2]instappers U-OV'!$A$4:$G$1453,7,FALSE)</f>
        <v>0.22727272727272727</v>
      </c>
      <c r="G2071" s="19">
        <f t="shared" si="32"/>
        <v>1</v>
      </c>
    </row>
    <row r="2072" spans="1:7" hidden="1" x14ac:dyDescent="0.3">
      <c r="A2072" t="s">
        <v>843</v>
      </c>
      <c r="B2072" t="s">
        <v>2739</v>
      </c>
      <c r="C2072" s="20">
        <v>50007150</v>
      </c>
      <c r="D2072" t="s">
        <v>2740</v>
      </c>
      <c r="E2072" s="19">
        <v>0</v>
      </c>
      <c r="F2072" s="19">
        <f>VLOOKUP(C2072,'[2]instappers U-OV'!$A$4:$G$1453,7,FALSE)</f>
        <v>1</v>
      </c>
      <c r="G2072" s="19">
        <f t="shared" si="32"/>
        <v>1</v>
      </c>
    </row>
    <row r="2073" spans="1:7" hidden="1" x14ac:dyDescent="0.3">
      <c r="A2073" t="s">
        <v>843</v>
      </c>
      <c r="B2073" t="s">
        <v>3498</v>
      </c>
      <c r="C2073" s="20">
        <v>51280530</v>
      </c>
      <c r="D2073" t="s">
        <v>3497</v>
      </c>
      <c r="E2073" s="19">
        <v>0</v>
      </c>
      <c r="F2073" s="19">
        <f>VLOOKUP(C2073,'[2]instappers U-OV'!$A$4:$G$1453,7,FALSE)</f>
        <v>1</v>
      </c>
      <c r="G2073" s="19">
        <f t="shared" si="32"/>
        <v>1</v>
      </c>
    </row>
    <row r="2074" spans="1:7" hidden="1" x14ac:dyDescent="0.3">
      <c r="A2074" t="s">
        <v>843</v>
      </c>
      <c r="B2074" t="s">
        <v>3679</v>
      </c>
      <c r="C2074" s="20">
        <v>51280310</v>
      </c>
      <c r="D2074" t="s">
        <v>3680</v>
      </c>
      <c r="E2074" s="19">
        <v>0</v>
      </c>
      <c r="F2074" s="19">
        <f>VLOOKUP(C2074,'[2]instappers U-OV'!$A$4:$G$1453,7,FALSE)</f>
        <v>1</v>
      </c>
      <c r="G2074" s="19">
        <f t="shared" si="32"/>
        <v>1</v>
      </c>
    </row>
    <row r="2075" spans="1:7" x14ac:dyDescent="0.3">
      <c r="A2075" t="s">
        <v>843</v>
      </c>
      <c r="B2075" t="s">
        <v>4216</v>
      </c>
      <c r="C2075" s="20">
        <v>51280120</v>
      </c>
      <c r="D2075" t="s">
        <v>4217</v>
      </c>
      <c r="E2075" s="19">
        <v>0</v>
      </c>
      <c r="F2075" s="19">
        <f>VLOOKUP(C2075,'[2]instappers U-OV'!$A$4:$G$1453,7,FALSE)</f>
        <v>1</v>
      </c>
      <c r="G2075" s="19">
        <f t="shared" si="32"/>
        <v>1</v>
      </c>
    </row>
    <row r="2076" spans="1:7" hidden="1" x14ac:dyDescent="0.3">
      <c r="A2076" t="s">
        <v>843</v>
      </c>
      <c r="B2076" t="s">
        <v>1035</v>
      </c>
      <c r="C2076" s="20">
        <v>50300150</v>
      </c>
      <c r="D2076" t="s">
        <v>1036</v>
      </c>
      <c r="E2076" s="19">
        <f>VLOOKUP(C2076,'[2]Instappers Syntus'!$B$2:$F$1794,5,FALSE)</f>
        <v>0.95454545454545459</v>
      </c>
      <c r="F2076" s="19">
        <v>0</v>
      </c>
      <c r="G2076" s="19">
        <f t="shared" si="32"/>
        <v>0.95454545454545459</v>
      </c>
    </row>
    <row r="2077" spans="1:7" hidden="1" x14ac:dyDescent="0.3">
      <c r="A2077" t="s">
        <v>843</v>
      </c>
      <c r="B2077" t="s">
        <v>1093</v>
      </c>
      <c r="C2077" s="20">
        <v>50400150</v>
      </c>
      <c r="D2077" t="s">
        <v>1051</v>
      </c>
      <c r="E2077" s="19">
        <f>VLOOKUP(C2077,'[2]Instappers Syntus'!$B$2:$F$1794,5,FALSE)</f>
        <v>0.95454545454545459</v>
      </c>
      <c r="F2077" s="19">
        <v>0</v>
      </c>
      <c r="G2077" s="19">
        <f t="shared" si="32"/>
        <v>0.95454545454545459</v>
      </c>
    </row>
    <row r="2078" spans="1:7" hidden="1" x14ac:dyDescent="0.3">
      <c r="A2078" t="s">
        <v>843</v>
      </c>
      <c r="B2078" t="s">
        <v>1597</v>
      </c>
      <c r="C2078" s="20">
        <v>50521020</v>
      </c>
      <c r="D2078" t="s">
        <v>1596</v>
      </c>
      <c r="E2078" s="19">
        <f>VLOOKUP(C2078,'[2]Instappers Syntus'!$B$2:$F$1794,5,FALSE)</f>
        <v>0.95454545454545459</v>
      </c>
      <c r="F2078" s="19">
        <v>0</v>
      </c>
      <c r="G2078" s="19">
        <f t="shared" si="32"/>
        <v>0.95454545454545459</v>
      </c>
    </row>
    <row r="2079" spans="1:7" hidden="1" x14ac:dyDescent="0.3">
      <c r="A2079" t="s">
        <v>843</v>
      </c>
      <c r="B2079" t="s">
        <v>607</v>
      </c>
      <c r="C2079" s="20">
        <v>51300210</v>
      </c>
      <c r="D2079" t="s">
        <v>580</v>
      </c>
      <c r="E2079" s="19">
        <f>VLOOKUP(C2079,'[2]Instappers Syntus'!$B$2:$F$1794,5,FALSE)</f>
        <v>0.95454545454545459</v>
      </c>
      <c r="F2079" s="19">
        <v>0</v>
      </c>
      <c r="G2079" s="19">
        <f t="shared" si="32"/>
        <v>0.95454545454545459</v>
      </c>
    </row>
    <row r="2080" spans="1:7" hidden="1" x14ac:dyDescent="0.3">
      <c r="A2080" t="s">
        <v>843</v>
      </c>
      <c r="B2080" t="s">
        <v>1974</v>
      </c>
      <c r="C2080" s="20">
        <v>51421090</v>
      </c>
      <c r="D2080" t="s">
        <v>1975</v>
      </c>
      <c r="E2080" s="19">
        <f>VLOOKUP(C2080,'[2]Instappers Syntus'!$B$2:$F$1794,5,FALSE)</f>
        <v>0.95454545454545459</v>
      </c>
      <c r="F2080" s="19">
        <v>0</v>
      </c>
      <c r="G2080" s="19">
        <f t="shared" si="32"/>
        <v>0.95454545454545459</v>
      </c>
    </row>
    <row r="2081" spans="1:7" hidden="1" x14ac:dyDescent="0.3">
      <c r="A2081" t="s">
        <v>843</v>
      </c>
      <c r="B2081" t="s">
        <v>629</v>
      </c>
      <c r="C2081" s="20">
        <v>51510070</v>
      </c>
      <c r="D2081" t="s">
        <v>535</v>
      </c>
      <c r="E2081" s="19">
        <f>VLOOKUP(C2081,'[2]Instappers Syntus'!$B$2:$F$1794,5,FALSE)</f>
        <v>0.95454545454545459</v>
      </c>
      <c r="F2081" s="19">
        <v>0</v>
      </c>
      <c r="G2081" s="19">
        <f t="shared" si="32"/>
        <v>0.95454545454545459</v>
      </c>
    </row>
    <row r="2082" spans="1:7" hidden="1" x14ac:dyDescent="0.3">
      <c r="A2082" t="s">
        <v>843</v>
      </c>
      <c r="B2082" t="s">
        <v>743</v>
      </c>
      <c r="C2082" s="20">
        <v>59420020</v>
      </c>
      <c r="D2082" t="s">
        <v>644</v>
      </c>
      <c r="E2082" s="19">
        <f>VLOOKUP(C2082,'[2]Instappers Syntus'!$B$2:$F$1794,5,FALSE)</f>
        <v>0.95454545454545459</v>
      </c>
      <c r="F2082" s="19">
        <v>0</v>
      </c>
      <c r="G2082" s="19">
        <f t="shared" si="32"/>
        <v>0.95454545454545459</v>
      </c>
    </row>
    <row r="2083" spans="1:7" hidden="1" x14ac:dyDescent="0.3">
      <c r="A2083" t="s">
        <v>843</v>
      </c>
      <c r="B2083" t="s">
        <v>2384</v>
      </c>
      <c r="C2083" s="20">
        <v>59450320</v>
      </c>
      <c r="D2083" t="s">
        <v>2211</v>
      </c>
      <c r="E2083" s="19">
        <f>VLOOKUP(C2083,'[2]Instappers Syntus'!$B$2:$F$1794,5,FALSE)</f>
        <v>0.95454545454545459</v>
      </c>
      <c r="F2083" s="19">
        <v>0</v>
      </c>
      <c r="G2083" s="19">
        <f t="shared" si="32"/>
        <v>0.95454545454545459</v>
      </c>
    </row>
    <row r="2084" spans="1:7" hidden="1" x14ac:dyDescent="0.3">
      <c r="A2084" t="s">
        <v>843</v>
      </c>
      <c r="B2084" t="s">
        <v>3181</v>
      </c>
      <c r="C2084" s="20">
        <v>59150180</v>
      </c>
      <c r="D2084" t="s">
        <v>3180</v>
      </c>
      <c r="E2084" s="19">
        <v>0</v>
      </c>
      <c r="F2084" s="19">
        <f>VLOOKUP(C2084,'[2]instappers U-OV'!$A$4:$G$1453,7,FALSE)</f>
        <v>0.95454545454545459</v>
      </c>
      <c r="G2084" s="19">
        <f t="shared" si="32"/>
        <v>0.95454545454545459</v>
      </c>
    </row>
    <row r="2085" spans="1:7" hidden="1" x14ac:dyDescent="0.3">
      <c r="A2085" t="s">
        <v>843</v>
      </c>
      <c r="B2085" t="s">
        <v>3284</v>
      </c>
      <c r="C2085" s="20">
        <v>51111690</v>
      </c>
      <c r="D2085" t="s">
        <v>3285</v>
      </c>
      <c r="E2085" s="19">
        <v>0</v>
      </c>
      <c r="F2085" s="19">
        <f>VLOOKUP(C2085,'[2]instappers U-OV'!$A$4:$G$1453,7,FALSE)</f>
        <v>0.95454545454545459</v>
      </c>
      <c r="G2085" s="19">
        <f t="shared" si="32"/>
        <v>0.95454545454545459</v>
      </c>
    </row>
    <row r="2086" spans="1:7" hidden="1" x14ac:dyDescent="0.3">
      <c r="A2086" t="s">
        <v>843</v>
      </c>
      <c r="B2086" t="s">
        <v>721</v>
      </c>
      <c r="C2086" s="20">
        <v>59450250</v>
      </c>
      <c r="D2086" t="s">
        <v>679</v>
      </c>
      <c r="E2086" s="19">
        <f>VLOOKUP(C2086,'[2]Instappers Syntus'!$B$2:$F$1794,5,FALSE)</f>
        <v>0.95454545454545459</v>
      </c>
      <c r="F2086" s="19">
        <v>0</v>
      </c>
      <c r="G2086" s="19">
        <f t="shared" si="32"/>
        <v>0.95454545454545459</v>
      </c>
    </row>
    <row r="2087" spans="1:7" hidden="1" x14ac:dyDescent="0.3">
      <c r="A2087" t="s">
        <v>843</v>
      </c>
      <c r="B2087" t="s">
        <v>958</v>
      </c>
      <c r="C2087" s="20">
        <v>40801300</v>
      </c>
      <c r="D2087" t="s">
        <v>959</v>
      </c>
      <c r="E2087" s="19">
        <f>VLOOKUP(C2087,'[2]Instappers Syntus'!$B$2:$F$1794,5,FALSE)</f>
        <v>0.90909090909090906</v>
      </c>
      <c r="F2087" s="19">
        <v>0</v>
      </c>
      <c r="G2087" s="19">
        <f t="shared" si="32"/>
        <v>0.90909090909090906</v>
      </c>
    </row>
    <row r="2088" spans="1:7" hidden="1" x14ac:dyDescent="0.3">
      <c r="A2088" t="s">
        <v>843</v>
      </c>
      <c r="B2088" t="s">
        <v>734</v>
      </c>
      <c r="C2088" s="20">
        <v>50410040</v>
      </c>
      <c r="D2088" t="s">
        <v>713</v>
      </c>
      <c r="E2088" s="19">
        <f>VLOOKUP(C2088,'[2]Instappers Syntus'!$B$2:$F$1794,5,FALSE)</f>
        <v>0.90909090909090906</v>
      </c>
      <c r="F2088" s="19">
        <v>0</v>
      </c>
      <c r="G2088" s="19">
        <f t="shared" si="32"/>
        <v>0.90909090909090906</v>
      </c>
    </row>
    <row r="2089" spans="1:7" hidden="1" x14ac:dyDescent="0.3">
      <c r="A2089" t="s">
        <v>843</v>
      </c>
      <c r="B2089" t="s">
        <v>720</v>
      </c>
      <c r="C2089" s="20">
        <v>51410050</v>
      </c>
      <c r="D2089" t="s">
        <v>557</v>
      </c>
      <c r="E2089" s="19">
        <f>VLOOKUP(C2089,'[2]Instappers Syntus'!$B$2:$F$1794,5,FALSE)</f>
        <v>0.90909090909090906</v>
      </c>
      <c r="F2089" s="19">
        <v>0</v>
      </c>
      <c r="G2089" s="19">
        <f t="shared" si="32"/>
        <v>0.90909090909090906</v>
      </c>
    </row>
    <row r="2090" spans="1:7" hidden="1" x14ac:dyDescent="0.3">
      <c r="A2090" t="s">
        <v>843</v>
      </c>
      <c r="B2090" t="s">
        <v>1995</v>
      </c>
      <c r="C2090" s="20">
        <v>51430120</v>
      </c>
      <c r="D2090" t="s">
        <v>1996</v>
      </c>
      <c r="E2090" s="19">
        <f>VLOOKUP(C2090,'[2]Instappers Syntus'!$B$2:$F$1794,5,FALSE)</f>
        <v>0.90909090909090906</v>
      </c>
      <c r="F2090" s="19">
        <v>0</v>
      </c>
      <c r="G2090" s="19">
        <f t="shared" si="32"/>
        <v>0.90909090909090906</v>
      </c>
    </row>
    <row r="2091" spans="1:7" hidden="1" x14ac:dyDescent="0.3">
      <c r="A2091" t="s">
        <v>843</v>
      </c>
      <c r="B2091" t="s">
        <v>699</v>
      </c>
      <c r="C2091" s="20">
        <v>51610080</v>
      </c>
      <c r="D2091" t="s">
        <v>700</v>
      </c>
      <c r="E2091" s="19">
        <f>VLOOKUP(C2091,'[2]Instappers Syntus'!$B$2:$F$1794,5,FALSE)</f>
        <v>0.90909090909090906</v>
      </c>
      <c r="F2091" s="19">
        <v>0</v>
      </c>
      <c r="G2091" s="19">
        <f t="shared" si="32"/>
        <v>0.90909090909090906</v>
      </c>
    </row>
    <row r="2092" spans="1:7" hidden="1" x14ac:dyDescent="0.3">
      <c r="A2092" t="s">
        <v>843</v>
      </c>
      <c r="B2092" t="s">
        <v>2210</v>
      </c>
      <c r="C2092" s="20">
        <v>57450010</v>
      </c>
      <c r="D2092" t="s">
        <v>2211</v>
      </c>
      <c r="E2092" s="19">
        <f>VLOOKUP(C2092,'[2]Instappers Syntus'!$B$2:$F$1794,5,FALSE)</f>
        <v>0.90909090909090906</v>
      </c>
      <c r="F2092" s="19">
        <v>0</v>
      </c>
      <c r="G2092" s="19">
        <f t="shared" si="32"/>
        <v>0.90909090909090906</v>
      </c>
    </row>
    <row r="2093" spans="1:7" hidden="1" x14ac:dyDescent="0.3">
      <c r="A2093" t="s">
        <v>843</v>
      </c>
      <c r="B2093" t="s">
        <v>2217</v>
      </c>
      <c r="C2093" s="20">
        <v>57450050</v>
      </c>
      <c r="D2093" t="s">
        <v>2216</v>
      </c>
      <c r="E2093" s="19">
        <f>VLOOKUP(C2093,'[2]Instappers Syntus'!$B$2:$F$1794,5,FALSE)</f>
        <v>0.90909090909090906</v>
      </c>
      <c r="F2093" s="19">
        <v>0</v>
      </c>
      <c r="G2093" s="19">
        <f t="shared" si="32"/>
        <v>0.90909090909090906</v>
      </c>
    </row>
    <row r="2094" spans="1:7" hidden="1" x14ac:dyDescent="0.3">
      <c r="A2094" t="s">
        <v>843</v>
      </c>
      <c r="B2094" t="s">
        <v>653</v>
      </c>
      <c r="C2094" s="20">
        <v>59442020</v>
      </c>
      <c r="D2094" t="s">
        <v>325</v>
      </c>
      <c r="E2094" s="19">
        <f>VLOOKUP(C2094,'[2]Instappers Syntus'!$B$2:$F$1794,5,FALSE)</f>
        <v>0.90909090909090906</v>
      </c>
      <c r="F2094" s="19">
        <v>0</v>
      </c>
      <c r="G2094" s="19">
        <f t="shared" si="32"/>
        <v>0.90909090909090906</v>
      </c>
    </row>
    <row r="2095" spans="1:7" hidden="1" x14ac:dyDescent="0.3">
      <c r="A2095" t="s">
        <v>843</v>
      </c>
      <c r="B2095" t="s">
        <v>2527</v>
      </c>
      <c r="C2095" s="20">
        <v>59610110</v>
      </c>
      <c r="D2095" t="s">
        <v>2526</v>
      </c>
      <c r="E2095" s="19">
        <f>VLOOKUP(C2095,'[2]Instappers Syntus'!$B$2:$F$1794,5,FALSE)</f>
        <v>0.90909090909090906</v>
      </c>
      <c r="F2095" s="19">
        <v>0</v>
      </c>
      <c r="G2095" s="19">
        <f t="shared" si="32"/>
        <v>0.90909090909090906</v>
      </c>
    </row>
    <row r="2096" spans="1:7" hidden="1" x14ac:dyDescent="0.3">
      <c r="A2096" t="s">
        <v>843</v>
      </c>
      <c r="B2096" t="s">
        <v>3695</v>
      </c>
      <c r="C2096" s="20">
        <v>59140091</v>
      </c>
      <c r="D2096" t="s">
        <v>3696</v>
      </c>
      <c r="E2096" s="19">
        <v>0</v>
      </c>
      <c r="F2096" s="19">
        <f>VLOOKUP(C2096,'[2]instappers U-OV'!$A$4:$G$1453,7,FALSE)</f>
        <v>0.90909090909090906</v>
      </c>
      <c r="G2096" s="19">
        <f t="shared" si="32"/>
        <v>0.90909090909090906</v>
      </c>
    </row>
    <row r="2097" spans="1:7" hidden="1" x14ac:dyDescent="0.3">
      <c r="A2097" t="s">
        <v>843</v>
      </c>
      <c r="B2097" t="s">
        <v>4403</v>
      </c>
      <c r="C2097" s="20">
        <v>51340390</v>
      </c>
      <c r="D2097" t="s">
        <v>4404</v>
      </c>
      <c r="E2097" s="19">
        <v>0</v>
      </c>
      <c r="F2097" s="19">
        <f>VLOOKUP(C2097,'[2]instappers U-OV'!$A$4:$G$1453,7,FALSE)</f>
        <v>0.90909090909090906</v>
      </c>
      <c r="G2097" s="19">
        <f t="shared" si="32"/>
        <v>0.90909090909090906</v>
      </c>
    </row>
    <row r="2098" spans="1:7" hidden="1" x14ac:dyDescent="0.3">
      <c r="A2098" t="s">
        <v>843</v>
      </c>
      <c r="B2098" t="s">
        <v>4705</v>
      </c>
      <c r="C2098" s="20">
        <v>50520560</v>
      </c>
      <c r="D2098" t="s">
        <v>4704</v>
      </c>
      <c r="E2098" s="19">
        <f>VLOOKUP(C2098,'[2]Instappers Syntus'!$B$2:$F$1794,5,FALSE)</f>
        <v>0.90909090909090906</v>
      </c>
      <c r="F2098" s="19">
        <v>0</v>
      </c>
      <c r="G2098" s="19">
        <f t="shared" si="32"/>
        <v>0.90909090909090906</v>
      </c>
    </row>
    <row r="2099" spans="1:7" hidden="1" x14ac:dyDescent="0.3">
      <c r="A2099" t="s">
        <v>843</v>
      </c>
      <c r="B2099" t="s">
        <v>4800</v>
      </c>
      <c r="C2099">
        <v>59620610</v>
      </c>
      <c r="D2099" t="s">
        <v>4799</v>
      </c>
      <c r="E2099" s="19">
        <f>VLOOKUP(C2099,'[2]Instappers Syntus'!$B$2:$F$1794,5,FALSE)</f>
        <v>0.90909090909090906</v>
      </c>
      <c r="F2099" s="19">
        <v>0</v>
      </c>
      <c r="G2099" s="19">
        <f t="shared" si="32"/>
        <v>0.90909090909090906</v>
      </c>
    </row>
    <row r="2100" spans="1:7" hidden="1" x14ac:dyDescent="0.3">
      <c r="A2100" t="s">
        <v>843</v>
      </c>
      <c r="B2100" t="s">
        <v>918</v>
      </c>
      <c r="C2100" s="20">
        <v>40800440</v>
      </c>
      <c r="D2100" t="s">
        <v>919</v>
      </c>
      <c r="E2100" s="19">
        <f>VLOOKUP(C2100,'[2]Instappers Syntus'!$B$2:$F$1794,5,FALSE)</f>
        <v>0.86363636363636365</v>
      </c>
      <c r="F2100" s="19">
        <v>0</v>
      </c>
      <c r="G2100" s="19">
        <f t="shared" si="32"/>
        <v>0.86363636363636365</v>
      </c>
    </row>
    <row r="2101" spans="1:7" hidden="1" x14ac:dyDescent="0.3">
      <c r="A2101" t="s">
        <v>843</v>
      </c>
      <c r="B2101" t="s">
        <v>1431</v>
      </c>
      <c r="C2101" s="20">
        <v>50450222</v>
      </c>
      <c r="D2101" t="s">
        <v>1430</v>
      </c>
      <c r="E2101" s="19">
        <f>VLOOKUP(C2101,'[2]Instappers Syntus'!$B$2:$F$1794,5,FALSE)</f>
        <v>0.86363636363636365</v>
      </c>
      <c r="F2101" s="19">
        <v>0</v>
      </c>
      <c r="G2101" s="19">
        <f t="shared" si="32"/>
        <v>0.86363636363636365</v>
      </c>
    </row>
    <row r="2102" spans="1:7" hidden="1" x14ac:dyDescent="0.3">
      <c r="A2102" t="s">
        <v>843</v>
      </c>
      <c r="B2102" t="s">
        <v>751</v>
      </c>
      <c r="C2102" s="20">
        <v>50510060</v>
      </c>
      <c r="D2102" t="s">
        <v>502</v>
      </c>
      <c r="E2102" s="19">
        <f>VLOOKUP(C2102,'[2]Instappers Syntus'!$B$2:$F$1794,5,FALSE)</f>
        <v>0.86363636363636365</v>
      </c>
      <c r="F2102" s="19">
        <v>0</v>
      </c>
      <c r="G2102" s="19">
        <f t="shared" si="32"/>
        <v>0.86363636363636365</v>
      </c>
    </row>
    <row r="2103" spans="1:7" hidden="1" x14ac:dyDescent="0.3">
      <c r="A2103" t="s">
        <v>843</v>
      </c>
      <c r="B2103" t="s">
        <v>761</v>
      </c>
      <c r="C2103" s="20">
        <v>50800080</v>
      </c>
      <c r="D2103" t="s">
        <v>613</v>
      </c>
      <c r="E2103" s="19">
        <f>VLOOKUP(C2103,'[2]Instappers Syntus'!$B$2:$F$1794,5,FALSE)</f>
        <v>0.86363636363636365</v>
      </c>
      <c r="F2103" s="19">
        <v>0</v>
      </c>
      <c r="G2103" s="19">
        <f t="shared" si="32"/>
        <v>0.86363636363636365</v>
      </c>
    </row>
    <row r="2104" spans="1:7" hidden="1" x14ac:dyDescent="0.3">
      <c r="A2104" t="s">
        <v>843</v>
      </c>
      <c r="B2104" t="s">
        <v>615</v>
      </c>
      <c r="C2104" s="20">
        <v>50800310</v>
      </c>
      <c r="D2104" t="s">
        <v>616</v>
      </c>
      <c r="E2104" s="19">
        <f>VLOOKUP(C2104,'[2]Instappers Syntus'!$B$2:$F$1794,5,FALSE)</f>
        <v>0.86363636363636365</v>
      </c>
      <c r="F2104" s="19">
        <v>0</v>
      </c>
      <c r="G2104" s="19">
        <f t="shared" si="32"/>
        <v>0.86363636363636365</v>
      </c>
    </row>
    <row r="2105" spans="1:7" hidden="1" x14ac:dyDescent="0.3">
      <c r="A2105" t="s">
        <v>843</v>
      </c>
      <c r="B2105" t="s">
        <v>1836</v>
      </c>
      <c r="C2105" s="20">
        <v>51400190</v>
      </c>
      <c r="D2105" t="s">
        <v>1837</v>
      </c>
      <c r="E2105" s="19">
        <f>VLOOKUP(C2105,'[2]Instappers Syntus'!$B$2:$F$1794,5,FALSE)</f>
        <v>0.86363636363636365</v>
      </c>
      <c r="F2105" s="19">
        <v>0</v>
      </c>
      <c r="G2105" s="19">
        <f t="shared" si="32"/>
        <v>0.86363636363636365</v>
      </c>
    </row>
    <row r="2106" spans="1:7" hidden="1" x14ac:dyDescent="0.3">
      <c r="A2106" t="s">
        <v>843</v>
      </c>
      <c r="B2106" t="s">
        <v>672</v>
      </c>
      <c r="C2106" s="20">
        <v>51510040</v>
      </c>
      <c r="D2106" t="s">
        <v>609</v>
      </c>
      <c r="E2106" s="19">
        <f>VLOOKUP(C2106,'[2]Instappers Syntus'!$B$2:$F$1794,5,FALSE)</f>
        <v>0.86363636363636365</v>
      </c>
      <c r="F2106" s="19">
        <v>0</v>
      </c>
      <c r="G2106" s="19">
        <f t="shared" si="32"/>
        <v>0.86363636363636365</v>
      </c>
    </row>
    <row r="2107" spans="1:7" hidden="1" x14ac:dyDescent="0.3">
      <c r="A2107" t="s">
        <v>843</v>
      </c>
      <c r="B2107" t="s">
        <v>2291</v>
      </c>
      <c r="C2107" s="20">
        <v>58542300</v>
      </c>
      <c r="D2107" t="s">
        <v>2290</v>
      </c>
      <c r="E2107" s="19">
        <f>VLOOKUP(C2107,'[2]Instappers Syntus'!$B$2:$F$1794,5,FALSE)</f>
        <v>0.86363636363636365</v>
      </c>
      <c r="F2107" s="19">
        <v>0</v>
      </c>
      <c r="G2107" s="19">
        <f t="shared" si="32"/>
        <v>0.86363636363636365</v>
      </c>
    </row>
    <row r="2108" spans="1:7" hidden="1" x14ac:dyDescent="0.3">
      <c r="A2108" t="s">
        <v>843</v>
      </c>
      <c r="B2108" t="s">
        <v>2362</v>
      </c>
      <c r="C2108" s="20">
        <v>59330220</v>
      </c>
      <c r="D2108" t="s">
        <v>2358</v>
      </c>
      <c r="E2108" s="19">
        <f>VLOOKUP(C2108,'[2]Instappers Syntus'!$B$2:$F$1794,5,FALSE)</f>
        <v>0.86363636363636365</v>
      </c>
      <c r="F2108" s="19">
        <v>0</v>
      </c>
      <c r="G2108" s="19">
        <f t="shared" si="32"/>
        <v>0.86363636363636365</v>
      </c>
    </row>
    <row r="2109" spans="1:7" hidden="1" x14ac:dyDescent="0.3">
      <c r="A2109" t="s">
        <v>843</v>
      </c>
      <c r="B2109" t="s">
        <v>2371</v>
      </c>
      <c r="C2109" s="20">
        <v>59332490</v>
      </c>
      <c r="D2109" t="s">
        <v>2372</v>
      </c>
      <c r="E2109" s="19">
        <f>VLOOKUP(C2109,'[2]Instappers Syntus'!$B$2:$F$1794,5,FALSE)</f>
        <v>0.86363636363636365</v>
      </c>
      <c r="F2109" s="19">
        <v>0</v>
      </c>
      <c r="G2109" s="19">
        <f t="shared" si="32"/>
        <v>0.86363636363636365</v>
      </c>
    </row>
    <row r="2110" spans="1:7" hidden="1" x14ac:dyDescent="0.3">
      <c r="A2110" t="s">
        <v>843</v>
      </c>
      <c r="B2110" t="s">
        <v>669</v>
      </c>
      <c r="C2110" s="20">
        <v>59590010</v>
      </c>
      <c r="D2110" t="s">
        <v>670</v>
      </c>
      <c r="E2110" s="19">
        <f>VLOOKUP(C2110,'[2]Instappers Syntus'!$B$2:$F$1794,5,FALSE)</f>
        <v>0.86363636363636365</v>
      </c>
      <c r="F2110" s="19">
        <v>0</v>
      </c>
      <c r="G2110" s="19">
        <f t="shared" si="32"/>
        <v>0.86363636363636365</v>
      </c>
    </row>
    <row r="2111" spans="1:7" hidden="1" x14ac:dyDescent="0.3">
      <c r="A2111" t="s">
        <v>843</v>
      </c>
      <c r="B2111" t="s">
        <v>715</v>
      </c>
      <c r="C2111" s="20">
        <v>59590040</v>
      </c>
      <c r="D2111" t="s">
        <v>716</v>
      </c>
      <c r="E2111" s="19">
        <f>VLOOKUP(C2111,'[2]Instappers Syntus'!$B$2:$F$1794,5,FALSE)</f>
        <v>0.59090909090909094</v>
      </c>
      <c r="F2111" s="19">
        <f>VLOOKUP(C2111,'[2]instappers U-OV'!$A$4:$G$1453,7,FALSE)</f>
        <v>0.27272727272727271</v>
      </c>
      <c r="G2111" s="19">
        <f t="shared" si="32"/>
        <v>0.86363636363636365</v>
      </c>
    </row>
    <row r="2112" spans="1:7" hidden="1" x14ac:dyDescent="0.3">
      <c r="A2112" t="s">
        <v>843</v>
      </c>
      <c r="B2112" t="s">
        <v>2551</v>
      </c>
      <c r="C2112" s="20">
        <v>59610340</v>
      </c>
      <c r="D2112" t="s">
        <v>2552</v>
      </c>
      <c r="E2112" s="19">
        <f>VLOOKUP(C2112,'[2]Instappers Syntus'!$B$2:$F$1794,5,FALSE)</f>
        <v>0.86363636363636365</v>
      </c>
      <c r="F2112" s="19">
        <v>0</v>
      </c>
      <c r="G2112" s="19">
        <f t="shared" si="32"/>
        <v>0.86363636363636365</v>
      </c>
    </row>
    <row r="2113" spans="1:7" hidden="1" x14ac:dyDescent="0.3">
      <c r="A2113" t="s">
        <v>843</v>
      </c>
      <c r="B2113" t="s">
        <v>2590</v>
      </c>
      <c r="C2113" s="20">
        <v>59620430</v>
      </c>
      <c r="D2113" t="s">
        <v>2588</v>
      </c>
      <c r="E2113" s="19">
        <f>VLOOKUP(C2113,'[2]Instappers Syntus'!$B$2:$F$1794,5,FALSE)</f>
        <v>0.86363636363636365</v>
      </c>
      <c r="F2113" s="19">
        <v>0</v>
      </c>
      <c r="G2113" s="19">
        <f t="shared" si="32"/>
        <v>0.86363636363636365</v>
      </c>
    </row>
    <row r="2114" spans="1:7" hidden="1" x14ac:dyDescent="0.3">
      <c r="A2114" t="s">
        <v>843</v>
      </c>
      <c r="B2114" t="s">
        <v>2683</v>
      </c>
      <c r="C2114" s="20">
        <v>59151860</v>
      </c>
      <c r="D2114" t="s">
        <v>2682</v>
      </c>
      <c r="E2114" s="19">
        <v>0</v>
      </c>
      <c r="F2114" s="19">
        <f>VLOOKUP(C2114,'[2]instappers U-OV'!$A$4:$G$1453,7,FALSE)</f>
        <v>0.86363636363636365</v>
      </c>
      <c r="G2114" s="19">
        <f t="shared" ref="G2114:G2177" si="33">E2114+F2114</f>
        <v>0.86363636363636365</v>
      </c>
    </row>
    <row r="2115" spans="1:7" hidden="1" x14ac:dyDescent="0.3">
      <c r="A2115" t="s">
        <v>843</v>
      </c>
      <c r="B2115" t="s">
        <v>2858</v>
      </c>
      <c r="C2115" s="20">
        <v>59100070</v>
      </c>
      <c r="D2115" t="s">
        <v>1003</v>
      </c>
      <c r="E2115" s="19">
        <v>0</v>
      </c>
      <c r="F2115" s="19">
        <f>VLOOKUP(C2115,'[2]instappers U-OV'!$A$4:$G$1453,7,FALSE)</f>
        <v>0.86363636363636365</v>
      </c>
      <c r="G2115" s="19">
        <f t="shared" si="33"/>
        <v>0.86363636363636365</v>
      </c>
    </row>
    <row r="2116" spans="1:7" hidden="1" x14ac:dyDescent="0.3">
      <c r="A2116" t="s">
        <v>843</v>
      </c>
      <c r="B2116" t="s">
        <v>731</v>
      </c>
      <c r="C2116" s="20">
        <v>50490010</v>
      </c>
      <c r="D2116" t="s">
        <v>732</v>
      </c>
      <c r="E2116" s="19">
        <v>0</v>
      </c>
      <c r="F2116" s="19">
        <f>VLOOKUP(C2116,'[2]instappers U-OV'!$A$4:$G$1453,7,FALSE)</f>
        <v>0.86363636363636365</v>
      </c>
      <c r="G2116" s="19">
        <f t="shared" si="33"/>
        <v>0.86363636363636365</v>
      </c>
    </row>
    <row r="2117" spans="1:7" hidden="1" x14ac:dyDescent="0.3">
      <c r="A2117" t="s">
        <v>843</v>
      </c>
      <c r="B2117" t="s">
        <v>3699</v>
      </c>
      <c r="C2117" s="20">
        <v>51320290</v>
      </c>
      <c r="D2117" t="s">
        <v>1428</v>
      </c>
      <c r="E2117" s="19">
        <f>VLOOKUP(C2117,'[2]Instappers Syntus'!$B$2:$F$1794,5,FALSE)</f>
        <v>0.86363636363636365</v>
      </c>
      <c r="F2117" s="19">
        <v>0</v>
      </c>
      <c r="G2117" s="19">
        <f t="shared" si="33"/>
        <v>0.86363636363636365</v>
      </c>
    </row>
    <row r="2118" spans="1:7" hidden="1" x14ac:dyDescent="0.3">
      <c r="A2118" t="s">
        <v>843</v>
      </c>
      <c r="B2118" t="s">
        <v>3792</v>
      </c>
      <c r="C2118" s="20">
        <v>51320210</v>
      </c>
      <c r="D2118" t="s">
        <v>3793</v>
      </c>
      <c r="E2118" s="19">
        <f>VLOOKUP(C2118,'[2]Instappers Syntus'!$B$2:$F$1794,5,FALSE)</f>
        <v>0.86363636363636365</v>
      </c>
      <c r="F2118" s="19">
        <v>0</v>
      </c>
      <c r="G2118" s="19">
        <f t="shared" si="33"/>
        <v>0.86363636363636365</v>
      </c>
    </row>
    <row r="2119" spans="1:7" hidden="1" x14ac:dyDescent="0.3">
      <c r="A2119" t="s">
        <v>843</v>
      </c>
      <c r="B2119" t="s">
        <v>4320</v>
      </c>
      <c r="C2119" s="20">
        <v>59200170</v>
      </c>
      <c r="D2119" t="s">
        <v>4319</v>
      </c>
      <c r="E2119" s="19">
        <v>0</v>
      </c>
      <c r="F2119" s="19">
        <f>VLOOKUP(C2119,'[2]instappers U-OV'!$A$4:$G$1453,7,FALSE)</f>
        <v>0.86363636363636365</v>
      </c>
      <c r="G2119" s="19">
        <f t="shared" si="33"/>
        <v>0.86363636363636365</v>
      </c>
    </row>
    <row r="2120" spans="1:7" hidden="1" x14ac:dyDescent="0.3">
      <c r="A2120" t="s">
        <v>843</v>
      </c>
      <c r="B2120" t="s">
        <v>4758</v>
      </c>
      <c r="C2120" s="20">
        <v>59250520</v>
      </c>
      <c r="D2120" t="s">
        <v>4759</v>
      </c>
      <c r="E2120" s="19">
        <v>0</v>
      </c>
      <c r="F2120" s="19">
        <f>VLOOKUP(C2120,'[2]instappers U-OV'!$A$4:$G$1453,7,FALSE)</f>
        <v>0.86363636363636365</v>
      </c>
      <c r="G2120" s="19">
        <f t="shared" si="33"/>
        <v>0.86363636363636365</v>
      </c>
    </row>
    <row r="2121" spans="1:7" hidden="1" x14ac:dyDescent="0.3">
      <c r="A2121" t="s">
        <v>843</v>
      </c>
      <c r="B2121" t="s">
        <v>4775</v>
      </c>
      <c r="C2121" s="20">
        <v>59620540</v>
      </c>
      <c r="D2121" t="s">
        <v>4776</v>
      </c>
      <c r="E2121" s="19">
        <f>VLOOKUP(C2121,'[2]Instappers Syntus'!$B$2:$F$1794,5,FALSE)</f>
        <v>0.86363636363636365</v>
      </c>
      <c r="F2121" s="19">
        <v>0</v>
      </c>
      <c r="G2121" s="19">
        <f t="shared" si="33"/>
        <v>0.86363636363636365</v>
      </c>
    </row>
    <row r="2122" spans="1:7" hidden="1" x14ac:dyDescent="0.3">
      <c r="A2122" t="s">
        <v>843</v>
      </c>
      <c r="B2122" t="s">
        <v>4849</v>
      </c>
      <c r="C2122" s="20">
        <v>51111595</v>
      </c>
      <c r="D2122" t="s">
        <v>4850</v>
      </c>
      <c r="E2122" s="19">
        <v>0</v>
      </c>
      <c r="F2122" s="19">
        <f>VLOOKUP(C2122,'[2]instappers U-OV'!$A$4:$G$1453,7,FALSE)</f>
        <v>0.86363636363636365</v>
      </c>
      <c r="G2122" s="19">
        <f t="shared" si="33"/>
        <v>0.86363636363636365</v>
      </c>
    </row>
    <row r="2123" spans="1:7" hidden="1" x14ac:dyDescent="0.3">
      <c r="A2123" t="s">
        <v>843</v>
      </c>
      <c r="B2123" t="s">
        <v>1719</v>
      </c>
      <c r="C2123" s="20">
        <v>50690120</v>
      </c>
      <c r="D2123" t="s">
        <v>1718</v>
      </c>
      <c r="E2123" s="19">
        <f>VLOOKUP(C2123,'[2]Instappers Syntus'!$B$2:$F$1794,5,FALSE)</f>
        <v>0.18181818181818182</v>
      </c>
      <c r="F2123" s="19">
        <f>VLOOKUP(C2123,'[2]instappers U-OV'!$A$4:$G$1453,7,FALSE)</f>
        <v>0.68181818181818177</v>
      </c>
      <c r="G2123" s="19">
        <f t="shared" si="33"/>
        <v>0.86363636363636354</v>
      </c>
    </row>
    <row r="2124" spans="1:7" hidden="1" x14ac:dyDescent="0.3">
      <c r="A2124" t="s">
        <v>843</v>
      </c>
      <c r="B2124" t="s">
        <v>741</v>
      </c>
      <c r="C2124" s="20">
        <v>40500040</v>
      </c>
      <c r="D2124" t="s">
        <v>600</v>
      </c>
      <c r="E2124" s="19">
        <f>VLOOKUP(C2124,'[2]Instappers Syntus'!$B$2:$F$1794,5,FALSE)</f>
        <v>0.81818181818181823</v>
      </c>
      <c r="F2124" s="19">
        <v>0</v>
      </c>
      <c r="G2124" s="19">
        <f t="shared" si="33"/>
        <v>0.81818181818181823</v>
      </c>
    </row>
    <row r="2125" spans="1:7" hidden="1" x14ac:dyDescent="0.3">
      <c r="A2125" t="s">
        <v>843</v>
      </c>
      <c r="B2125" t="s">
        <v>666</v>
      </c>
      <c r="C2125" s="20">
        <v>40700020</v>
      </c>
      <c r="D2125" t="s">
        <v>662</v>
      </c>
      <c r="E2125" s="19">
        <f>VLOOKUP(C2125,'[2]Instappers Syntus'!$B$2:$F$1794,5,FALSE)</f>
        <v>0.81818181818181823</v>
      </c>
      <c r="F2125" s="19">
        <v>0</v>
      </c>
      <c r="G2125" s="19">
        <f t="shared" si="33"/>
        <v>0.81818181818181823</v>
      </c>
    </row>
    <row r="2126" spans="1:7" hidden="1" x14ac:dyDescent="0.3">
      <c r="A2126" t="s">
        <v>843</v>
      </c>
      <c r="B2126" t="s">
        <v>750</v>
      </c>
      <c r="C2126" s="20">
        <v>50500050</v>
      </c>
      <c r="D2126" t="s">
        <v>508</v>
      </c>
      <c r="E2126" s="19">
        <f>VLOOKUP(C2126,'[2]Instappers Syntus'!$B$2:$F$1794,5,FALSE)</f>
        <v>0.81818181818181823</v>
      </c>
      <c r="F2126" s="19">
        <v>0</v>
      </c>
      <c r="G2126" s="19">
        <f t="shared" si="33"/>
        <v>0.81818181818181823</v>
      </c>
    </row>
    <row r="2127" spans="1:7" hidden="1" x14ac:dyDescent="0.3">
      <c r="A2127" t="s">
        <v>843</v>
      </c>
      <c r="B2127" t="s">
        <v>1509</v>
      </c>
      <c r="C2127" s="20">
        <v>50520010</v>
      </c>
      <c r="D2127" t="s">
        <v>1510</v>
      </c>
      <c r="E2127" s="19">
        <f>VLOOKUP(C2127,'[2]Instappers Syntus'!$B$2:$F$1794,5,FALSE)</f>
        <v>0.81818181818181823</v>
      </c>
      <c r="F2127" s="19">
        <v>0</v>
      </c>
      <c r="G2127" s="19">
        <f t="shared" si="33"/>
        <v>0.81818181818181823</v>
      </c>
    </row>
    <row r="2128" spans="1:7" hidden="1" x14ac:dyDescent="0.3">
      <c r="A2128" t="s">
        <v>843</v>
      </c>
      <c r="B2128" t="s">
        <v>1511</v>
      </c>
      <c r="C2128" s="20">
        <v>50520051</v>
      </c>
      <c r="D2128" t="s">
        <v>1261</v>
      </c>
      <c r="E2128" s="19">
        <f>VLOOKUP(C2128,'[2]Instappers Syntus'!$B$2:$F$1794,5,FALSE)</f>
        <v>0.81818181818181823</v>
      </c>
      <c r="F2128" s="19">
        <v>0</v>
      </c>
      <c r="G2128" s="19">
        <f t="shared" si="33"/>
        <v>0.81818181818181823</v>
      </c>
    </row>
    <row r="2129" spans="1:7" hidden="1" x14ac:dyDescent="0.3">
      <c r="A2129" t="s">
        <v>843</v>
      </c>
      <c r="B2129" t="s">
        <v>1812</v>
      </c>
      <c r="C2129" s="20">
        <v>51320190</v>
      </c>
      <c r="D2129" t="s">
        <v>1811</v>
      </c>
      <c r="E2129" s="19">
        <f>VLOOKUP(C2129,'[2]Instappers Syntus'!$B$2:$F$1794,5,FALSE)</f>
        <v>0.81818181818181823</v>
      </c>
      <c r="F2129" s="19">
        <v>0</v>
      </c>
      <c r="G2129" s="19">
        <f t="shared" si="33"/>
        <v>0.81818181818181823</v>
      </c>
    </row>
    <row r="2130" spans="1:7" hidden="1" x14ac:dyDescent="0.3">
      <c r="A2130" t="s">
        <v>843</v>
      </c>
      <c r="B2130" t="s">
        <v>630</v>
      </c>
      <c r="C2130" s="20">
        <v>51400210</v>
      </c>
      <c r="D2130" t="s">
        <v>106</v>
      </c>
      <c r="E2130" s="19">
        <f>VLOOKUP(C2130,'[2]Instappers Syntus'!$B$2:$F$1794,5,FALSE)</f>
        <v>0.81818181818181823</v>
      </c>
      <c r="F2130" s="19">
        <v>0</v>
      </c>
      <c r="G2130" s="19">
        <f t="shared" si="33"/>
        <v>0.81818181818181823</v>
      </c>
    </row>
    <row r="2131" spans="1:7" hidden="1" x14ac:dyDescent="0.3">
      <c r="A2131" t="s">
        <v>843</v>
      </c>
      <c r="B2131" t="s">
        <v>1936</v>
      </c>
      <c r="C2131" s="20">
        <v>51410230</v>
      </c>
      <c r="D2131" t="s">
        <v>70</v>
      </c>
      <c r="E2131" s="19">
        <f>VLOOKUP(C2131,'[2]Instappers Syntus'!$B$2:$F$1794,5,FALSE)</f>
        <v>0.81818181818181823</v>
      </c>
      <c r="F2131" s="19">
        <v>0</v>
      </c>
      <c r="G2131" s="19">
        <f t="shared" si="33"/>
        <v>0.81818181818181823</v>
      </c>
    </row>
    <row r="2132" spans="1:7" hidden="1" x14ac:dyDescent="0.3">
      <c r="A2132" t="s">
        <v>843</v>
      </c>
      <c r="B2132" t="s">
        <v>1965</v>
      </c>
      <c r="C2132" s="20">
        <v>51421030</v>
      </c>
      <c r="D2132" t="s">
        <v>1966</v>
      </c>
      <c r="E2132" s="19">
        <f>VLOOKUP(C2132,'[2]Instappers Syntus'!$B$2:$F$1794,5,FALSE)</f>
        <v>0.81818181818181823</v>
      </c>
      <c r="F2132" s="19">
        <v>0</v>
      </c>
      <c r="G2132" s="19">
        <f t="shared" si="33"/>
        <v>0.81818181818181823</v>
      </c>
    </row>
    <row r="2133" spans="1:7" hidden="1" x14ac:dyDescent="0.3">
      <c r="A2133" t="s">
        <v>843</v>
      </c>
      <c r="B2133" t="s">
        <v>2033</v>
      </c>
      <c r="C2133" s="20">
        <v>51530030</v>
      </c>
      <c r="D2133" t="s">
        <v>2032</v>
      </c>
      <c r="E2133" s="19">
        <f>VLOOKUP(C2133,'[2]Instappers Syntus'!$B$2:$F$1794,5,FALSE)</f>
        <v>0.81818181818181823</v>
      </c>
      <c r="F2133" s="19">
        <v>0</v>
      </c>
      <c r="G2133" s="19">
        <f t="shared" si="33"/>
        <v>0.81818181818181823</v>
      </c>
    </row>
    <row r="2134" spans="1:7" hidden="1" x14ac:dyDescent="0.3">
      <c r="A2134" t="s">
        <v>843</v>
      </c>
      <c r="B2134" t="s">
        <v>2072</v>
      </c>
      <c r="C2134" s="20">
        <v>51530300</v>
      </c>
      <c r="D2134" t="s">
        <v>2073</v>
      </c>
      <c r="E2134" s="19">
        <f>VLOOKUP(C2134,'[2]Instappers Syntus'!$B$2:$F$1794,5,FALSE)</f>
        <v>0.81818181818181823</v>
      </c>
      <c r="F2134" s="19">
        <v>0</v>
      </c>
      <c r="G2134" s="19">
        <f t="shared" si="33"/>
        <v>0.81818181818181823</v>
      </c>
    </row>
    <row r="2135" spans="1:7" hidden="1" x14ac:dyDescent="0.3">
      <c r="A2135" t="s">
        <v>843</v>
      </c>
      <c r="B2135" t="s">
        <v>2698</v>
      </c>
      <c r="C2135" s="20">
        <v>50002650</v>
      </c>
      <c r="D2135" t="s">
        <v>2699</v>
      </c>
      <c r="E2135" s="19">
        <v>0</v>
      </c>
      <c r="F2135" s="19">
        <f>VLOOKUP(C2135,'[2]instappers U-OV'!$A$4:$G$1453,7,FALSE)</f>
        <v>0.81818181818181823</v>
      </c>
      <c r="G2135" s="19">
        <f t="shared" si="33"/>
        <v>0.81818181818181823</v>
      </c>
    </row>
    <row r="2136" spans="1:7" hidden="1" x14ac:dyDescent="0.3">
      <c r="A2136" t="s">
        <v>843</v>
      </c>
      <c r="B2136" t="s">
        <v>4490</v>
      </c>
      <c r="C2136" s="20">
        <v>51340150</v>
      </c>
      <c r="D2136" t="s">
        <v>4491</v>
      </c>
      <c r="E2136" s="19">
        <v>0</v>
      </c>
      <c r="F2136" s="19">
        <f>VLOOKUP(C2136,'[2]instappers U-OV'!$A$4:$G$1453,7,FALSE)</f>
        <v>0.81818181818181823</v>
      </c>
      <c r="G2136" s="19">
        <f t="shared" si="33"/>
        <v>0.81818181818181823</v>
      </c>
    </row>
    <row r="2137" spans="1:7" hidden="1" x14ac:dyDescent="0.3">
      <c r="A2137" t="s">
        <v>843</v>
      </c>
      <c r="B2137" t="s">
        <v>4747</v>
      </c>
      <c r="C2137" s="20">
        <v>51610240</v>
      </c>
      <c r="D2137" t="s">
        <v>4746</v>
      </c>
      <c r="E2137" s="19">
        <f>VLOOKUP(C2137,'[2]Instappers Syntus'!$B$2:$F$1794,5,FALSE)</f>
        <v>0.81818181818181823</v>
      </c>
      <c r="F2137" s="19">
        <v>0</v>
      </c>
      <c r="G2137" s="19">
        <f t="shared" si="33"/>
        <v>0.81818181818181823</v>
      </c>
    </row>
    <row r="2138" spans="1:7" hidden="1" x14ac:dyDescent="0.3">
      <c r="A2138" t="s">
        <v>843</v>
      </c>
      <c r="B2138" t="s">
        <v>4750</v>
      </c>
      <c r="C2138" s="20">
        <v>59140031</v>
      </c>
      <c r="D2138" t="s">
        <v>4749</v>
      </c>
      <c r="E2138" s="19">
        <v>0</v>
      </c>
      <c r="F2138" s="19">
        <f>VLOOKUP(C2138,'[2]instappers U-OV'!$A$4:$G$1453,7,FALSE)</f>
        <v>0.81818181818181823</v>
      </c>
      <c r="G2138" s="19">
        <f t="shared" si="33"/>
        <v>0.81818181818181823</v>
      </c>
    </row>
    <row r="2139" spans="1:7" hidden="1" x14ac:dyDescent="0.3">
      <c r="A2139" t="s">
        <v>843</v>
      </c>
      <c r="B2139" t="s">
        <v>4795</v>
      </c>
      <c r="C2139">
        <v>59450160</v>
      </c>
      <c r="D2139" t="s">
        <v>4796</v>
      </c>
      <c r="E2139" s="19">
        <f>VLOOKUP(C2139,'[2]Instappers Syntus'!$B$2:$F$1794,5,FALSE)</f>
        <v>0.81818181818181823</v>
      </c>
      <c r="F2139" s="19">
        <v>0</v>
      </c>
      <c r="G2139" s="19">
        <f t="shared" si="33"/>
        <v>0.81818181818181823</v>
      </c>
    </row>
    <row r="2140" spans="1:7" hidden="1" x14ac:dyDescent="0.3">
      <c r="A2140" t="s">
        <v>843</v>
      </c>
      <c r="B2140" t="s">
        <v>1727</v>
      </c>
      <c r="C2140" s="20">
        <v>50690200</v>
      </c>
      <c r="D2140" t="s">
        <v>1728</v>
      </c>
      <c r="E2140" s="19">
        <f>VLOOKUP(C2140,'[2]Instappers Syntus'!$B$2:$F$1794,5,FALSE)</f>
        <v>4.5454545454545456E-2</v>
      </c>
      <c r="F2140" s="19">
        <f>VLOOKUP(C2140,'[2]instappers U-OV'!$A$4:$G$1453,7,FALSE)</f>
        <v>0.77272727272727271</v>
      </c>
      <c r="G2140" s="19">
        <f t="shared" si="33"/>
        <v>0.81818181818181812</v>
      </c>
    </row>
    <row r="2141" spans="1:7" hidden="1" x14ac:dyDescent="0.3">
      <c r="A2141" t="s">
        <v>843</v>
      </c>
      <c r="B2141" t="s">
        <v>951</v>
      </c>
      <c r="C2141" s="20">
        <v>40800990</v>
      </c>
      <c r="D2141" t="s">
        <v>950</v>
      </c>
      <c r="E2141" s="19">
        <f>VLOOKUP(C2141,'[2]Instappers Syntus'!$B$2:$F$1794,5,FALSE)</f>
        <v>0.77272727272727271</v>
      </c>
      <c r="F2141" s="19">
        <v>0</v>
      </c>
      <c r="G2141" s="19">
        <f t="shared" si="33"/>
        <v>0.77272727272727271</v>
      </c>
    </row>
    <row r="2142" spans="1:7" hidden="1" x14ac:dyDescent="0.3">
      <c r="A2142" t="s">
        <v>843</v>
      </c>
      <c r="B2142" t="s">
        <v>996</v>
      </c>
      <c r="C2142" s="20">
        <v>40805014</v>
      </c>
      <c r="D2142" t="s">
        <v>877</v>
      </c>
      <c r="E2142" s="19">
        <f>VLOOKUP(C2142,'[2]Instappers Syntus'!$B$2:$F$1794,5,FALSE)</f>
        <v>0.77272727272727271</v>
      </c>
      <c r="F2142" s="19">
        <v>0</v>
      </c>
      <c r="G2142" s="19">
        <f t="shared" si="33"/>
        <v>0.77272727272727271</v>
      </c>
    </row>
    <row r="2143" spans="1:7" hidden="1" x14ac:dyDescent="0.3">
      <c r="A2143" t="s">
        <v>843</v>
      </c>
      <c r="B2143" t="s">
        <v>1462</v>
      </c>
      <c r="C2143" s="20">
        <v>50450510</v>
      </c>
      <c r="D2143" t="s">
        <v>1127</v>
      </c>
      <c r="E2143" s="19">
        <f>VLOOKUP(C2143,'[2]Instappers Syntus'!$B$2:$F$1794,5,FALSE)</f>
        <v>0.77272727272727271</v>
      </c>
      <c r="F2143" s="19">
        <v>0</v>
      </c>
      <c r="G2143" s="19">
        <f t="shared" si="33"/>
        <v>0.77272727272727271</v>
      </c>
    </row>
    <row r="2144" spans="1:7" hidden="1" x14ac:dyDescent="0.3">
      <c r="A2144" t="s">
        <v>843</v>
      </c>
      <c r="B2144" t="s">
        <v>639</v>
      </c>
      <c r="C2144" s="20">
        <v>51400730</v>
      </c>
      <c r="D2144" t="s">
        <v>640</v>
      </c>
      <c r="E2144" s="19">
        <f>VLOOKUP(C2144,'[2]Instappers Syntus'!$B$2:$F$1794,5,FALSE)</f>
        <v>0.77272727272727271</v>
      </c>
      <c r="F2144" s="19">
        <v>0</v>
      </c>
      <c r="G2144" s="19">
        <f t="shared" si="33"/>
        <v>0.77272727272727271</v>
      </c>
    </row>
    <row r="2145" spans="1:7" hidden="1" x14ac:dyDescent="0.3">
      <c r="A2145" t="s">
        <v>843</v>
      </c>
      <c r="B2145" t="s">
        <v>2168</v>
      </c>
      <c r="C2145" s="20">
        <v>53632050</v>
      </c>
      <c r="D2145" t="s">
        <v>2167</v>
      </c>
      <c r="E2145" s="19">
        <f>VLOOKUP(C2145,'[2]Instappers Syntus'!$B$2:$F$1794,5,FALSE)</f>
        <v>0.77272727272727271</v>
      </c>
      <c r="F2145" s="19">
        <v>0</v>
      </c>
      <c r="G2145" s="19">
        <f t="shared" si="33"/>
        <v>0.77272727272727271</v>
      </c>
    </row>
    <row r="2146" spans="1:7" hidden="1" x14ac:dyDescent="0.3">
      <c r="A2146" t="s">
        <v>843</v>
      </c>
      <c r="B2146" t="s">
        <v>2976</v>
      </c>
      <c r="C2146" s="20">
        <v>59150320</v>
      </c>
      <c r="D2146" t="s">
        <v>2975</v>
      </c>
      <c r="E2146" s="19">
        <v>0</v>
      </c>
      <c r="F2146" s="19">
        <f>VLOOKUP(C2146,'[2]instappers U-OV'!$A$4:$G$1453,7,FALSE)</f>
        <v>0.77272727272727271</v>
      </c>
      <c r="G2146" s="19">
        <f t="shared" si="33"/>
        <v>0.77272727272727271</v>
      </c>
    </row>
    <row r="2147" spans="1:7" hidden="1" x14ac:dyDescent="0.3">
      <c r="A2147" t="s">
        <v>843</v>
      </c>
      <c r="B2147" t="s">
        <v>2993</v>
      </c>
      <c r="C2147" s="20">
        <v>51200270</v>
      </c>
      <c r="D2147" t="s">
        <v>2994</v>
      </c>
      <c r="E2147" s="19">
        <v>0</v>
      </c>
      <c r="F2147" s="19">
        <f>VLOOKUP(C2147,'[2]instappers U-OV'!$A$4:$G$1453,7,FALSE)</f>
        <v>0.77272727272727271</v>
      </c>
      <c r="G2147" s="19">
        <f t="shared" si="33"/>
        <v>0.77272727272727271</v>
      </c>
    </row>
    <row r="2148" spans="1:7" hidden="1" x14ac:dyDescent="0.3">
      <c r="A2148" t="s">
        <v>843</v>
      </c>
      <c r="B2148" t="s">
        <v>3323</v>
      </c>
      <c r="C2148" s="20">
        <v>50220120</v>
      </c>
      <c r="D2148" t="s">
        <v>3324</v>
      </c>
      <c r="E2148" s="19">
        <v>0</v>
      </c>
      <c r="F2148" s="19">
        <f>VLOOKUP(C2148,'[2]instappers U-OV'!$A$4:$G$1453,7,FALSE)</f>
        <v>0.77272727272727271</v>
      </c>
      <c r="G2148" s="19">
        <f t="shared" si="33"/>
        <v>0.77272727272727271</v>
      </c>
    </row>
    <row r="2149" spans="1:7" hidden="1" x14ac:dyDescent="0.3">
      <c r="A2149" t="s">
        <v>843</v>
      </c>
      <c r="B2149" t="s">
        <v>3325</v>
      </c>
      <c r="C2149" s="20">
        <v>50220130</v>
      </c>
      <c r="D2149" t="s">
        <v>3324</v>
      </c>
      <c r="E2149" s="19">
        <v>0</v>
      </c>
      <c r="F2149" s="19">
        <f>VLOOKUP(C2149,'[2]instappers U-OV'!$A$4:$G$1453,7,FALSE)</f>
        <v>0.77272727272727271</v>
      </c>
      <c r="G2149" s="19">
        <f t="shared" si="33"/>
        <v>0.77272727272727271</v>
      </c>
    </row>
    <row r="2150" spans="1:7" hidden="1" x14ac:dyDescent="0.3">
      <c r="A2150" t="s">
        <v>843</v>
      </c>
      <c r="B2150" t="s">
        <v>3898</v>
      </c>
      <c r="C2150" s="20">
        <v>50001940</v>
      </c>
      <c r="D2150" t="s">
        <v>3897</v>
      </c>
      <c r="E2150" s="19">
        <v>0</v>
      </c>
      <c r="F2150" s="19">
        <f>VLOOKUP(C2150,'[2]instappers U-OV'!$A$4:$G$1453,7,FALSE)</f>
        <v>0.77272727272727271</v>
      </c>
      <c r="G2150" s="19">
        <f t="shared" si="33"/>
        <v>0.77272727272727271</v>
      </c>
    </row>
    <row r="2151" spans="1:7" hidden="1" x14ac:dyDescent="0.3">
      <c r="A2151" t="s">
        <v>843</v>
      </c>
      <c r="B2151" t="s">
        <v>676</v>
      </c>
      <c r="C2151" s="20">
        <v>50550010</v>
      </c>
      <c r="D2151" t="s">
        <v>677</v>
      </c>
      <c r="E2151" s="19">
        <f>VLOOKUP(C2151,'[2]Instappers Syntus'!$B$2:$F$1794,5,FALSE)</f>
        <v>0.72727272727272729</v>
      </c>
      <c r="F2151" s="19">
        <v>0</v>
      </c>
      <c r="G2151" s="19">
        <f t="shared" si="33"/>
        <v>0.72727272727272729</v>
      </c>
    </row>
    <row r="2152" spans="1:7" hidden="1" x14ac:dyDescent="0.3">
      <c r="A2152" t="s">
        <v>843</v>
      </c>
      <c r="B2152" t="s">
        <v>1668</v>
      </c>
      <c r="C2152" s="20">
        <v>50550120</v>
      </c>
      <c r="D2152" t="s">
        <v>1669</v>
      </c>
      <c r="E2152" s="19">
        <f>VLOOKUP(C2152,'[2]Instappers Syntus'!$B$2:$F$1794,5,FALSE)</f>
        <v>0.72727272727272729</v>
      </c>
      <c r="F2152" s="19">
        <v>0</v>
      </c>
      <c r="G2152" s="19">
        <f t="shared" si="33"/>
        <v>0.72727272727272729</v>
      </c>
    </row>
    <row r="2153" spans="1:7" hidden="1" x14ac:dyDescent="0.3">
      <c r="A2153" t="s">
        <v>843</v>
      </c>
      <c r="B2153" t="s">
        <v>1770</v>
      </c>
      <c r="C2153" s="20">
        <v>50720190</v>
      </c>
      <c r="D2153" t="s">
        <v>1771</v>
      </c>
      <c r="E2153" s="19">
        <f>VLOOKUP(C2153,'[2]Instappers Syntus'!$B$2:$F$1794,5,FALSE)</f>
        <v>0.72727272727272729</v>
      </c>
      <c r="F2153" s="19">
        <v>0</v>
      </c>
      <c r="G2153" s="19">
        <f t="shared" si="33"/>
        <v>0.72727272727272729</v>
      </c>
    </row>
    <row r="2154" spans="1:7" hidden="1" x14ac:dyDescent="0.3">
      <c r="A2154" t="s">
        <v>843</v>
      </c>
      <c r="B2154" t="s">
        <v>619</v>
      </c>
      <c r="C2154" s="20">
        <v>51310030</v>
      </c>
      <c r="D2154" t="s">
        <v>504</v>
      </c>
      <c r="E2154" s="19">
        <f>VLOOKUP(C2154,'[2]Instappers Syntus'!$B$2:$F$1794,5,FALSE)</f>
        <v>0.72727272727272729</v>
      </c>
      <c r="F2154" s="19">
        <v>0</v>
      </c>
      <c r="G2154" s="19">
        <f t="shared" si="33"/>
        <v>0.72727272727272729</v>
      </c>
    </row>
    <row r="2155" spans="1:7" hidden="1" x14ac:dyDescent="0.3">
      <c r="A2155" t="s">
        <v>843</v>
      </c>
      <c r="B2155" t="s">
        <v>2143</v>
      </c>
      <c r="C2155" s="20">
        <v>51630080</v>
      </c>
      <c r="D2155" t="s">
        <v>2144</v>
      </c>
      <c r="E2155" s="19">
        <f>VLOOKUP(C2155,'[2]Instappers Syntus'!$B$2:$F$1794,5,FALSE)</f>
        <v>0.72727272727272729</v>
      </c>
      <c r="F2155" s="19">
        <v>0</v>
      </c>
      <c r="G2155" s="19">
        <f t="shared" si="33"/>
        <v>0.72727272727272729</v>
      </c>
    </row>
    <row r="2156" spans="1:7" hidden="1" x14ac:dyDescent="0.3">
      <c r="A2156" t="s">
        <v>843</v>
      </c>
      <c r="B2156" t="s">
        <v>2553</v>
      </c>
      <c r="C2156" s="20">
        <v>59610350</v>
      </c>
      <c r="D2156" t="s">
        <v>2554</v>
      </c>
      <c r="E2156" s="19">
        <f>VLOOKUP(C2156,'[2]Instappers Syntus'!$B$2:$F$1794,5,FALSE)</f>
        <v>0.72727272727272729</v>
      </c>
      <c r="F2156" s="19">
        <v>0</v>
      </c>
      <c r="G2156" s="19">
        <f t="shared" si="33"/>
        <v>0.72727272727272729</v>
      </c>
    </row>
    <row r="2157" spans="1:7" hidden="1" x14ac:dyDescent="0.3">
      <c r="A2157" t="s">
        <v>843</v>
      </c>
      <c r="B2157" t="s">
        <v>701</v>
      </c>
      <c r="C2157" s="20">
        <v>59620010</v>
      </c>
      <c r="D2157" t="s">
        <v>702</v>
      </c>
      <c r="E2157" s="19">
        <f>VLOOKUP(C2157,'[2]Instappers Syntus'!$B$2:$F$1794,5,FALSE)</f>
        <v>0.72727272727272729</v>
      </c>
      <c r="F2157" s="19">
        <v>0</v>
      </c>
      <c r="G2157" s="19">
        <f t="shared" si="33"/>
        <v>0.72727272727272729</v>
      </c>
    </row>
    <row r="2158" spans="1:7" hidden="1" x14ac:dyDescent="0.3">
      <c r="A2158" t="s">
        <v>843</v>
      </c>
      <c r="B2158" t="s">
        <v>3152</v>
      </c>
      <c r="C2158" s="20">
        <v>51221032</v>
      </c>
      <c r="D2158" t="s">
        <v>3153</v>
      </c>
      <c r="E2158" s="19">
        <v>0</v>
      </c>
      <c r="F2158" s="19">
        <f>VLOOKUP(C2158,'[2]instappers U-OV'!$A$4:$G$1453,7,FALSE)</f>
        <v>0.72727272727272729</v>
      </c>
      <c r="G2158" s="19">
        <f t="shared" si="33"/>
        <v>0.72727272727272729</v>
      </c>
    </row>
    <row r="2159" spans="1:7" hidden="1" x14ac:dyDescent="0.3">
      <c r="A2159" t="s">
        <v>843</v>
      </c>
      <c r="B2159" t="s">
        <v>3354</v>
      </c>
      <c r="C2159" s="20">
        <v>51341260</v>
      </c>
      <c r="D2159" t="s">
        <v>3353</v>
      </c>
      <c r="E2159" s="19">
        <v>0</v>
      </c>
      <c r="F2159" s="19">
        <f>VLOOKUP(C2159,'[2]instappers U-OV'!$A$4:$G$1453,7,FALSE)</f>
        <v>0.72727272727272729</v>
      </c>
      <c r="G2159" s="19">
        <f t="shared" si="33"/>
        <v>0.72727272727272729</v>
      </c>
    </row>
    <row r="2160" spans="1:7" hidden="1" x14ac:dyDescent="0.3">
      <c r="A2160" t="s">
        <v>843</v>
      </c>
      <c r="B2160" t="s">
        <v>3624</v>
      </c>
      <c r="C2160" s="20">
        <v>59370220</v>
      </c>
      <c r="D2160" t="s">
        <v>3621</v>
      </c>
      <c r="E2160" s="19">
        <v>0</v>
      </c>
      <c r="F2160" s="19">
        <f>VLOOKUP(C2160,'[2]instappers U-OV'!$A$4:$G$1453,7,FALSE)</f>
        <v>0.72727272727272729</v>
      </c>
      <c r="G2160" s="19">
        <f t="shared" si="33"/>
        <v>0.72727272727272729</v>
      </c>
    </row>
    <row r="2161" spans="1:7" hidden="1" x14ac:dyDescent="0.3">
      <c r="A2161" t="s">
        <v>843</v>
      </c>
      <c r="B2161" t="s">
        <v>4091</v>
      </c>
      <c r="C2161" s="20">
        <v>50220260</v>
      </c>
      <c r="D2161" t="s">
        <v>4088</v>
      </c>
      <c r="E2161" s="19">
        <v>0</v>
      </c>
      <c r="F2161" s="19">
        <f>VLOOKUP(C2161,'[2]instappers U-OV'!$A$4:$G$1453,7,FALSE)</f>
        <v>0.72727272727272729</v>
      </c>
      <c r="G2161" s="19">
        <f t="shared" si="33"/>
        <v>0.72727272727272729</v>
      </c>
    </row>
    <row r="2162" spans="1:7" hidden="1" x14ac:dyDescent="0.3">
      <c r="A2162" t="s">
        <v>843</v>
      </c>
      <c r="B2162" t="s">
        <v>4514</v>
      </c>
      <c r="C2162" s="20">
        <v>51380100</v>
      </c>
      <c r="D2162" t="s">
        <v>4513</v>
      </c>
      <c r="E2162" s="19">
        <v>0</v>
      </c>
      <c r="F2162" s="19">
        <f>VLOOKUP(C2162,'[2]instappers U-OV'!$A$4:$G$1453,7,FALSE)</f>
        <v>0.72727272727272729</v>
      </c>
      <c r="G2162" s="19">
        <f t="shared" si="33"/>
        <v>0.72727272727272729</v>
      </c>
    </row>
    <row r="2163" spans="1:7" hidden="1" x14ac:dyDescent="0.3">
      <c r="A2163" t="s">
        <v>843</v>
      </c>
      <c r="B2163" t="s">
        <v>4703</v>
      </c>
      <c r="C2163" s="20">
        <v>50520500</v>
      </c>
      <c r="D2163" t="s">
        <v>4704</v>
      </c>
      <c r="E2163" s="19">
        <f>VLOOKUP(C2163,'[2]Instappers Syntus'!$B$2:$F$1794,5,FALSE)</f>
        <v>0.72727272727272729</v>
      </c>
      <c r="F2163" s="19">
        <v>0</v>
      </c>
      <c r="G2163" s="19">
        <f t="shared" si="33"/>
        <v>0.72727272727272729</v>
      </c>
    </row>
    <row r="2164" spans="1:7" hidden="1" x14ac:dyDescent="0.3">
      <c r="A2164" t="s">
        <v>843</v>
      </c>
      <c r="B2164" t="s">
        <v>948</v>
      </c>
      <c r="C2164" s="20">
        <v>40800970</v>
      </c>
      <c r="D2164" t="s">
        <v>947</v>
      </c>
      <c r="E2164" s="19">
        <f>VLOOKUP(C2164,'[2]Instappers Syntus'!$B$2:$F$1794,5,FALSE)</f>
        <v>0.68181818181818177</v>
      </c>
      <c r="F2164" s="19">
        <v>0</v>
      </c>
      <c r="G2164" s="19">
        <f t="shared" si="33"/>
        <v>0.68181818181818177</v>
      </c>
    </row>
    <row r="2165" spans="1:7" hidden="1" x14ac:dyDescent="0.3">
      <c r="A2165" t="s">
        <v>843</v>
      </c>
      <c r="B2165" t="s">
        <v>952</v>
      </c>
      <c r="C2165" s="20">
        <v>40801260</v>
      </c>
      <c r="D2165" t="s">
        <v>953</v>
      </c>
      <c r="E2165" s="19">
        <f>VLOOKUP(C2165,'[2]Instappers Syntus'!$B$2:$F$1794,5,FALSE)</f>
        <v>0.68181818181818177</v>
      </c>
      <c r="F2165" s="19">
        <v>0</v>
      </c>
      <c r="G2165" s="19">
        <f t="shared" si="33"/>
        <v>0.68181818181818177</v>
      </c>
    </row>
    <row r="2166" spans="1:7" hidden="1" x14ac:dyDescent="0.3">
      <c r="A2166" t="s">
        <v>843</v>
      </c>
      <c r="B2166" t="s">
        <v>1054</v>
      </c>
      <c r="C2166" s="20">
        <v>50300330</v>
      </c>
      <c r="D2166" t="s">
        <v>1038</v>
      </c>
      <c r="E2166" s="19">
        <f>VLOOKUP(C2166,'[2]Instappers Syntus'!$B$2:$F$1794,5,FALSE)</f>
        <v>0.68181818181818177</v>
      </c>
      <c r="F2166" s="19">
        <v>0</v>
      </c>
      <c r="G2166" s="19">
        <f t="shared" si="33"/>
        <v>0.68181818181818177</v>
      </c>
    </row>
    <row r="2167" spans="1:7" hidden="1" x14ac:dyDescent="0.3">
      <c r="A2167" t="s">
        <v>843</v>
      </c>
      <c r="B2167" t="s">
        <v>1349</v>
      </c>
      <c r="C2167" s="20">
        <v>50422310</v>
      </c>
      <c r="D2167" t="s">
        <v>1348</v>
      </c>
      <c r="E2167" s="19">
        <f>VLOOKUP(C2167,'[2]Instappers Syntus'!$B$2:$F$1794,5,FALSE)</f>
        <v>0.68181818181818177</v>
      </c>
      <c r="F2167" s="19">
        <v>0</v>
      </c>
      <c r="G2167" s="19">
        <f t="shared" si="33"/>
        <v>0.68181818181818177</v>
      </c>
    </row>
    <row r="2168" spans="1:7" hidden="1" x14ac:dyDescent="0.3">
      <c r="A2168" t="s">
        <v>843</v>
      </c>
      <c r="B2168" t="s">
        <v>752</v>
      </c>
      <c r="C2168" s="20">
        <v>50800250</v>
      </c>
      <c r="D2168" t="s">
        <v>753</v>
      </c>
      <c r="E2168" s="19">
        <f>VLOOKUP(C2168,'[2]Instappers Syntus'!$B$2:$F$1794,5,FALSE)</f>
        <v>0.68181818181818177</v>
      </c>
      <c r="F2168" s="19">
        <v>0</v>
      </c>
      <c r="G2168" s="19">
        <f t="shared" si="33"/>
        <v>0.68181818181818177</v>
      </c>
    </row>
    <row r="2169" spans="1:7" hidden="1" x14ac:dyDescent="0.3">
      <c r="A2169" t="s">
        <v>843</v>
      </c>
      <c r="B2169" t="s">
        <v>1822</v>
      </c>
      <c r="C2169" s="20">
        <v>51400040</v>
      </c>
      <c r="D2169" t="s">
        <v>1823</v>
      </c>
      <c r="E2169" s="19">
        <f>VLOOKUP(C2169,'[2]Instappers Syntus'!$B$2:$F$1794,5,FALSE)</f>
        <v>0.68181818181818177</v>
      </c>
      <c r="F2169" s="19">
        <v>0</v>
      </c>
      <c r="G2169" s="19">
        <f t="shared" si="33"/>
        <v>0.68181818181818177</v>
      </c>
    </row>
    <row r="2170" spans="1:7" hidden="1" x14ac:dyDescent="0.3">
      <c r="A2170" t="s">
        <v>843</v>
      </c>
      <c r="B2170" t="s">
        <v>1977</v>
      </c>
      <c r="C2170" s="20">
        <v>51421120</v>
      </c>
      <c r="D2170" t="s">
        <v>1978</v>
      </c>
      <c r="E2170" s="19">
        <f>VLOOKUP(C2170,'[2]Instappers Syntus'!$B$2:$F$1794,5,FALSE)</f>
        <v>0.68181818181818177</v>
      </c>
      <c r="F2170" s="19">
        <v>0</v>
      </c>
      <c r="G2170" s="19">
        <f t="shared" si="33"/>
        <v>0.68181818181818177</v>
      </c>
    </row>
    <row r="2171" spans="1:7" hidden="1" x14ac:dyDescent="0.3">
      <c r="A2171" t="s">
        <v>843</v>
      </c>
      <c r="B2171" t="s">
        <v>2025</v>
      </c>
      <c r="C2171" s="20">
        <v>51520140</v>
      </c>
      <c r="D2171" t="s">
        <v>2026</v>
      </c>
      <c r="E2171" s="19">
        <f>VLOOKUP(C2171,'[2]Instappers Syntus'!$B$2:$F$1794,5,FALSE)</f>
        <v>0.68181818181818177</v>
      </c>
      <c r="F2171" s="19">
        <v>0</v>
      </c>
      <c r="G2171" s="19">
        <f t="shared" si="33"/>
        <v>0.68181818181818177</v>
      </c>
    </row>
    <row r="2172" spans="1:7" hidden="1" x14ac:dyDescent="0.3">
      <c r="A2172" t="s">
        <v>843</v>
      </c>
      <c r="B2172" t="s">
        <v>2136</v>
      </c>
      <c r="C2172" s="20">
        <v>51630030</v>
      </c>
      <c r="D2172" t="s">
        <v>2135</v>
      </c>
      <c r="E2172" s="19">
        <f>VLOOKUP(C2172,'[2]Instappers Syntus'!$B$2:$F$1794,5,FALSE)</f>
        <v>0.68181818181818177</v>
      </c>
      <c r="F2172" s="19">
        <v>0</v>
      </c>
      <c r="G2172" s="19">
        <f t="shared" si="33"/>
        <v>0.68181818181818177</v>
      </c>
    </row>
    <row r="2173" spans="1:7" hidden="1" x14ac:dyDescent="0.3">
      <c r="A2173" t="s">
        <v>843</v>
      </c>
      <c r="B2173" t="s">
        <v>2245</v>
      </c>
      <c r="C2173" s="20">
        <v>58536970</v>
      </c>
      <c r="D2173" t="s">
        <v>2246</v>
      </c>
      <c r="E2173" s="19">
        <f>VLOOKUP(C2173,'[2]Instappers Syntus'!$B$2:$F$1794,5,FALSE)</f>
        <v>0.68181818181818177</v>
      </c>
      <c r="F2173" s="19">
        <v>0</v>
      </c>
      <c r="G2173" s="19">
        <f t="shared" si="33"/>
        <v>0.68181818181818177</v>
      </c>
    </row>
    <row r="2174" spans="1:7" hidden="1" x14ac:dyDescent="0.3">
      <c r="A2174" t="s">
        <v>843</v>
      </c>
      <c r="B2174" t="s">
        <v>2256</v>
      </c>
      <c r="C2174" s="20">
        <v>58537040</v>
      </c>
      <c r="D2174" t="s">
        <v>2255</v>
      </c>
      <c r="E2174" s="19">
        <f>VLOOKUP(C2174,'[2]Instappers Syntus'!$B$2:$F$1794,5,FALSE)</f>
        <v>0.68181818181818177</v>
      </c>
      <c r="F2174" s="19">
        <v>0</v>
      </c>
      <c r="G2174" s="19">
        <f t="shared" si="33"/>
        <v>0.68181818181818177</v>
      </c>
    </row>
    <row r="2175" spans="1:7" hidden="1" x14ac:dyDescent="0.3">
      <c r="A2175" t="s">
        <v>843</v>
      </c>
      <c r="B2175" t="s">
        <v>3382</v>
      </c>
      <c r="C2175" s="19">
        <v>50002001</v>
      </c>
      <c r="D2175" t="s">
        <v>3383</v>
      </c>
      <c r="E2175" s="19">
        <v>0</v>
      </c>
      <c r="F2175" s="19">
        <f>VLOOKUP(C2175,'[2]instappers U-OV'!$A$4:$G$1453,7,FALSE)</f>
        <v>0.68181818181818177</v>
      </c>
      <c r="G2175" s="19">
        <f t="shared" si="33"/>
        <v>0.68181818181818177</v>
      </c>
    </row>
    <row r="2176" spans="1:7" hidden="1" x14ac:dyDescent="0.3">
      <c r="A2176" t="s">
        <v>843</v>
      </c>
      <c r="B2176" t="s">
        <v>3393</v>
      </c>
      <c r="C2176" s="20">
        <v>50220220</v>
      </c>
      <c r="D2176" t="s">
        <v>3392</v>
      </c>
      <c r="E2176" s="19">
        <v>0</v>
      </c>
      <c r="F2176" s="19">
        <f>VLOOKUP(C2176,'[2]instappers U-OV'!$A$4:$G$1453,7,FALSE)</f>
        <v>0.68181818181818177</v>
      </c>
      <c r="G2176" s="19">
        <f t="shared" si="33"/>
        <v>0.68181818181818177</v>
      </c>
    </row>
    <row r="2177" spans="1:7" hidden="1" x14ac:dyDescent="0.3">
      <c r="A2177" t="s">
        <v>843</v>
      </c>
      <c r="B2177" t="s">
        <v>3407</v>
      </c>
      <c r="C2177" s="20">
        <v>51380050</v>
      </c>
      <c r="D2177" t="s">
        <v>3408</v>
      </c>
      <c r="E2177" s="19">
        <v>0</v>
      </c>
      <c r="F2177" s="19">
        <f>VLOOKUP(C2177,'[2]instappers U-OV'!$A$4:$G$1453,7,FALSE)</f>
        <v>0.68181818181818177</v>
      </c>
      <c r="G2177" s="19">
        <f t="shared" si="33"/>
        <v>0.68181818181818177</v>
      </c>
    </row>
    <row r="2178" spans="1:7" hidden="1" x14ac:dyDescent="0.3">
      <c r="A2178" t="s">
        <v>843</v>
      </c>
      <c r="B2178" t="s">
        <v>3563</v>
      </c>
      <c r="C2178" s="20">
        <v>50007140</v>
      </c>
      <c r="D2178" t="s">
        <v>3562</v>
      </c>
      <c r="E2178" s="19">
        <v>0</v>
      </c>
      <c r="F2178" s="19">
        <f>VLOOKUP(C2178,'[2]instappers U-OV'!$A$4:$G$1453,7,FALSE)</f>
        <v>0.68181818181818177</v>
      </c>
      <c r="G2178" s="19">
        <f t="shared" ref="G2178:G2241" si="34">E2178+F2178</f>
        <v>0.68181818181818177</v>
      </c>
    </row>
    <row r="2179" spans="1:7" hidden="1" x14ac:dyDescent="0.3">
      <c r="A2179" t="s">
        <v>843</v>
      </c>
      <c r="B2179" t="s">
        <v>3824</v>
      </c>
      <c r="C2179" s="20">
        <v>50200760</v>
      </c>
      <c r="D2179" t="s">
        <v>3825</v>
      </c>
      <c r="E2179" s="19">
        <v>0</v>
      </c>
      <c r="F2179" s="19">
        <f>VLOOKUP(C2179,'[2]instappers U-OV'!$A$4:$G$1453,7,FALSE)</f>
        <v>0.68181818181818177</v>
      </c>
      <c r="G2179" s="19">
        <f t="shared" si="34"/>
        <v>0.68181818181818177</v>
      </c>
    </row>
    <row r="2180" spans="1:7" hidden="1" x14ac:dyDescent="0.3">
      <c r="A2180" t="s">
        <v>843</v>
      </c>
      <c r="B2180" t="s">
        <v>4075</v>
      </c>
      <c r="C2180" s="20">
        <v>51280840</v>
      </c>
      <c r="D2180" t="s">
        <v>4076</v>
      </c>
      <c r="E2180" s="19">
        <v>0</v>
      </c>
      <c r="F2180" s="19">
        <f>VLOOKUP(C2180,'[2]instappers U-OV'!$A$4:$G$1453,7,FALSE)</f>
        <v>0.68181818181818177</v>
      </c>
      <c r="G2180" s="19">
        <f t="shared" si="34"/>
        <v>0.68181818181818177</v>
      </c>
    </row>
    <row r="2181" spans="1:7" hidden="1" x14ac:dyDescent="0.3">
      <c r="A2181" t="s">
        <v>843</v>
      </c>
      <c r="B2181" t="s">
        <v>957</v>
      </c>
      <c r="C2181" s="20">
        <v>40801290</v>
      </c>
      <c r="D2181" t="s">
        <v>956</v>
      </c>
      <c r="E2181" s="19">
        <f>VLOOKUP(C2181,'[2]Instappers Syntus'!$B$2:$F$1794,5,FALSE)</f>
        <v>0.63636363636363635</v>
      </c>
      <c r="F2181" s="19">
        <v>0</v>
      </c>
      <c r="G2181" s="19">
        <f t="shared" si="34"/>
        <v>0.63636363636363635</v>
      </c>
    </row>
    <row r="2182" spans="1:7" hidden="1" x14ac:dyDescent="0.3">
      <c r="A2182" t="s">
        <v>843</v>
      </c>
      <c r="B2182" t="s">
        <v>1143</v>
      </c>
      <c r="C2182" s="20">
        <v>50420200</v>
      </c>
      <c r="D2182" t="s">
        <v>1144</v>
      </c>
      <c r="E2182" s="19">
        <f>VLOOKUP(C2182,'[2]Instappers Syntus'!$B$2:$F$1794,5,FALSE)</f>
        <v>0.63636363636363635</v>
      </c>
      <c r="F2182" s="19">
        <v>0</v>
      </c>
      <c r="G2182" s="19">
        <f t="shared" si="34"/>
        <v>0.63636363636363635</v>
      </c>
    </row>
    <row r="2183" spans="1:7" hidden="1" x14ac:dyDescent="0.3">
      <c r="A2183" t="s">
        <v>843</v>
      </c>
      <c r="B2183" t="s">
        <v>725</v>
      </c>
      <c r="C2183" s="20">
        <v>50450020</v>
      </c>
      <c r="D2183" t="s">
        <v>475</v>
      </c>
      <c r="E2183" s="19">
        <f>VLOOKUP(C2183,'[2]Instappers Syntus'!$B$2:$F$1794,5,FALSE)</f>
        <v>0.63636363636363635</v>
      </c>
      <c r="F2183" s="19">
        <v>0</v>
      </c>
      <c r="G2183" s="19">
        <f t="shared" si="34"/>
        <v>0.63636363636363635</v>
      </c>
    </row>
    <row r="2184" spans="1:7" hidden="1" x14ac:dyDescent="0.3">
      <c r="A2184" t="s">
        <v>843</v>
      </c>
      <c r="B2184" t="s">
        <v>1464</v>
      </c>
      <c r="C2184" s="20">
        <v>50450530</v>
      </c>
      <c r="D2184" t="s">
        <v>1465</v>
      </c>
      <c r="E2184" s="19">
        <f>VLOOKUP(C2184,'[2]Instappers Syntus'!$B$2:$F$1794,5,FALSE)</f>
        <v>0.63636363636363635</v>
      </c>
      <c r="F2184" s="19">
        <v>0</v>
      </c>
      <c r="G2184" s="19">
        <f t="shared" si="34"/>
        <v>0.63636363636363635</v>
      </c>
    </row>
    <row r="2185" spans="1:7" hidden="1" x14ac:dyDescent="0.3">
      <c r="A2185" t="s">
        <v>843</v>
      </c>
      <c r="B2185" t="s">
        <v>1715</v>
      </c>
      <c r="C2185" s="20">
        <v>50690100</v>
      </c>
      <c r="D2185" t="s">
        <v>1716</v>
      </c>
      <c r="E2185" s="19">
        <f>VLOOKUP(C2185,'[2]Instappers Syntus'!$B$2:$F$1794,5,FALSE)</f>
        <v>4.5454545454545456E-2</v>
      </c>
      <c r="F2185" s="19">
        <f>VLOOKUP(C2185,'[2]instappers U-OV'!$A$4:$G$1453,7,FALSE)</f>
        <v>0.59090909090909094</v>
      </c>
      <c r="G2185" s="19">
        <f t="shared" si="34"/>
        <v>0.63636363636363635</v>
      </c>
    </row>
    <row r="2186" spans="1:7" hidden="1" x14ac:dyDescent="0.3">
      <c r="A2186" t="s">
        <v>843</v>
      </c>
      <c r="B2186" t="s">
        <v>1973</v>
      </c>
      <c r="C2186" s="20">
        <v>51421080</v>
      </c>
      <c r="D2186" t="s">
        <v>1972</v>
      </c>
      <c r="E2186" s="19">
        <f>VLOOKUP(C2186,'[2]Instappers Syntus'!$B$2:$F$1794,5,FALSE)</f>
        <v>0.63636363636363635</v>
      </c>
      <c r="F2186" s="19">
        <v>0</v>
      </c>
      <c r="G2186" s="19">
        <f t="shared" si="34"/>
        <v>0.63636363636363635</v>
      </c>
    </row>
    <row r="2187" spans="1:7" hidden="1" x14ac:dyDescent="0.3">
      <c r="A2187" t="s">
        <v>843</v>
      </c>
      <c r="B2187" t="s">
        <v>2069</v>
      </c>
      <c r="C2187" s="20">
        <v>51530270</v>
      </c>
      <c r="D2187" t="s">
        <v>2068</v>
      </c>
      <c r="E2187" s="19">
        <f>VLOOKUP(C2187,'[2]Instappers Syntus'!$B$2:$F$1794,5,FALSE)</f>
        <v>0.63636363636363635</v>
      </c>
      <c r="F2187" s="19">
        <v>0</v>
      </c>
      <c r="G2187" s="19">
        <f t="shared" si="34"/>
        <v>0.63636363636363635</v>
      </c>
    </row>
    <row r="2188" spans="1:7" hidden="1" x14ac:dyDescent="0.3">
      <c r="A2188" t="s">
        <v>843</v>
      </c>
      <c r="B2188" t="s">
        <v>2233</v>
      </c>
      <c r="C2188" s="20">
        <v>58442140</v>
      </c>
      <c r="D2188" t="s">
        <v>2232</v>
      </c>
      <c r="E2188" s="19">
        <f>VLOOKUP(C2188,'[2]Instappers Syntus'!$B$2:$F$1794,5,FALSE)</f>
        <v>0.63636363636363635</v>
      </c>
      <c r="F2188" s="19">
        <v>0</v>
      </c>
      <c r="G2188" s="19">
        <f t="shared" si="34"/>
        <v>0.63636363636363635</v>
      </c>
    </row>
    <row r="2189" spans="1:7" hidden="1" x14ac:dyDescent="0.3">
      <c r="A2189" t="s">
        <v>843</v>
      </c>
      <c r="B2189" t="s">
        <v>2241</v>
      </c>
      <c r="C2189" s="20">
        <v>58530050</v>
      </c>
      <c r="D2189" t="s">
        <v>2240</v>
      </c>
      <c r="E2189" s="19">
        <f>VLOOKUP(C2189,'[2]Instappers Syntus'!$B$2:$F$1794,5,FALSE)</f>
        <v>0.63636363636363635</v>
      </c>
      <c r="F2189" s="19">
        <v>0</v>
      </c>
      <c r="G2189" s="19">
        <f t="shared" si="34"/>
        <v>0.63636363636363635</v>
      </c>
    </row>
    <row r="2190" spans="1:7" hidden="1" x14ac:dyDescent="0.3">
      <c r="A2190" t="s">
        <v>843</v>
      </c>
      <c r="B2190" t="s">
        <v>2329</v>
      </c>
      <c r="C2190" s="20">
        <v>58550060</v>
      </c>
      <c r="D2190" t="s">
        <v>2032</v>
      </c>
      <c r="E2190" s="19">
        <f>VLOOKUP(C2190,'[2]Instappers Syntus'!$B$2:$F$1794,5,FALSE)</f>
        <v>0.63636363636363635</v>
      </c>
      <c r="F2190" s="19">
        <v>0</v>
      </c>
      <c r="G2190" s="19">
        <f t="shared" si="34"/>
        <v>0.63636363636363635</v>
      </c>
    </row>
    <row r="2191" spans="1:7" hidden="1" x14ac:dyDescent="0.3">
      <c r="A2191" t="s">
        <v>843</v>
      </c>
      <c r="B2191" t="s">
        <v>2359</v>
      </c>
      <c r="C2191" s="20">
        <v>59330200</v>
      </c>
      <c r="D2191" t="s">
        <v>2360</v>
      </c>
      <c r="E2191" s="19">
        <f>VLOOKUP(C2191,'[2]Instappers Syntus'!$B$2:$F$1794,5,FALSE)</f>
        <v>0.63636363636363635</v>
      </c>
      <c r="F2191" s="19">
        <v>0</v>
      </c>
      <c r="G2191" s="19">
        <f t="shared" si="34"/>
        <v>0.63636363636363635</v>
      </c>
    </row>
    <row r="2192" spans="1:7" hidden="1" x14ac:dyDescent="0.3">
      <c r="A2192" t="s">
        <v>843</v>
      </c>
      <c r="B2192" t="s">
        <v>3837</v>
      </c>
      <c r="C2192" s="20">
        <v>59151820</v>
      </c>
      <c r="D2192" t="s">
        <v>3836</v>
      </c>
      <c r="E2192" s="19">
        <v>0</v>
      </c>
      <c r="F2192" s="19">
        <f>VLOOKUP(C2192,'[2]instappers U-OV'!$A$4:$G$1453,7,FALSE)</f>
        <v>0.63636363636363635</v>
      </c>
      <c r="G2192" s="19">
        <f t="shared" si="34"/>
        <v>0.63636363636363635</v>
      </c>
    </row>
    <row r="2193" spans="1:7" hidden="1" x14ac:dyDescent="0.3">
      <c r="A2193" t="s">
        <v>843</v>
      </c>
      <c r="B2193" t="s">
        <v>759</v>
      </c>
      <c r="C2193" s="20">
        <v>59390180</v>
      </c>
      <c r="D2193" t="s">
        <v>760</v>
      </c>
      <c r="E2193" s="19">
        <v>0</v>
      </c>
      <c r="F2193" s="19">
        <f>VLOOKUP(C2193,'[2]instappers U-OV'!$A$4:$G$1453,7,FALSE)</f>
        <v>0.63636363636363635</v>
      </c>
      <c r="G2193" s="19">
        <f t="shared" si="34"/>
        <v>0.63636363636363635</v>
      </c>
    </row>
    <row r="2194" spans="1:7" hidden="1" x14ac:dyDescent="0.3">
      <c r="A2194" t="s">
        <v>843</v>
      </c>
      <c r="B2194" t="s">
        <v>656</v>
      </c>
      <c r="C2194" s="20">
        <v>59450110</v>
      </c>
      <c r="D2194" t="s">
        <v>573</v>
      </c>
      <c r="E2194" s="19">
        <f>VLOOKUP(C2194,'[2]Instappers Syntus'!$B$2:$F$1794,5,FALSE)</f>
        <v>0.63636363636363635</v>
      </c>
      <c r="F2194" s="19">
        <v>0</v>
      </c>
      <c r="G2194" s="19">
        <f t="shared" si="34"/>
        <v>0.63636363636363635</v>
      </c>
    </row>
    <row r="2195" spans="1:7" hidden="1" x14ac:dyDescent="0.3">
      <c r="A2195" t="s">
        <v>843</v>
      </c>
      <c r="B2195" t="s">
        <v>4463</v>
      </c>
      <c r="C2195" s="20">
        <v>50220290</v>
      </c>
      <c r="D2195" t="s">
        <v>4462</v>
      </c>
      <c r="E2195" s="19">
        <v>0</v>
      </c>
      <c r="F2195" s="19">
        <f>VLOOKUP(C2195,'[2]instappers U-OV'!$A$4:$G$1453,7,FALSE)</f>
        <v>0.63636363636363635</v>
      </c>
      <c r="G2195" s="19">
        <f t="shared" si="34"/>
        <v>0.63636363636363635</v>
      </c>
    </row>
    <row r="2196" spans="1:7" hidden="1" x14ac:dyDescent="0.3">
      <c r="A2196" t="s">
        <v>843</v>
      </c>
      <c r="B2196" t="s">
        <v>4580</v>
      </c>
      <c r="C2196" s="20">
        <v>51320530</v>
      </c>
      <c r="D2196" t="s">
        <v>4581</v>
      </c>
      <c r="E2196" s="19">
        <f>VLOOKUP(C2196,'[2]Instappers Syntus'!$B$2:$F$1794,5,FALSE)</f>
        <v>0.63636363636363635</v>
      </c>
      <c r="F2196" s="19">
        <v>0</v>
      </c>
      <c r="G2196" s="19">
        <f t="shared" si="34"/>
        <v>0.63636363636363635</v>
      </c>
    </row>
    <row r="2197" spans="1:7" hidden="1" x14ac:dyDescent="0.3">
      <c r="A2197" t="s">
        <v>843</v>
      </c>
      <c r="B2197" t="s">
        <v>4604</v>
      </c>
      <c r="C2197" s="20">
        <v>59150020</v>
      </c>
      <c r="D2197" t="s">
        <v>4605</v>
      </c>
      <c r="E2197" s="19">
        <f>VLOOKUP(C2197,'[2]Instappers Syntus'!$B$2:$F$1794,5,FALSE)</f>
        <v>0.63636363636363635</v>
      </c>
      <c r="F2197" s="19">
        <v>0</v>
      </c>
      <c r="G2197" s="19">
        <f t="shared" si="34"/>
        <v>0.63636363636363635</v>
      </c>
    </row>
    <row r="2198" spans="1:7" hidden="1" x14ac:dyDescent="0.3">
      <c r="A2198" t="s">
        <v>843</v>
      </c>
      <c r="B2198" t="s">
        <v>693</v>
      </c>
      <c r="C2198">
        <v>50340420</v>
      </c>
      <c r="D2198" t="s">
        <v>694</v>
      </c>
      <c r="E2198" s="19">
        <f>VLOOKUP(C2198,'[2]Instappers Syntus'!$B$2:$F$1794,5,FALSE)</f>
        <v>0.63636363636363635</v>
      </c>
      <c r="F2198" s="19">
        <v>0</v>
      </c>
      <c r="G2198" s="19">
        <f t="shared" si="34"/>
        <v>0.63636363636363635</v>
      </c>
    </row>
    <row r="2199" spans="1:7" hidden="1" x14ac:dyDescent="0.3">
      <c r="A2199" t="s">
        <v>843</v>
      </c>
      <c r="B2199" t="s">
        <v>4918</v>
      </c>
      <c r="C2199" s="20">
        <v>50001411</v>
      </c>
      <c r="D2199" t="s">
        <v>4919</v>
      </c>
      <c r="E2199" s="19">
        <v>0</v>
      </c>
      <c r="F2199" s="19">
        <f>VLOOKUP(C2199,'[2]instappers U-OV'!$A$4:$G$1453,7,FALSE)</f>
        <v>0.63636363636363635</v>
      </c>
      <c r="G2199" s="19">
        <f t="shared" si="34"/>
        <v>0.63636363636363635</v>
      </c>
    </row>
    <row r="2200" spans="1:7" hidden="1" x14ac:dyDescent="0.3">
      <c r="A2200" t="s">
        <v>843</v>
      </c>
      <c r="B2200" t="s">
        <v>748</v>
      </c>
      <c r="C2200" s="20">
        <v>40600010</v>
      </c>
      <c r="D2200" t="s">
        <v>736</v>
      </c>
      <c r="E2200" s="19">
        <f>VLOOKUP(C2200,'[2]Instappers Syntus'!$B$2:$F$1794,5,FALSE)</f>
        <v>0.59090909090909094</v>
      </c>
      <c r="F2200" s="19">
        <v>0</v>
      </c>
      <c r="G2200" s="19">
        <f t="shared" si="34"/>
        <v>0.59090909090909094</v>
      </c>
    </row>
    <row r="2201" spans="1:7" hidden="1" x14ac:dyDescent="0.3">
      <c r="A2201" t="s">
        <v>843</v>
      </c>
      <c r="B2201" t="s">
        <v>1436</v>
      </c>
      <c r="C2201" s="20">
        <v>50450262</v>
      </c>
      <c r="D2201" t="s">
        <v>1437</v>
      </c>
      <c r="E2201" s="19">
        <f>VLOOKUP(C2201,'[2]Instappers Syntus'!$B$2:$F$1794,5,FALSE)</f>
        <v>0.59090909090909094</v>
      </c>
      <c r="F2201" s="19">
        <v>0</v>
      </c>
      <c r="G2201" s="19">
        <f t="shared" si="34"/>
        <v>0.59090909090909094</v>
      </c>
    </row>
    <row r="2202" spans="1:7" hidden="1" x14ac:dyDescent="0.3">
      <c r="A2202" t="s">
        <v>843</v>
      </c>
      <c r="B2202" t="s">
        <v>712</v>
      </c>
      <c r="C2202" s="20">
        <v>50510090</v>
      </c>
      <c r="D2202" t="s">
        <v>713</v>
      </c>
      <c r="E2202" s="19">
        <f>VLOOKUP(C2202,'[2]Instappers Syntus'!$B$2:$F$1794,5,FALSE)</f>
        <v>0.59090909090909094</v>
      </c>
      <c r="F2202" s="19">
        <v>0</v>
      </c>
      <c r="G2202" s="19">
        <f t="shared" si="34"/>
        <v>0.59090909090909094</v>
      </c>
    </row>
    <row r="2203" spans="1:7" hidden="1" x14ac:dyDescent="0.3">
      <c r="A2203" t="s">
        <v>843</v>
      </c>
      <c r="B2203" t="s">
        <v>1628</v>
      </c>
      <c r="C2203" s="20">
        <v>50529007</v>
      </c>
      <c r="D2203" t="s">
        <v>1629</v>
      </c>
      <c r="E2203" s="19">
        <f>VLOOKUP(C2203,'[2]Instappers Syntus'!$B$2:$F$1794,5,FALSE)</f>
        <v>0.59090909090909094</v>
      </c>
      <c r="F2203" s="19">
        <v>0</v>
      </c>
      <c r="G2203" s="19">
        <f t="shared" si="34"/>
        <v>0.59090909090909094</v>
      </c>
    </row>
    <row r="2204" spans="1:7" hidden="1" x14ac:dyDescent="0.3">
      <c r="A2204" t="s">
        <v>843</v>
      </c>
      <c r="B2204" t="s">
        <v>690</v>
      </c>
      <c r="C2204" s="20">
        <v>50710030</v>
      </c>
      <c r="D2204" t="s">
        <v>634</v>
      </c>
      <c r="E2204" s="19">
        <f>VLOOKUP(C2204,'[2]Instappers Syntus'!$B$2:$F$1794,5,FALSE)</f>
        <v>0.59090909090909094</v>
      </c>
      <c r="F2204" s="19">
        <v>0</v>
      </c>
      <c r="G2204" s="19">
        <f t="shared" si="34"/>
        <v>0.59090909090909094</v>
      </c>
    </row>
    <row r="2205" spans="1:7" hidden="1" x14ac:dyDescent="0.3">
      <c r="A2205" t="s">
        <v>843</v>
      </c>
      <c r="B2205" t="s">
        <v>602</v>
      </c>
      <c r="C2205" s="20">
        <v>51210030</v>
      </c>
      <c r="D2205" t="s">
        <v>603</v>
      </c>
      <c r="E2205" s="19">
        <f>VLOOKUP(C2205,'[2]Instappers Syntus'!$B$2:$F$1794,5,FALSE)</f>
        <v>0.59090909090909094</v>
      </c>
      <c r="F2205" s="19">
        <v>0</v>
      </c>
      <c r="G2205" s="19">
        <f t="shared" si="34"/>
        <v>0.59090909090909094</v>
      </c>
    </row>
    <row r="2206" spans="1:7" hidden="1" x14ac:dyDescent="0.3">
      <c r="A2206" t="s">
        <v>843</v>
      </c>
      <c r="B2206" t="s">
        <v>737</v>
      </c>
      <c r="C2206" s="20">
        <v>51300010</v>
      </c>
      <c r="D2206" t="s">
        <v>682</v>
      </c>
      <c r="E2206" s="19">
        <f>VLOOKUP(C2206,'[2]Instappers Syntus'!$B$2:$F$1794,5,FALSE)</f>
        <v>0.59090909090909094</v>
      </c>
      <c r="F2206" s="19">
        <v>0</v>
      </c>
      <c r="G2206" s="19">
        <f t="shared" si="34"/>
        <v>0.59090909090909094</v>
      </c>
    </row>
    <row r="2207" spans="1:7" hidden="1" x14ac:dyDescent="0.3">
      <c r="A2207" t="s">
        <v>843</v>
      </c>
      <c r="B2207" t="s">
        <v>1903</v>
      </c>
      <c r="C2207" s="20">
        <v>51400790</v>
      </c>
      <c r="D2207" t="s">
        <v>1904</v>
      </c>
      <c r="E2207" s="19">
        <f>VLOOKUP(C2207,'[2]Instappers Syntus'!$B$2:$F$1794,5,FALSE)</f>
        <v>0.59090909090909094</v>
      </c>
      <c r="F2207" s="19">
        <v>0</v>
      </c>
      <c r="G2207" s="19">
        <f t="shared" si="34"/>
        <v>0.59090909090909094</v>
      </c>
    </row>
    <row r="2208" spans="1:7" hidden="1" x14ac:dyDescent="0.3">
      <c r="A2208" t="s">
        <v>843</v>
      </c>
      <c r="B2208" t="s">
        <v>2045</v>
      </c>
      <c r="C2208" s="20">
        <v>51530110</v>
      </c>
      <c r="D2208" t="s">
        <v>2044</v>
      </c>
      <c r="E2208" s="19">
        <f>VLOOKUP(C2208,'[2]Instappers Syntus'!$B$2:$F$1794,5,FALSE)</f>
        <v>0.59090909090909094</v>
      </c>
      <c r="F2208" s="19">
        <v>0</v>
      </c>
      <c r="G2208" s="19">
        <f t="shared" si="34"/>
        <v>0.59090909090909094</v>
      </c>
    </row>
    <row r="2209" spans="1:7" hidden="1" x14ac:dyDescent="0.3">
      <c r="A2209" t="s">
        <v>843</v>
      </c>
      <c r="B2209" t="s">
        <v>2189</v>
      </c>
      <c r="C2209" s="20">
        <v>57352100</v>
      </c>
      <c r="D2209" t="s">
        <v>2190</v>
      </c>
      <c r="E2209" s="19">
        <f>VLOOKUP(C2209,'[2]Instappers Syntus'!$B$2:$F$1794,5,FALSE)</f>
        <v>0.59090909090909094</v>
      </c>
      <c r="F2209" s="19">
        <v>0</v>
      </c>
      <c r="G2209" s="19">
        <f t="shared" si="34"/>
        <v>0.59090909090909094</v>
      </c>
    </row>
    <row r="2210" spans="1:7" hidden="1" x14ac:dyDescent="0.3">
      <c r="A2210" t="s">
        <v>843</v>
      </c>
      <c r="B2210" t="s">
        <v>2235</v>
      </c>
      <c r="C2210" s="20">
        <v>58530010</v>
      </c>
      <c r="D2210" t="s">
        <v>2236</v>
      </c>
      <c r="E2210" s="19">
        <f>VLOOKUP(C2210,'[2]Instappers Syntus'!$B$2:$F$1794,5,FALSE)</f>
        <v>0.59090909090909094</v>
      </c>
      <c r="F2210" s="19">
        <v>0</v>
      </c>
      <c r="G2210" s="19">
        <f t="shared" si="34"/>
        <v>0.59090909090909094</v>
      </c>
    </row>
    <row r="2211" spans="1:7" hidden="1" x14ac:dyDescent="0.3">
      <c r="A2211" t="s">
        <v>843</v>
      </c>
      <c r="B2211" t="s">
        <v>2254</v>
      </c>
      <c r="C2211" s="20">
        <v>58537030</v>
      </c>
      <c r="D2211" t="s">
        <v>2255</v>
      </c>
      <c r="E2211" s="19">
        <f>VLOOKUP(C2211,'[2]Instappers Syntus'!$B$2:$F$1794,5,FALSE)</f>
        <v>0.59090909090909094</v>
      </c>
      <c r="F2211" s="19">
        <v>0</v>
      </c>
      <c r="G2211" s="19">
        <f t="shared" si="34"/>
        <v>0.59090909090909094</v>
      </c>
    </row>
    <row r="2212" spans="1:7" hidden="1" x14ac:dyDescent="0.3">
      <c r="A2212" t="s">
        <v>843</v>
      </c>
      <c r="B2212" t="s">
        <v>2483</v>
      </c>
      <c r="C2212" s="20">
        <v>59520810</v>
      </c>
      <c r="D2212" t="s">
        <v>2482</v>
      </c>
      <c r="E2212" s="19">
        <f>VLOOKUP(C2212,'[2]Instappers Syntus'!$B$2:$F$1794,5,FALSE)</f>
        <v>0.59090909090909094</v>
      </c>
      <c r="F2212" s="19">
        <v>0</v>
      </c>
      <c r="G2212" s="19">
        <f t="shared" si="34"/>
        <v>0.59090909090909094</v>
      </c>
    </row>
    <row r="2213" spans="1:7" hidden="1" x14ac:dyDescent="0.3">
      <c r="A2213" t="s">
        <v>843</v>
      </c>
      <c r="B2213" t="s">
        <v>798</v>
      </c>
      <c r="C2213" s="20">
        <v>59590100</v>
      </c>
      <c r="D2213" t="s">
        <v>745</v>
      </c>
      <c r="E2213" s="19">
        <v>0</v>
      </c>
      <c r="F2213" s="19">
        <f>VLOOKUP(C2213,'[2]instappers U-OV'!$A$4:$G$1453,7,FALSE)</f>
        <v>0.59090909090909094</v>
      </c>
      <c r="G2213" s="19">
        <f t="shared" si="34"/>
        <v>0.59090909090909094</v>
      </c>
    </row>
    <row r="2214" spans="1:7" hidden="1" x14ac:dyDescent="0.3">
      <c r="A2214" t="s">
        <v>843</v>
      </c>
      <c r="B2214" t="s">
        <v>2630</v>
      </c>
      <c r="C2214" s="20">
        <v>50003260</v>
      </c>
      <c r="D2214" t="s">
        <v>2629</v>
      </c>
      <c r="E2214" s="19">
        <v>0</v>
      </c>
      <c r="F2214" s="19">
        <f>VLOOKUP(C2214,'[2]instappers U-OV'!$A$4:$G$1453,7,FALSE)</f>
        <v>0.59090909090909094</v>
      </c>
      <c r="G2214" s="19">
        <f t="shared" si="34"/>
        <v>0.59090909090909094</v>
      </c>
    </row>
    <row r="2215" spans="1:7" hidden="1" x14ac:dyDescent="0.3">
      <c r="A2215" t="s">
        <v>843</v>
      </c>
      <c r="B2215" t="s">
        <v>3185</v>
      </c>
      <c r="C2215" s="20">
        <v>51220012</v>
      </c>
      <c r="D2215" t="s">
        <v>3186</v>
      </c>
      <c r="E2215" s="19">
        <v>0</v>
      </c>
      <c r="F2215" s="19">
        <f>VLOOKUP(C2215,'[2]instappers U-OV'!$A$4:$G$1453,7,FALSE)</f>
        <v>0.59090909090909094</v>
      </c>
      <c r="G2215" s="19">
        <f t="shared" si="34"/>
        <v>0.59090909090909094</v>
      </c>
    </row>
    <row r="2216" spans="1:7" hidden="1" x14ac:dyDescent="0.3">
      <c r="A2216" t="s">
        <v>843</v>
      </c>
      <c r="B2216" t="s">
        <v>740</v>
      </c>
      <c r="C2216" s="20">
        <v>59250330</v>
      </c>
      <c r="D2216" t="s">
        <v>624</v>
      </c>
      <c r="E2216" s="19">
        <f>VLOOKUP(C2216,'[2]Instappers Syntus'!$B$2:$F$1794,5,FALSE)</f>
        <v>0.59090909090909094</v>
      </c>
      <c r="F2216" s="19">
        <v>0</v>
      </c>
      <c r="G2216" s="19">
        <f t="shared" si="34"/>
        <v>0.59090909090909094</v>
      </c>
    </row>
    <row r="2217" spans="1:7" hidden="1" x14ac:dyDescent="0.3">
      <c r="A2217" t="s">
        <v>843</v>
      </c>
      <c r="B2217" t="s">
        <v>3672</v>
      </c>
      <c r="C2217" s="20">
        <v>50220440</v>
      </c>
      <c r="D2217" t="s">
        <v>3673</v>
      </c>
      <c r="E2217" s="19">
        <v>0</v>
      </c>
      <c r="F2217" s="19">
        <f>VLOOKUP(C2217,'[2]instappers U-OV'!$A$4:$G$1453,7,FALSE)</f>
        <v>0.59090909090909094</v>
      </c>
      <c r="G2217" s="19">
        <f t="shared" si="34"/>
        <v>0.59090909090909094</v>
      </c>
    </row>
    <row r="2218" spans="1:7" hidden="1" x14ac:dyDescent="0.3">
      <c r="A2218" t="s">
        <v>843</v>
      </c>
      <c r="B2218" t="s">
        <v>3743</v>
      </c>
      <c r="C2218" s="20">
        <v>59370140</v>
      </c>
      <c r="D2218" t="s">
        <v>3740</v>
      </c>
      <c r="E2218" s="19">
        <v>0</v>
      </c>
      <c r="F2218" s="19">
        <f>VLOOKUP(C2218,'[2]instappers U-OV'!$A$4:$G$1453,7,FALSE)</f>
        <v>0.59090909090909094</v>
      </c>
      <c r="G2218" s="19">
        <f t="shared" si="34"/>
        <v>0.59090909090909094</v>
      </c>
    </row>
    <row r="2219" spans="1:7" hidden="1" x14ac:dyDescent="0.3">
      <c r="A2219" t="s">
        <v>843</v>
      </c>
      <c r="B2219" t="s">
        <v>3907</v>
      </c>
      <c r="C2219" s="20">
        <v>51114600</v>
      </c>
      <c r="D2219" t="s">
        <v>3908</v>
      </c>
      <c r="E2219" s="19">
        <v>0</v>
      </c>
      <c r="F2219" s="19">
        <f>VLOOKUP(C2219,'[2]instappers U-OV'!$A$4:$G$1453,7,FALSE)</f>
        <v>0.59090909090909094</v>
      </c>
      <c r="G2219" s="19">
        <f t="shared" si="34"/>
        <v>0.59090909090909094</v>
      </c>
    </row>
    <row r="2220" spans="1:7" hidden="1" x14ac:dyDescent="0.3">
      <c r="A2220" t="s">
        <v>843</v>
      </c>
      <c r="B2220" t="s">
        <v>4152</v>
      </c>
      <c r="C2220" s="20">
        <v>50220090</v>
      </c>
      <c r="D2220" t="s">
        <v>4151</v>
      </c>
      <c r="E2220" s="19">
        <v>0</v>
      </c>
      <c r="F2220" s="19">
        <f>VLOOKUP(C2220,'[2]instappers U-OV'!$A$4:$G$1453,7,FALSE)</f>
        <v>0.59090909090909094</v>
      </c>
      <c r="G2220" s="19">
        <f t="shared" si="34"/>
        <v>0.59090909090909094</v>
      </c>
    </row>
    <row r="2221" spans="1:7" hidden="1" x14ac:dyDescent="0.3">
      <c r="A2221" t="s">
        <v>843</v>
      </c>
      <c r="B2221" t="s">
        <v>4180</v>
      </c>
      <c r="C2221" s="20">
        <v>59250810</v>
      </c>
      <c r="D2221" t="s">
        <v>4179</v>
      </c>
      <c r="E2221" s="19">
        <v>0</v>
      </c>
      <c r="F2221" s="19">
        <f>VLOOKUP(C2221,'[2]instappers U-OV'!$A$4:$G$1453,7,FALSE)</f>
        <v>0.59090909090909094</v>
      </c>
      <c r="G2221" s="19">
        <f t="shared" si="34"/>
        <v>0.59090909090909094</v>
      </c>
    </row>
    <row r="2222" spans="1:7" hidden="1" x14ac:dyDescent="0.3">
      <c r="A2222" t="s">
        <v>843</v>
      </c>
      <c r="B2222" t="s">
        <v>4267</v>
      </c>
      <c r="C2222" s="20">
        <v>50000512</v>
      </c>
      <c r="D2222" t="s">
        <v>4266</v>
      </c>
      <c r="E2222" s="19">
        <v>0</v>
      </c>
      <c r="F2222" s="19">
        <f>VLOOKUP(C2222,'[2]instappers U-OV'!$A$4:$G$1453,7,FALSE)</f>
        <v>0.59090909090909094</v>
      </c>
      <c r="G2222" s="19">
        <f t="shared" si="34"/>
        <v>0.59090909090909094</v>
      </c>
    </row>
    <row r="2223" spans="1:7" hidden="1" x14ac:dyDescent="0.3">
      <c r="A2223" t="s">
        <v>843</v>
      </c>
      <c r="B2223" t="s">
        <v>4400</v>
      </c>
      <c r="C2223" s="20">
        <v>59332390</v>
      </c>
      <c r="D2223" t="s">
        <v>4401</v>
      </c>
      <c r="E2223" s="19">
        <f>VLOOKUP(C2223,'[2]Instappers Syntus'!$B$2:$F$1794,5,FALSE)</f>
        <v>0.59090909090909094</v>
      </c>
      <c r="F2223" s="19">
        <v>0</v>
      </c>
      <c r="G2223" s="19">
        <f t="shared" si="34"/>
        <v>0.59090909090909094</v>
      </c>
    </row>
    <row r="2224" spans="1:7" hidden="1" x14ac:dyDescent="0.3">
      <c r="A2224" t="s">
        <v>843</v>
      </c>
      <c r="B2224" t="s">
        <v>4509</v>
      </c>
      <c r="C2224" s="20">
        <v>59330080</v>
      </c>
      <c r="D2224" t="s">
        <v>4510</v>
      </c>
      <c r="E2224" s="19">
        <v>0</v>
      </c>
      <c r="F2224" s="19">
        <f>VLOOKUP(C2224,'[2]instappers U-OV'!$A$4:$G$1453,7,FALSE)</f>
        <v>0.59090909090909094</v>
      </c>
      <c r="G2224" s="19">
        <f t="shared" si="34"/>
        <v>0.59090909090909094</v>
      </c>
    </row>
    <row r="2225" spans="1:7" hidden="1" x14ac:dyDescent="0.3">
      <c r="A2225" t="s">
        <v>843</v>
      </c>
      <c r="B2225" t="s">
        <v>4692</v>
      </c>
      <c r="C2225" s="20">
        <v>50420510</v>
      </c>
      <c r="D2225" t="s">
        <v>4691</v>
      </c>
      <c r="E2225" s="19">
        <f>VLOOKUP(C2225,'[2]Instappers Syntus'!$B$2:$F$1794,5,FALSE)</f>
        <v>0.59090909090909094</v>
      </c>
      <c r="F2225" s="19">
        <v>0</v>
      </c>
      <c r="G2225" s="19">
        <f t="shared" si="34"/>
        <v>0.59090909090909094</v>
      </c>
    </row>
    <row r="2226" spans="1:7" hidden="1" x14ac:dyDescent="0.3">
      <c r="A2226" t="s">
        <v>843</v>
      </c>
      <c r="B2226" t="s">
        <v>4707</v>
      </c>
      <c r="C2226" s="20">
        <v>50521180</v>
      </c>
      <c r="D2226" t="s">
        <v>2435</v>
      </c>
      <c r="E2226" s="19">
        <f>VLOOKUP(C2226,'[2]Instappers Syntus'!$B$2:$F$1794,5,FALSE)</f>
        <v>0.59090909090909094</v>
      </c>
      <c r="F2226" s="19">
        <v>0</v>
      </c>
      <c r="G2226" s="19">
        <f t="shared" si="34"/>
        <v>0.59090909090909094</v>
      </c>
    </row>
    <row r="2227" spans="1:7" hidden="1" x14ac:dyDescent="0.3">
      <c r="A2227" t="s">
        <v>843</v>
      </c>
      <c r="B2227" t="s">
        <v>4752</v>
      </c>
      <c r="C2227" s="20">
        <v>59200280</v>
      </c>
      <c r="D2227" t="s">
        <v>106</v>
      </c>
      <c r="E2227" s="19">
        <v>0</v>
      </c>
      <c r="F2227" s="19">
        <f>VLOOKUP(C2227,'[2]instappers U-OV'!$A$4:$G$1453,7,FALSE)</f>
        <v>0.59090909090909094</v>
      </c>
      <c r="G2227" s="19">
        <f t="shared" si="34"/>
        <v>0.59090909090909094</v>
      </c>
    </row>
    <row r="2228" spans="1:7" hidden="1" x14ac:dyDescent="0.3">
      <c r="A2228" t="s">
        <v>843</v>
      </c>
      <c r="B2228" t="s">
        <v>729</v>
      </c>
      <c r="C2228" s="20">
        <v>50390120</v>
      </c>
      <c r="D2228" t="s">
        <v>688</v>
      </c>
      <c r="E2228" s="19">
        <v>0</v>
      </c>
      <c r="F2228" s="19">
        <f>VLOOKUP(C2228,'[2]instappers U-OV'!$A$4:$G$1453,7,FALSE)</f>
        <v>0.59090909090909094</v>
      </c>
      <c r="G2228" s="19">
        <f t="shared" si="34"/>
        <v>0.59090909090909094</v>
      </c>
    </row>
    <row r="2229" spans="1:7" hidden="1" x14ac:dyDescent="0.3">
      <c r="A2229" t="s">
        <v>843</v>
      </c>
      <c r="B2229" t="s">
        <v>661</v>
      </c>
      <c r="C2229" s="20">
        <v>40700030</v>
      </c>
      <c r="D2229" t="s">
        <v>662</v>
      </c>
      <c r="E2229" s="19">
        <f>VLOOKUP(C2229,'[2]Instappers Syntus'!$B$2:$F$1794,5,FALSE)</f>
        <v>0.54545454545454541</v>
      </c>
      <c r="F2229" s="19">
        <v>0</v>
      </c>
      <c r="G2229" s="19">
        <f t="shared" si="34"/>
        <v>0.54545454545454541</v>
      </c>
    </row>
    <row r="2230" spans="1:7" hidden="1" x14ac:dyDescent="0.3">
      <c r="A2230" t="s">
        <v>843</v>
      </c>
      <c r="B2230" t="s">
        <v>1469</v>
      </c>
      <c r="C2230" s="20">
        <v>50450560</v>
      </c>
      <c r="D2230" t="s">
        <v>1470</v>
      </c>
      <c r="E2230" s="19">
        <f>VLOOKUP(C2230,'[2]Instappers Syntus'!$B$2:$F$1794,5,FALSE)</f>
        <v>0.54545454545454541</v>
      </c>
      <c r="F2230" s="19">
        <v>0</v>
      </c>
      <c r="G2230" s="19">
        <f t="shared" si="34"/>
        <v>0.54545454545454541</v>
      </c>
    </row>
    <row r="2231" spans="1:7" hidden="1" x14ac:dyDescent="0.3">
      <c r="A2231" t="s">
        <v>843</v>
      </c>
      <c r="B2231" t="s">
        <v>1721</v>
      </c>
      <c r="C2231" s="20">
        <v>50690160</v>
      </c>
      <c r="D2231" t="s">
        <v>1722</v>
      </c>
      <c r="E2231" s="19">
        <f>VLOOKUP(C2231,'[2]Instappers Syntus'!$B$2:$F$1794,5,FALSE)</f>
        <v>0.27272727272727271</v>
      </c>
      <c r="F2231" s="19">
        <f>VLOOKUP(C2231,'[2]instappers U-OV'!$A$4:$G$1453,7,FALSE)</f>
        <v>0.27272727272727271</v>
      </c>
      <c r="G2231" s="19">
        <f t="shared" si="34"/>
        <v>0.54545454545454541</v>
      </c>
    </row>
    <row r="2232" spans="1:7" hidden="1" x14ac:dyDescent="0.3">
      <c r="A2232" t="s">
        <v>843</v>
      </c>
      <c r="B2232" t="s">
        <v>1790</v>
      </c>
      <c r="C2232" s="20">
        <v>50820090</v>
      </c>
      <c r="D2232" t="s">
        <v>1791</v>
      </c>
      <c r="E2232" s="19">
        <f>VLOOKUP(C2232,'[2]Instappers Syntus'!$B$2:$F$1794,5,FALSE)</f>
        <v>0.54545454545454541</v>
      </c>
      <c r="F2232" s="19">
        <v>0</v>
      </c>
      <c r="G2232" s="19">
        <f t="shared" si="34"/>
        <v>0.54545454545454541</v>
      </c>
    </row>
    <row r="2233" spans="1:7" hidden="1" x14ac:dyDescent="0.3">
      <c r="A2233" t="s">
        <v>843</v>
      </c>
      <c r="B2233" t="s">
        <v>1824</v>
      </c>
      <c r="C2233" s="20">
        <v>51400060</v>
      </c>
      <c r="D2233" t="s">
        <v>1825</v>
      </c>
      <c r="E2233" s="19">
        <f>VLOOKUP(C2233,'[2]Instappers Syntus'!$B$2:$F$1794,5,FALSE)</f>
        <v>0.54545454545454541</v>
      </c>
      <c r="F2233" s="19">
        <v>0</v>
      </c>
      <c r="G2233" s="19">
        <f t="shared" si="34"/>
        <v>0.54545454545454541</v>
      </c>
    </row>
    <row r="2234" spans="1:7" hidden="1" x14ac:dyDescent="0.3">
      <c r="A2234" t="s">
        <v>843</v>
      </c>
      <c r="B2234" t="s">
        <v>1848</v>
      </c>
      <c r="C2234" s="20">
        <v>51400330</v>
      </c>
      <c r="D2234" t="s">
        <v>1847</v>
      </c>
      <c r="E2234" s="19">
        <f>VLOOKUP(C2234,'[2]Instappers Syntus'!$B$2:$F$1794,5,FALSE)</f>
        <v>0.54545454545454541</v>
      </c>
      <c r="F2234" s="19">
        <v>0</v>
      </c>
      <c r="G2234" s="19">
        <f t="shared" si="34"/>
        <v>0.54545454545454541</v>
      </c>
    </row>
    <row r="2235" spans="1:7" hidden="1" x14ac:dyDescent="0.3">
      <c r="A2235" t="s">
        <v>843</v>
      </c>
      <c r="B2235" t="s">
        <v>1937</v>
      </c>
      <c r="C2235" s="20">
        <v>51410250</v>
      </c>
      <c r="D2235" t="s">
        <v>1938</v>
      </c>
      <c r="E2235" s="19">
        <f>VLOOKUP(C2235,'[2]Instappers Syntus'!$B$2:$F$1794,5,FALSE)</f>
        <v>0.54545454545454541</v>
      </c>
      <c r="F2235" s="19">
        <v>0</v>
      </c>
      <c r="G2235" s="19">
        <f t="shared" si="34"/>
        <v>0.54545454545454541</v>
      </c>
    </row>
    <row r="2236" spans="1:7" hidden="1" x14ac:dyDescent="0.3">
      <c r="A2236" t="s">
        <v>843</v>
      </c>
      <c r="B2236" t="s">
        <v>738</v>
      </c>
      <c r="C2236" s="20">
        <v>51510090</v>
      </c>
      <c r="D2236" t="s">
        <v>739</v>
      </c>
      <c r="E2236" s="19">
        <f>VLOOKUP(C2236,'[2]Instappers Syntus'!$B$2:$F$1794,5,FALSE)</f>
        <v>0.54545454545454541</v>
      </c>
      <c r="F2236" s="19">
        <v>0</v>
      </c>
      <c r="G2236" s="19">
        <f t="shared" si="34"/>
        <v>0.54545454545454541</v>
      </c>
    </row>
    <row r="2237" spans="1:7" hidden="1" x14ac:dyDescent="0.3">
      <c r="A2237" t="s">
        <v>843</v>
      </c>
      <c r="B2237" t="s">
        <v>2263</v>
      </c>
      <c r="C2237" s="20">
        <v>58537090</v>
      </c>
      <c r="D2237" t="s">
        <v>2238</v>
      </c>
      <c r="E2237" s="19">
        <f>VLOOKUP(C2237,'[2]Instappers Syntus'!$B$2:$F$1794,5,FALSE)</f>
        <v>0.54545454545454541</v>
      </c>
      <c r="F2237" s="19">
        <v>0</v>
      </c>
      <c r="G2237" s="19">
        <f t="shared" si="34"/>
        <v>0.54545454545454541</v>
      </c>
    </row>
    <row r="2238" spans="1:7" hidden="1" x14ac:dyDescent="0.3">
      <c r="A2238" t="s">
        <v>843</v>
      </c>
      <c r="B2238" t="s">
        <v>2591</v>
      </c>
      <c r="C2238" s="20">
        <v>59620470</v>
      </c>
      <c r="D2238" t="s">
        <v>2574</v>
      </c>
      <c r="E2238" s="19">
        <f>VLOOKUP(C2238,'[2]Instappers Syntus'!$B$2:$F$1794,5,FALSE)</f>
        <v>0.54545454545454541</v>
      </c>
      <c r="F2238" s="19">
        <v>0</v>
      </c>
      <c r="G2238" s="19">
        <f t="shared" si="34"/>
        <v>0.54545454545454541</v>
      </c>
    </row>
    <row r="2239" spans="1:7" hidden="1" x14ac:dyDescent="0.3">
      <c r="A2239" t="s">
        <v>843</v>
      </c>
      <c r="B2239" t="s">
        <v>3294</v>
      </c>
      <c r="C2239" s="20">
        <v>59152700</v>
      </c>
      <c r="D2239" t="s">
        <v>2507</v>
      </c>
      <c r="E2239" s="19">
        <v>0</v>
      </c>
      <c r="F2239" s="19">
        <f>VLOOKUP(C2239,'[2]instappers U-OV'!$A$4:$G$1453,7,FALSE)</f>
        <v>0.54545454545454541</v>
      </c>
      <c r="G2239" s="19">
        <f t="shared" si="34"/>
        <v>0.54545454545454541</v>
      </c>
    </row>
    <row r="2240" spans="1:7" hidden="1" x14ac:dyDescent="0.3">
      <c r="A2240" t="s">
        <v>843</v>
      </c>
      <c r="B2240" t="s">
        <v>3299</v>
      </c>
      <c r="C2240" s="20">
        <v>59390080</v>
      </c>
      <c r="D2240" t="s">
        <v>3300</v>
      </c>
      <c r="E2240" s="19">
        <v>0</v>
      </c>
      <c r="F2240" s="19">
        <f>VLOOKUP(C2240,'[2]instappers U-OV'!$A$4:$G$1453,7,FALSE)</f>
        <v>0.54545454545454541</v>
      </c>
      <c r="G2240" s="19">
        <f t="shared" si="34"/>
        <v>0.54545454545454541</v>
      </c>
    </row>
    <row r="2241" spans="1:7" hidden="1" x14ac:dyDescent="0.3">
      <c r="A2241" t="s">
        <v>843</v>
      </c>
      <c r="B2241" t="s">
        <v>3657</v>
      </c>
      <c r="C2241" s="20">
        <v>51340120</v>
      </c>
      <c r="D2241" t="s">
        <v>3656</v>
      </c>
      <c r="E2241" s="19">
        <v>0</v>
      </c>
      <c r="F2241" s="19">
        <f>VLOOKUP(C2241,'[2]instappers U-OV'!$A$4:$G$1453,7,FALSE)</f>
        <v>0.54545454545454541</v>
      </c>
      <c r="G2241" s="19">
        <f t="shared" si="34"/>
        <v>0.54545454545454541</v>
      </c>
    </row>
    <row r="2242" spans="1:7" hidden="1" x14ac:dyDescent="0.3">
      <c r="A2242" t="s">
        <v>843</v>
      </c>
      <c r="B2242" t="s">
        <v>3956</v>
      </c>
      <c r="C2242" s="20">
        <v>59350360</v>
      </c>
      <c r="D2242" t="s">
        <v>3957</v>
      </c>
      <c r="E2242" s="19">
        <f>VLOOKUP(C2242,'[2]Instappers Syntus'!$B$2:$F$1794,5,FALSE)</f>
        <v>0.54545454545454541</v>
      </c>
      <c r="F2242" s="19">
        <v>0</v>
      </c>
      <c r="G2242" s="19">
        <f t="shared" ref="G2242:G2305" si="35">E2242+F2242</f>
        <v>0.54545454545454541</v>
      </c>
    </row>
    <row r="2243" spans="1:7" hidden="1" x14ac:dyDescent="0.3">
      <c r="A2243" t="s">
        <v>843</v>
      </c>
      <c r="B2243" t="s">
        <v>4606</v>
      </c>
      <c r="C2243" s="20">
        <v>59150030</v>
      </c>
      <c r="D2243" t="s">
        <v>4605</v>
      </c>
      <c r="E2243" s="19">
        <f>VLOOKUP(C2243,'[2]Instappers Syntus'!$B$2:$F$1794,5,FALSE)</f>
        <v>0.54545454545454541</v>
      </c>
      <c r="F2243" s="19">
        <v>0</v>
      </c>
      <c r="G2243" s="19">
        <f t="shared" si="35"/>
        <v>0.54545454545454541</v>
      </c>
    </row>
    <row r="2244" spans="1:7" hidden="1" x14ac:dyDescent="0.3">
      <c r="A2244" t="s">
        <v>843</v>
      </c>
      <c r="B2244" t="s">
        <v>768</v>
      </c>
      <c r="C2244" s="20">
        <v>40700070</v>
      </c>
      <c r="D2244" t="s">
        <v>484</v>
      </c>
      <c r="E2244" s="19">
        <f>VLOOKUP(C2244,'[2]Instappers Syntus'!$B$2:$F$1794,5,FALSE)</f>
        <v>0.5</v>
      </c>
      <c r="F2244" s="19">
        <v>0</v>
      </c>
      <c r="G2244" s="19">
        <f t="shared" si="35"/>
        <v>0.5</v>
      </c>
    </row>
    <row r="2245" spans="1:7" hidden="1" x14ac:dyDescent="0.3">
      <c r="A2245" t="s">
        <v>843</v>
      </c>
      <c r="B2245" t="s">
        <v>928</v>
      </c>
      <c r="C2245" s="20">
        <v>40800510</v>
      </c>
      <c r="D2245" t="s">
        <v>929</v>
      </c>
      <c r="E2245" s="19">
        <f>VLOOKUP(C2245,'[2]Instappers Syntus'!$B$2:$F$1794,5,FALSE)</f>
        <v>0.5</v>
      </c>
      <c r="F2245" s="19">
        <v>0</v>
      </c>
      <c r="G2245" s="19">
        <f t="shared" si="35"/>
        <v>0.5</v>
      </c>
    </row>
    <row r="2246" spans="1:7" hidden="1" x14ac:dyDescent="0.3">
      <c r="A2246" t="s">
        <v>843</v>
      </c>
      <c r="B2246" t="s">
        <v>685</v>
      </c>
      <c r="C2246" s="20">
        <v>50400380</v>
      </c>
      <c r="D2246" t="s">
        <v>686</v>
      </c>
      <c r="E2246" s="19">
        <f>VLOOKUP(C2246,'[2]Instappers Syntus'!$B$2:$F$1794,5,FALSE)</f>
        <v>0.5</v>
      </c>
      <c r="F2246" s="19">
        <v>0</v>
      </c>
      <c r="G2246" s="19">
        <f t="shared" si="35"/>
        <v>0.5</v>
      </c>
    </row>
    <row r="2247" spans="1:7" hidden="1" x14ac:dyDescent="0.3">
      <c r="A2247" t="s">
        <v>843</v>
      </c>
      <c r="B2247" t="s">
        <v>1278</v>
      </c>
      <c r="C2247" s="20">
        <v>50421560</v>
      </c>
      <c r="D2247" t="s">
        <v>1259</v>
      </c>
      <c r="E2247" s="19">
        <f>VLOOKUP(C2247,'[2]Instappers Syntus'!$B$2:$F$1794,5,FALSE)</f>
        <v>0.5</v>
      </c>
      <c r="F2247" s="19">
        <v>0</v>
      </c>
      <c r="G2247" s="19">
        <f t="shared" si="35"/>
        <v>0.5</v>
      </c>
    </row>
    <row r="2248" spans="1:7" hidden="1" x14ac:dyDescent="0.3">
      <c r="A2248" t="s">
        <v>843</v>
      </c>
      <c r="B2248" t="s">
        <v>707</v>
      </c>
      <c r="C2248" s="20">
        <v>51400430</v>
      </c>
      <c r="D2248" t="s">
        <v>158</v>
      </c>
      <c r="E2248" s="19">
        <f>VLOOKUP(C2248,'[2]Instappers Syntus'!$B$2:$F$1794,5,FALSE)</f>
        <v>0.5</v>
      </c>
      <c r="F2248" s="19">
        <v>0</v>
      </c>
      <c r="G2248" s="19">
        <f t="shared" si="35"/>
        <v>0.5</v>
      </c>
    </row>
    <row r="2249" spans="1:7" hidden="1" x14ac:dyDescent="0.3">
      <c r="A2249" t="s">
        <v>843</v>
      </c>
      <c r="B2249" t="s">
        <v>1872</v>
      </c>
      <c r="C2249" s="20">
        <v>51400560</v>
      </c>
      <c r="D2249" t="s">
        <v>1871</v>
      </c>
      <c r="E2249" s="19">
        <f>VLOOKUP(C2249,'[2]Instappers Syntus'!$B$2:$F$1794,5,FALSE)</f>
        <v>0.5</v>
      </c>
      <c r="F2249" s="19">
        <v>0</v>
      </c>
      <c r="G2249" s="19">
        <f t="shared" si="35"/>
        <v>0.5</v>
      </c>
    </row>
    <row r="2250" spans="1:7" hidden="1" x14ac:dyDescent="0.3">
      <c r="A2250" t="s">
        <v>843</v>
      </c>
      <c r="B2250" t="s">
        <v>2124</v>
      </c>
      <c r="C2250" s="20">
        <v>51620030</v>
      </c>
      <c r="D2250" t="s">
        <v>2123</v>
      </c>
      <c r="E2250" s="19">
        <f>VLOOKUP(C2250,'[2]Instappers Syntus'!$B$2:$F$1794,5,FALSE)</f>
        <v>0.5</v>
      </c>
      <c r="F2250" s="19">
        <v>0</v>
      </c>
      <c r="G2250" s="19">
        <f t="shared" si="35"/>
        <v>0.5</v>
      </c>
    </row>
    <row r="2251" spans="1:7" hidden="1" x14ac:dyDescent="0.3">
      <c r="A2251" t="s">
        <v>843</v>
      </c>
      <c r="B2251" t="s">
        <v>571</v>
      </c>
      <c r="C2251" s="20">
        <v>58542030</v>
      </c>
      <c r="D2251" t="s">
        <v>533</v>
      </c>
      <c r="E2251" s="19">
        <f>VLOOKUP(C2251,'[2]Instappers Syntus'!$B$2:$F$1794,5,FALSE)</f>
        <v>0.5</v>
      </c>
      <c r="F2251" s="19">
        <v>0</v>
      </c>
      <c r="G2251" s="19">
        <f t="shared" si="35"/>
        <v>0.5</v>
      </c>
    </row>
    <row r="2252" spans="1:7" hidden="1" x14ac:dyDescent="0.3">
      <c r="A2252" t="s">
        <v>843</v>
      </c>
      <c r="B2252" t="s">
        <v>2368</v>
      </c>
      <c r="C2252" s="20">
        <v>59332470</v>
      </c>
      <c r="D2252" t="s">
        <v>2369</v>
      </c>
      <c r="E2252" s="19">
        <f>VLOOKUP(C2252,'[2]Instappers Syntus'!$B$2:$F$1794,5,FALSE)</f>
        <v>0.5</v>
      </c>
      <c r="F2252" s="19">
        <v>0</v>
      </c>
      <c r="G2252" s="19">
        <f t="shared" si="35"/>
        <v>0.5</v>
      </c>
    </row>
    <row r="2253" spans="1:7" hidden="1" x14ac:dyDescent="0.3">
      <c r="A2253" t="s">
        <v>843</v>
      </c>
      <c r="B2253" t="s">
        <v>2741</v>
      </c>
      <c r="C2253" s="20">
        <v>50007160</v>
      </c>
      <c r="D2253" t="s">
        <v>2740</v>
      </c>
      <c r="E2253" s="19">
        <v>0</v>
      </c>
      <c r="F2253" s="19">
        <f>VLOOKUP(C2253,'[2]instappers U-OV'!$A$4:$G$1453,7,FALSE)</f>
        <v>0.5</v>
      </c>
      <c r="G2253" s="19">
        <f t="shared" si="35"/>
        <v>0.5</v>
      </c>
    </row>
    <row r="2254" spans="1:7" hidden="1" x14ac:dyDescent="0.3">
      <c r="A2254" t="s">
        <v>843</v>
      </c>
      <c r="B2254" t="s">
        <v>3588</v>
      </c>
      <c r="C2254" s="20">
        <v>50220030</v>
      </c>
      <c r="D2254" t="s">
        <v>3587</v>
      </c>
      <c r="E2254" s="19">
        <v>0</v>
      </c>
      <c r="F2254" s="19">
        <f>VLOOKUP(C2254,'[2]instappers U-OV'!$A$4:$G$1453,7,FALSE)</f>
        <v>0.5</v>
      </c>
      <c r="G2254" s="19">
        <f t="shared" si="35"/>
        <v>0.5</v>
      </c>
    </row>
    <row r="2255" spans="1:7" hidden="1" x14ac:dyDescent="0.3">
      <c r="A2255" t="s">
        <v>843</v>
      </c>
      <c r="B2255" t="s">
        <v>4368</v>
      </c>
      <c r="C2255" s="20">
        <v>59390100</v>
      </c>
      <c r="D2255" t="s">
        <v>4369</v>
      </c>
      <c r="E2255" s="19">
        <v>0</v>
      </c>
      <c r="F2255" s="19">
        <f>VLOOKUP(C2255,'[2]instappers U-OV'!$A$4:$G$1453,7,FALSE)</f>
        <v>0.5</v>
      </c>
      <c r="G2255" s="19">
        <f t="shared" si="35"/>
        <v>0.5</v>
      </c>
    </row>
    <row r="2256" spans="1:7" hidden="1" x14ac:dyDescent="0.3">
      <c r="A2256" t="s">
        <v>843</v>
      </c>
      <c r="B2256" t="s">
        <v>719</v>
      </c>
      <c r="C2256" s="20">
        <v>50400320</v>
      </c>
      <c r="D2256" t="s">
        <v>677</v>
      </c>
      <c r="E2256" s="19">
        <f>VLOOKUP(C2256,'[2]Instappers Syntus'!$B$2:$F$1794,5,FALSE)</f>
        <v>0.45454545454545453</v>
      </c>
      <c r="F2256" s="19">
        <v>0</v>
      </c>
      <c r="G2256" s="19">
        <f t="shared" si="35"/>
        <v>0.45454545454545453</v>
      </c>
    </row>
    <row r="2257" spans="1:7" hidden="1" x14ac:dyDescent="0.3">
      <c r="A2257" t="s">
        <v>843</v>
      </c>
      <c r="B2257" t="s">
        <v>1234</v>
      </c>
      <c r="C2257" s="20">
        <v>50421190</v>
      </c>
      <c r="D2257" t="s">
        <v>309</v>
      </c>
      <c r="E2257" s="19">
        <f>VLOOKUP(C2257,'[2]Instappers Syntus'!$B$2:$F$1794,5,FALSE)</f>
        <v>0.45454545454545453</v>
      </c>
      <c r="F2257" s="19">
        <v>0</v>
      </c>
      <c r="G2257" s="19">
        <f t="shared" si="35"/>
        <v>0.45454545454545453</v>
      </c>
    </row>
    <row r="2258" spans="1:7" hidden="1" x14ac:dyDescent="0.3">
      <c r="A2258" t="s">
        <v>843</v>
      </c>
      <c r="B2258" t="s">
        <v>769</v>
      </c>
      <c r="C2258" s="20">
        <v>50550160</v>
      </c>
      <c r="D2258" t="s">
        <v>636</v>
      </c>
      <c r="E2258" s="19">
        <f>VLOOKUP(C2258,'[2]Instappers Syntus'!$B$2:$F$1794,5,FALSE)</f>
        <v>0.45454545454545453</v>
      </c>
      <c r="F2258" s="19">
        <v>0</v>
      </c>
      <c r="G2258" s="19">
        <f t="shared" si="35"/>
        <v>0.45454545454545453</v>
      </c>
    </row>
    <row r="2259" spans="1:7" hidden="1" x14ac:dyDescent="0.3">
      <c r="A2259" t="s">
        <v>843</v>
      </c>
      <c r="B2259" t="s">
        <v>1781</v>
      </c>
      <c r="C2259" s="20">
        <v>50721120</v>
      </c>
      <c r="D2259" t="s">
        <v>1763</v>
      </c>
      <c r="E2259" s="19">
        <f>VLOOKUP(C2259,'[2]Instappers Syntus'!$B$2:$F$1794,5,FALSE)</f>
        <v>0.45454545454545453</v>
      </c>
      <c r="F2259" s="19">
        <v>0</v>
      </c>
      <c r="G2259" s="19">
        <f t="shared" si="35"/>
        <v>0.45454545454545453</v>
      </c>
    </row>
    <row r="2260" spans="1:7" hidden="1" x14ac:dyDescent="0.3">
      <c r="A2260" t="s">
        <v>843</v>
      </c>
      <c r="B2260" t="s">
        <v>706</v>
      </c>
      <c r="C2260" s="20">
        <v>50800130</v>
      </c>
      <c r="D2260" t="s">
        <v>309</v>
      </c>
      <c r="E2260" s="19">
        <f>VLOOKUP(C2260,'[2]Instappers Syntus'!$B$2:$F$1794,5,FALSE)</f>
        <v>0.45454545454545453</v>
      </c>
      <c r="F2260" s="19">
        <v>0</v>
      </c>
      <c r="G2260" s="19">
        <f t="shared" si="35"/>
        <v>0.45454545454545453</v>
      </c>
    </row>
    <row r="2261" spans="1:7" hidden="1" x14ac:dyDescent="0.3">
      <c r="A2261" t="s">
        <v>843</v>
      </c>
      <c r="B2261" t="s">
        <v>1971</v>
      </c>
      <c r="C2261" s="20">
        <v>51421070</v>
      </c>
      <c r="D2261" t="s">
        <v>1972</v>
      </c>
      <c r="E2261" s="19">
        <f>VLOOKUP(C2261,'[2]Instappers Syntus'!$B$2:$F$1794,5,FALSE)</f>
        <v>0.45454545454545453</v>
      </c>
      <c r="F2261" s="19">
        <v>0</v>
      </c>
      <c r="G2261" s="19">
        <f t="shared" si="35"/>
        <v>0.45454545454545453</v>
      </c>
    </row>
    <row r="2262" spans="1:7" hidden="1" x14ac:dyDescent="0.3">
      <c r="A2262" t="s">
        <v>843</v>
      </c>
      <c r="B2262" t="s">
        <v>1976</v>
      </c>
      <c r="C2262" s="20">
        <v>51421100</v>
      </c>
      <c r="D2262" t="s">
        <v>1975</v>
      </c>
      <c r="E2262" s="19">
        <f>VLOOKUP(C2262,'[2]Instappers Syntus'!$B$2:$F$1794,5,FALSE)</f>
        <v>0.45454545454545453</v>
      </c>
      <c r="F2262" s="19">
        <v>0</v>
      </c>
      <c r="G2262" s="19">
        <f t="shared" si="35"/>
        <v>0.45454545454545453</v>
      </c>
    </row>
    <row r="2263" spans="1:7" hidden="1" x14ac:dyDescent="0.3">
      <c r="A2263" t="s">
        <v>843</v>
      </c>
      <c r="B2263" t="s">
        <v>2058</v>
      </c>
      <c r="C2263" s="20">
        <v>51530200</v>
      </c>
      <c r="D2263" t="s">
        <v>2059</v>
      </c>
      <c r="E2263" s="19">
        <f>VLOOKUP(C2263,'[2]Instappers Syntus'!$B$2:$F$1794,5,FALSE)</f>
        <v>0.45454545454545453</v>
      </c>
      <c r="F2263" s="19">
        <v>0</v>
      </c>
      <c r="G2263" s="19">
        <f t="shared" si="35"/>
        <v>0.45454545454545453</v>
      </c>
    </row>
    <row r="2264" spans="1:7" hidden="1" x14ac:dyDescent="0.3">
      <c r="A2264" t="s">
        <v>843</v>
      </c>
      <c r="B2264" t="s">
        <v>2111</v>
      </c>
      <c r="C2264" s="20">
        <v>51610200</v>
      </c>
      <c r="D2264" t="s">
        <v>2110</v>
      </c>
      <c r="E2264" s="19">
        <f>VLOOKUP(C2264,'[2]Instappers Syntus'!$B$2:$F$1794,5,FALSE)</f>
        <v>0.45454545454545453</v>
      </c>
      <c r="F2264" s="19">
        <v>0</v>
      </c>
      <c r="G2264" s="19">
        <f t="shared" si="35"/>
        <v>0.45454545454545453</v>
      </c>
    </row>
    <row r="2265" spans="1:7" hidden="1" x14ac:dyDescent="0.3">
      <c r="A2265" t="s">
        <v>843</v>
      </c>
      <c r="B2265" t="s">
        <v>2161</v>
      </c>
      <c r="C2265" s="20">
        <v>51910140</v>
      </c>
      <c r="D2265" t="s">
        <v>2160</v>
      </c>
      <c r="E2265" s="19">
        <f>VLOOKUP(C2265,'[2]Instappers Syntus'!$B$2:$F$1794,5,FALSE)</f>
        <v>0.45454545454545453</v>
      </c>
      <c r="F2265" s="19">
        <v>0</v>
      </c>
      <c r="G2265" s="19">
        <f t="shared" si="35"/>
        <v>0.45454545454545453</v>
      </c>
    </row>
    <row r="2266" spans="1:7" hidden="1" x14ac:dyDescent="0.3">
      <c r="A2266" t="s">
        <v>843</v>
      </c>
      <c r="B2266" t="s">
        <v>2274</v>
      </c>
      <c r="C2266" s="20">
        <v>58542110</v>
      </c>
      <c r="D2266" t="s">
        <v>2273</v>
      </c>
      <c r="E2266" s="19">
        <f>VLOOKUP(C2266,'[2]Instappers Syntus'!$B$2:$F$1794,5,FALSE)</f>
        <v>0.45454545454545453</v>
      </c>
      <c r="F2266" s="19">
        <v>0</v>
      </c>
      <c r="G2266" s="19">
        <f t="shared" si="35"/>
        <v>0.45454545454545453</v>
      </c>
    </row>
    <row r="2267" spans="1:7" hidden="1" x14ac:dyDescent="0.3">
      <c r="A2267" t="s">
        <v>843</v>
      </c>
      <c r="B2267" t="s">
        <v>683</v>
      </c>
      <c r="C2267" s="20">
        <v>59442040</v>
      </c>
      <c r="D2267" t="s">
        <v>684</v>
      </c>
      <c r="E2267" s="19">
        <f>VLOOKUP(C2267,'[2]Instappers Syntus'!$B$2:$F$1794,5,FALSE)</f>
        <v>0.45454545454545453</v>
      </c>
      <c r="F2267" s="19">
        <v>0</v>
      </c>
      <c r="G2267" s="19">
        <f t="shared" si="35"/>
        <v>0.45454545454545453</v>
      </c>
    </row>
    <row r="2268" spans="1:7" hidden="1" x14ac:dyDescent="0.3">
      <c r="A2268" t="s">
        <v>843</v>
      </c>
      <c r="B2268" t="s">
        <v>744</v>
      </c>
      <c r="C2268" s="20">
        <v>59590060</v>
      </c>
      <c r="D2268" t="s">
        <v>745</v>
      </c>
      <c r="E2268" s="19">
        <f>VLOOKUP(C2268,'[2]Instappers Syntus'!$B$2:$F$1794,5,FALSE)</f>
        <v>0.45454545454545453</v>
      </c>
      <c r="F2268" s="19">
        <v>0</v>
      </c>
      <c r="G2268" s="19">
        <f t="shared" si="35"/>
        <v>0.45454545454545453</v>
      </c>
    </row>
    <row r="2269" spans="1:7" hidden="1" x14ac:dyDescent="0.3">
      <c r="A2269" t="s">
        <v>843</v>
      </c>
      <c r="B2269" t="s">
        <v>796</v>
      </c>
      <c r="C2269" s="20">
        <v>59590090</v>
      </c>
      <c r="D2269" t="s">
        <v>652</v>
      </c>
      <c r="E2269" s="19">
        <f>VLOOKUP(C2269,'[2]Instappers Syntus'!$B$2:$F$1794,5,FALSE)</f>
        <v>0.45454545454545453</v>
      </c>
      <c r="F2269" s="19">
        <v>0</v>
      </c>
      <c r="G2269" s="19">
        <f t="shared" si="35"/>
        <v>0.45454545454545453</v>
      </c>
    </row>
    <row r="2270" spans="1:7" hidden="1" x14ac:dyDescent="0.3">
      <c r="A2270" t="s">
        <v>843</v>
      </c>
      <c r="B2270" t="s">
        <v>754</v>
      </c>
      <c r="C2270" s="20">
        <v>51200020</v>
      </c>
      <c r="D2270" t="s">
        <v>727</v>
      </c>
      <c r="E2270" s="19">
        <f>VLOOKUP(C2270,'[2]Instappers Syntus'!$B$2:$F$1794,5,FALSE)</f>
        <v>0.45454545454545453</v>
      </c>
      <c r="F2270" s="19">
        <v>0</v>
      </c>
      <c r="G2270" s="19">
        <f t="shared" si="35"/>
        <v>0.45454545454545453</v>
      </c>
    </row>
    <row r="2271" spans="1:7" hidden="1" x14ac:dyDescent="0.3">
      <c r="A2271" t="s">
        <v>843</v>
      </c>
      <c r="B2271" t="s">
        <v>2919</v>
      </c>
      <c r="C2271" s="20">
        <v>59230080</v>
      </c>
      <c r="D2271" t="s">
        <v>2920</v>
      </c>
      <c r="E2271" s="19">
        <v>0</v>
      </c>
      <c r="F2271" s="19">
        <f>VLOOKUP(C2271,'[2]instappers U-OV'!$A$4:$G$1453,7,FALSE)</f>
        <v>0.45454545454545453</v>
      </c>
      <c r="G2271" s="19">
        <f t="shared" si="35"/>
        <v>0.45454545454545453</v>
      </c>
    </row>
    <row r="2272" spans="1:7" hidden="1" x14ac:dyDescent="0.3">
      <c r="A2272" t="s">
        <v>843</v>
      </c>
      <c r="B2272" t="s">
        <v>3163</v>
      </c>
      <c r="C2272" s="20">
        <v>59150100</v>
      </c>
      <c r="D2272" t="s">
        <v>3161</v>
      </c>
      <c r="E2272" s="19">
        <v>0</v>
      </c>
      <c r="F2272" s="19">
        <f>VLOOKUP(C2272,'[2]instappers U-OV'!$A$4:$G$1453,7,FALSE)</f>
        <v>0.45454545454545453</v>
      </c>
      <c r="G2272" s="19">
        <f t="shared" si="35"/>
        <v>0.45454545454545453</v>
      </c>
    </row>
    <row r="2273" spans="1:7" hidden="1" x14ac:dyDescent="0.3">
      <c r="A2273" t="s">
        <v>843</v>
      </c>
      <c r="B2273" t="s">
        <v>3619</v>
      </c>
      <c r="C2273" s="20">
        <v>59152710</v>
      </c>
      <c r="D2273" t="s">
        <v>3618</v>
      </c>
      <c r="E2273" s="19">
        <v>0</v>
      </c>
      <c r="F2273" s="19">
        <f>VLOOKUP(C2273,'[2]instappers U-OV'!$A$4:$G$1453,7,FALSE)</f>
        <v>0.45454545454545453</v>
      </c>
      <c r="G2273" s="19">
        <f t="shared" si="35"/>
        <v>0.45454545454545453</v>
      </c>
    </row>
    <row r="2274" spans="1:7" hidden="1" x14ac:dyDescent="0.3">
      <c r="A2274" t="s">
        <v>843</v>
      </c>
      <c r="B2274" t="s">
        <v>3803</v>
      </c>
      <c r="C2274" s="20">
        <v>51281020</v>
      </c>
      <c r="D2274" t="s">
        <v>3804</v>
      </c>
      <c r="E2274" s="19">
        <v>0</v>
      </c>
      <c r="F2274" s="19">
        <f>VLOOKUP(C2274,'[2]instappers U-OV'!$A$4:$G$1453,7,FALSE)</f>
        <v>0.45454545454545453</v>
      </c>
      <c r="G2274" s="19">
        <f t="shared" si="35"/>
        <v>0.45454545454545453</v>
      </c>
    </row>
    <row r="2275" spans="1:7" hidden="1" x14ac:dyDescent="0.3">
      <c r="A2275" t="s">
        <v>843</v>
      </c>
      <c r="B2275" t="s">
        <v>3896</v>
      </c>
      <c r="C2275" s="20">
        <v>50001930</v>
      </c>
      <c r="D2275" t="s">
        <v>3897</v>
      </c>
      <c r="E2275" s="19">
        <v>0</v>
      </c>
      <c r="F2275" s="19">
        <f>VLOOKUP(C2275,'[2]instappers U-OV'!$A$4:$G$1453,7,FALSE)</f>
        <v>0.45454545454545453</v>
      </c>
      <c r="G2275" s="19">
        <f t="shared" si="35"/>
        <v>0.45454545454545453</v>
      </c>
    </row>
    <row r="2276" spans="1:7" hidden="1" x14ac:dyDescent="0.3">
      <c r="A2276" t="s">
        <v>843</v>
      </c>
      <c r="B2276" t="s">
        <v>733</v>
      </c>
      <c r="C2276" s="20">
        <v>59390170</v>
      </c>
      <c r="D2276" t="s">
        <v>675</v>
      </c>
      <c r="E2276" s="19">
        <v>0</v>
      </c>
      <c r="F2276" s="19">
        <f>VLOOKUP(C2276,'[2]instappers U-OV'!$A$4:$G$1453,7,FALSE)</f>
        <v>0.45454545454545453</v>
      </c>
      <c r="G2276" s="19">
        <f t="shared" si="35"/>
        <v>0.45454545454545453</v>
      </c>
    </row>
    <row r="2277" spans="1:7" hidden="1" x14ac:dyDescent="0.3">
      <c r="A2277" t="s">
        <v>843</v>
      </c>
      <c r="B2277" t="s">
        <v>4613</v>
      </c>
      <c r="C2277" s="20">
        <v>59100090</v>
      </c>
      <c r="D2277" t="s">
        <v>4614</v>
      </c>
      <c r="E2277" s="19">
        <v>0</v>
      </c>
      <c r="F2277" s="19">
        <f>VLOOKUP(C2277,'[2]instappers U-OV'!$A$4:$G$1453,7,FALSE)</f>
        <v>0.45454545454545453</v>
      </c>
      <c r="G2277" s="19">
        <f t="shared" si="35"/>
        <v>0.45454545454545453</v>
      </c>
    </row>
    <row r="2278" spans="1:7" hidden="1" x14ac:dyDescent="0.3">
      <c r="A2278" t="s">
        <v>843</v>
      </c>
      <c r="B2278" t="s">
        <v>4891</v>
      </c>
      <c r="C2278">
        <v>59370120</v>
      </c>
      <c r="D2278" t="s">
        <v>3230</v>
      </c>
      <c r="E2278" s="19">
        <v>0</v>
      </c>
      <c r="F2278" s="19">
        <f>VLOOKUP(C2278,'[2]instappers U-OV'!$A$4:$G$1453,7,FALSE)</f>
        <v>0.45454545454545453</v>
      </c>
      <c r="G2278" s="19">
        <f t="shared" si="35"/>
        <v>0.45454545454545453</v>
      </c>
    </row>
    <row r="2279" spans="1:7" hidden="1" x14ac:dyDescent="0.3">
      <c r="A2279" t="s">
        <v>843</v>
      </c>
      <c r="B2279" t="s">
        <v>1166</v>
      </c>
      <c r="C2279" s="20">
        <v>50420480</v>
      </c>
      <c r="D2279" t="s">
        <v>1164</v>
      </c>
      <c r="E2279" s="19">
        <f>VLOOKUP(C2279,'[2]Instappers Syntus'!$B$2:$F$1794,5,FALSE)</f>
        <v>0.40909090909090912</v>
      </c>
      <c r="F2279" s="19">
        <v>0</v>
      </c>
      <c r="G2279" s="19">
        <f t="shared" si="35"/>
        <v>0.40909090909090912</v>
      </c>
    </row>
    <row r="2280" spans="1:7" hidden="1" x14ac:dyDescent="0.3">
      <c r="A2280" t="s">
        <v>843</v>
      </c>
      <c r="B2280" t="s">
        <v>2007</v>
      </c>
      <c r="C2280" s="20">
        <v>51520010</v>
      </c>
      <c r="D2280" t="s">
        <v>1978</v>
      </c>
      <c r="E2280" s="19">
        <f>VLOOKUP(C2280,'[2]Instappers Syntus'!$B$2:$F$1794,5,FALSE)</f>
        <v>0.40909090909090912</v>
      </c>
      <c r="F2280" s="19">
        <v>0</v>
      </c>
      <c r="G2280" s="19">
        <f t="shared" si="35"/>
        <v>0.40909090909090912</v>
      </c>
    </row>
    <row r="2281" spans="1:7" hidden="1" x14ac:dyDescent="0.3">
      <c r="A2281" t="s">
        <v>843</v>
      </c>
      <c r="B2281" t="s">
        <v>2010</v>
      </c>
      <c r="C2281" s="20">
        <v>51520030</v>
      </c>
      <c r="D2281" t="s">
        <v>2009</v>
      </c>
      <c r="E2281" s="19">
        <f>VLOOKUP(C2281,'[2]Instappers Syntus'!$B$2:$F$1794,5,FALSE)</f>
        <v>0.40909090909090912</v>
      </c>
      <c r="F2281" s="19">
        <v>0</v>
      </c>
      <c r="G2281" s="19">
        <f t="shared" si="35"/>
        <v>0.40909090909090912</v>
      </c>
    </row>
    <row r="2282" spans="1:7" hidden="1" x14ac:dyDescent="0.3">
      <c r="A2282" t="s">
        <v>843</v>
      </c>
      <c r="B2282" t="s">
        <v>2020</v>
      </c>
      <c r="C2282" s="20">
        <v>51520100</v>
      </c>
      <c r="D2282" t="s">
        <v>1952</v>
      </c>
      <c r="E2282" s="19">
        <f>VLOOKUP(C2282,'[2]Instappers Syntus'!$B$2:$F$1794,5,FALSE)</f>
        <v>0.40909090909090912</v>
      </c>
      <c r="F2282" s="19">
        <v>0</v>
      </c>
      <c r="G2282" s="19">
        <f t="shared" si="35"/>
        <v>0.40909090909090912</v>
      </c>
    </row>
    <row r="2283" spans="1:7" hidden="1" x14ac:dyDescent="0.3">
      <c r="A2283" t="s">
        <v>843</v>
      </c>
      <c r="B2283" t="s">
        <v>2163</v>
      </c>
      <c r="C2283" s="20">
        <v>53632020</v>
      </c>
      <c r="D2283" t="s">
        <v>2164</v>
      </c>
      <c r="E2283" s="19">
        <f>VLOOKUP(C2283,'[2]Instappers Syntus'!$B$2:$F$1794,5,FALSE)</f>
        <v>0.40909090909090912</v>
      </c>
      <c r="F2283" s="19">
        <v>0</v>
      </c>
      <c r="G2283" s="19">
        <f t="shared" si="35"/>
        <v>0.40909090909090912</v>
      </c>
    </row>
    <row r="2284" spans="1:7" hidden="1" x14ac:dyDescent="0.3">
      <c r="A2284" t="s">
        <v>843</v>
      </c>
      <c r="B2284" t="s">
        <v>2172</v>
      </c>
      <c r="C2284" s="20">
        <v>53632080</v>
      </c>
      <c r="D2284" t="s">
        <v>2173</v>
      </c>
      <c r="E2284" s="19">
        <f>VLOOKUP(C2284,'[2]Instappers Syntus'!$B$2:$F$1794,5,FALSE)</f>
        <v>0.40909090909090912</v>
      </c>
      <c r="F2284" s="19">
        <v>0</v>
      </c>
      <c r="G2284" s="19">
        <f t="shared" si="35"/>
        <v>0.40909090909090912</v>
      </c>
    </row>
    <row r="2285" spans="1:7" hidden="1" x14ac:dyDescent="0.3">
      <c r="A2285" t="s">
        <v>843</v>
      </c>
      <c r="B2285" t="s">
        <v>2327</v>
      </c>
      <c r="C2285" s="20">
        <v>58550040</v>
      </c>
      <c r="D2285" t="s">
        <v>362</v>
      </c>
      <c r="E2285" s="19">
        <f>VLOOKUP(C2285,'[2]Instappers Syntus'!$B$2:$F$1794,5,FALSE)</f>
        <v>0.40909090909090912</v>
      </c>
      <c r="F2285" s="19">
        <v>0</v>
      </c>
      <c r="G2285" s="19">
        <f t="shared" si="35"/>
        <v>0.40909090909090912</v>
      </c>
    </row>
    <row r="2286" spans="1:7" hidden="1" x14ac:dyDescent="0.3">
      <c r="A2286" t="s">
        <v>843</v>
      </c>
      <c r="B2286" t="s">
        <v>2367</v>
      </c>
      <c r="C2286" s="20">
        <v>59332451</v>
      </c>
      <c r="D2286" t="s">
        <v>2366</v>
      </c>
      <c r="E2286" s="19">
        <f>VLOOKUP(C2286,'[2]Instappers Syntus'!$B$2:$F$1794,5,FALSE)</f>
        <v>0.40909090909090912</v>
      </c>
      <c r="F2286" s="19">
        <v>0</v>
      </c>
      <c r="G2286" s="19">
        <f t="shared" si="35"/>
        <v>0.40909090909090912</v>
      </c>
    </row>
    <row r="2287" spans="1:7" hidden="1" x14ac:dyDescent="0.3">
      <c r="A2287" t="s">
        <v>843</v>
      </c>
      <c r="B2287" t="s">
        <v>2373</v>
      </c>
      <c r="C2287" s="20">
        <v>59332491</v>
      </c>
      <c r="D2287" t="s">
        <v>2372</v>
      </c>
      <c r="E2287" s="19">
        <f>VLOOKUP(C2287,'[2]Instappers Syntus'!$B$2:$F$1794,5,FALSE)</f>
        <v>0.40909090909090912</v>
      </c>
      <c r="F2287" s="19">
        <v>0</v>
      </c>
      <c r="G2287" s="19">
        <f t="shared" si="35"/>
        <v>0.40909090909090912</v>
      </c>
    </row>
    <row r="2288" spans="1:7" hidden="1" x14ac:dyDescent="0.3">
      <c r="A2288" t="s">
        <v>843</v>
      </c>
      <c r="B2288" t="s">
        <v>2389</v>
      </c>
      <c r="C2288" s="20">
        <v>59490070</v>
      </c>
      <c r="D2288" t="s">
        <v>2388</v>
      </c>
      <c r="E2288" s="19">
        <v>0</v>
      </c>
      <c r="F2288" s="19">
        <f>VLOOKUP(C2288,'[2]instappers U-OV'!$A$4:$G$1453,7,FALSE)</f>
        <v>0.40909090909090912</v>
      </c>
      <c r="G2288" s="19">
        <f t="shared" si="35"/>
        <v>0.40909090909090912</v>
      </c>
    </row>
    <row r="2289" spans="1:7" hidden="1" x14ac:dyDescent="0.3">
      <c r="A2289" t="s">
        <v>843</v>
      </c>
      <c r="B2289" t="s">
        <v>2530</v>
      </c>
      <c r="C2289" s="20">
        <v>59610130</v>
      </c>
      <c r="D2289" t="s">
        <v>2529</v>
      </c>
      <c r="E2289" s="19">
        <f>VLOOKUP(C2289,'[2]Instappers Syntus'!$B$2:$F$1794,5,FALSE)</f>
        <v>0.40909090909090912</v>
      </c>
      <c r="F2289" s="19">
        <v>0</v>
      </c>
      <c r="G2289" s="19">
        <f t="shared" si="35"/>
        <v>0.40909090909090912</v>
      </c>
    </row>
    <row r="2290" spans="1:7" hidden="1" x14ac:dyDescent="0.3">
      <c r="A2290" t="s">
        <v>843</v>
      </c>
      <c r="B2290" t="s">
        <v>2632</v>
      </c>
      <c r="C2290" s="20">
        <v>50220150</v>
      </c>
      <c r="D2290" t="s">
        <v>2474</v>
      </c>
      <c r="E2290" s="19">
        <v>0</v>
      </c>
      <c r="F2290" s="19">
        <f>VLOOKUP(C2290,'[2]instappers U-OV'!$A$4:$G$1453,7,FALSE)</f>
        <v>0.40909090909090912</v>
      </c>
      <c r="G2290" s="19">
        <f t="shared" si="35"/>
        <v>0.40909090909090912</v>
      </c>
    </row>
    <row r="2291" spans="1:7" hidden="1" x14ac:dyDescent="0.3">
      <c r="A2291" t="s">
        <v>843</v>
      </c>
      <c r="B2291" t="s">
        <v>3338</v>
      </c>
      <c r="C2291" s="20">
        <v>59332431</v>
      </c>
      <c r="D2291" t="s">
        <v>3337</v>
      </c>
      <c r="E2291" s="19">
        <f>VLOOKUP(C2291,'[2]Instappers Syntus'!$B$2:$F$1794,5,FALSE)</f>
        <v>0.40909090909090912</v>
      </c>
      <c r="F2291" s="19">
        <v>0</v>
      </c>
      <c r="G2291" s="19">
        <f t="shared" si="35"/>
        <v>0.40909090909090912</v>
      </c>
    </row>
    <row r="2292" spans="1:7" hidden="1" x14ac:dyDescent="0.3">
      <c r="A2292" t="s">
        <v>843</v>
      </c>
      <c r="B2292" t="s">
        <v>3433</v>
      </c>
      <c r="C2292" s="20">
        <v>59252013</v>
      </c>
      <c r="D2292" t="s">
        <v>3434</v>
      </c>
      <c r="E2292" s="19">
        <v>0</v>
      </c>
      <c r="F2292" s="19">
        <f>VLOOKUP(C2292,'[2]instappers U-OV'!$A$4:$G$1453,7,FALSE)</f>
        <v>0.40909090909090912</v>
      </c>
      <c r="G2292" s="19">
        <f t="shared" si="35"/>
        <v>0.40909090909090912</v>
      </c>
    </row>
    <row r="2293" spans="1:7" hidden="1" x14ac:dyDescent="0.3">
      <c r="A2293" t="s">
        <v>843</v>
      </c>
      <c r="B2293" t="s">
        <v>3516</v>
      </c>
      <c r="C2293" s="20">
        <v>51281000</v>
      </c>
      <c r="D2293" t="s">
        <v>3517</v>
      </c>
      <c r="E2293" s="19">
        <v>0</v>
      </c>
      <c r="F2293" s="19">
        <f>VLOOKUP(C2293,'[2]instappers U-OV'!$A$4:$G$1453,7,FALSE)</f>
        <v>0.40909090909090912</v>
      </c>
      <c r="G2293" s="19">
        <f t="shared" si="35"/>
        <v>0.40909090909090912</v>
      </c>
    </row>
    <row r="2294" spans="1:7" hidden="1" x14ac:dyDescent="0.3">
      <c r="A2294" t="s">
        <v>843</v>
      </c>
      <c r="B2294" t="s">
        <v>3859</v>
      </c>
      <c r="C2294" s="20">
        <v>50310060</v>
      </c>
      <c r="D2294" t="s">
        <v>3860</v>
      </c>
      <c r="E2294" s="19">
        <f>VLOOKUP(C2294,'[2]Instappers Syntus'!$B$2:$F$1794,5,FALSE)</f>
        <v>0.40909090909090912</v>
      </c>
      <c r="F2294" s="19">
        <v>0</v>
      </c>
      <c r="G2294" s="19">
        <f t="shared" si="35"/>
        <v>0.40909090909090912</v>
      </c>
    </row>
    <row r="2295" spans="1:7" hidden="1" x14ac:dyDescent="0.3">
      <c r="A2295" t="s">
        <v>843</v>
      </c>
      <c r="B2295" t="s">
        <v>3988</v>
      </c>
      <c r="C2295" s="20">
        <v>51340180</v>
      </c>
      <c r="D2295" t="s">
        <v>3987</v>
      </c>
      <c r="E2295" s="19">
        <v>0</v>
      </c>
      <c r="F2295" s="19">
        <f>VLOOKUP(C2295,'[2]instappers U-OV'!$A$4:$G$1453,7,FALSE)</f>
        <v>0.40909090909090912</v>
      </c>
      <c r="G2295" s="19">
        <f t="shared" si="35"/>
        <v>0.40909090909090912</v>
      </c>
    </row>
    <row r="2296" spans="1:7" hidden="1" x14ac:dyDescent="0.3">
      <c r="A2296" t="s">
        <v>843</v>
      </c>
      <c r="B2296" t="s">
        <v>4150</v>
      </c>
      <c r="C2296" s="20">
        <v>50220080</v>
      </c>
      <c r="D2296" t="s">
        <v>4151</v>
      </c>
      <c r="E2296" s="19">
        <v>0</v>
      </c>
      <c r="F2296" s="19">
        <f>VLOOKUP(C2296,'[2]instappers U-OV'!$A$4:$G$1453,7,FALSE)</f>
        <v>0.40909090909090912</v>
      </c>
      <c r="G2296" s="19">
        <f t="shared" si="35"/>
        <v>0.40909090909090912</v>
      </c>
    </row>
    <row r="2297" spans="1:7" hidden="1" x14ac:dyDescent="0.3">
      <c r="A2297" t="s">
        <v>843</v>
      </c>
      <c r="B2297" t="s">
        <v>697</v>
      </c>
      <c r="C2297" s="20">
        <v>59250580</v>
      </c>
      <c r="D2297" t="s">
        <v>698</v>
      </c>
      <c r="E2297" s="19">
        <f>VLOOKUP(C2297,'[2]Instappers Syntus'!$B$2:$F$1794,5,FALSE)</f>
        <v>0.40909090909090912</v>
      </c>
      <c r="F2297" s="19">
        <v>0</v>
      </c>
      <c r="G2297" s="19">
        <f t="shared" si="35"/>
        <v>0.40909090909090912</v>
      </c>
    </row>
    <row r="2298" spans="1:7" hidden="1" x14ac:dyDescent="0.3">
      <c r="A2298" t="s">
        <v>843</v>
      </c>
      <c r="B2298" t="s">
        <v>1221</v>
      </c>
      <c r="C2298" s="20">
        <v>50421070</v>
      </c>
      <c r="D2298" t="s">
        <v>1222</v>
      </c>
      <c r="E2298" s="19">
        <f>VLOOKUP(C2298,'[2]Instappers Syntus'!$B$2:$F$1794,5,FALSE)</f>
        <v>0.36363636363636365</v>
      </c>
      <c r="F2298" s="19">
        <v>0</v>
      </c>
      <c r="G2298" s="19">
        <f t="shared" si="35"/>
        <v>0.36363636363636365</v>
      </c>
    </row>
    <row r="2299" spans="1:7" hidden="1" x14ac:dyDescent="0.3">
      <c r="A2299" t="s">
        <v>843</v>
      </c>
      <c r="B2299" t="s">
        <v>1344</v>
      </c>
      <c r="C2299" s="20">
        <v>50422280</v>
      </c>
      <c r="D2299" t="s">
        <v>1281</v>
      </c>
      <c r="E2299" s="19">
        <f>VLOOKUP(C2299,'[2]Instappers Syntus'!$B$2:$F$1794,5,FALSE)</f>
        <v>0.36363636363636365</v>
      </c>
      <c r="F2299" s="19">
        <v>0</v>
      </c>
      <c r="G2299" s="19">
        <f t="shared" si="35"/>
        <v>0.36363636363636365</v>
      </c>
    </row>
    <row r="2300" spans="1:7" hidden="1" x14ac:dyDescent="0.3">
      <c r="A2300" t="s">
        <v>843</v>
      </c>
      <c r="B2300" t="s">
        <v>705</v>
      </c>
      <c r="C2300" s="20">
        <v>50510080</v>
      </c>
      <c r="D2300" t="s">
        <v>570</v>
      </c>
      <c r="E2300" s="19">
        <f>VLOOKUP(C2300,'[2]Instappers Syntus'!$B$2:$F$1794,5,FALSE)</f>
        <v>0.36363636363636365</v>
      </c>
      <c r="F2300" s="19">
        <v>0</v>
      </c>
      <c r="G2300" s="19">
        <f t="shared" si="35"/>
        <v>0.36363636363636365</v>
      </c>
    </row>
    <row r="2301" spans="1:7" hidden="1" x14ac:dyDescent="0.3">
      <c r="A2301" t="s">
        <v>843</v>
      </c>
      <c r="B2301" t="s">
        <v>671</v>
      </c>
      <c r="C2301" s="20">
        <v>50710080</v>
      </c>
      <c r="D2301" t="s">
        <v>638</v>
      </c>
      <c r="E2301" s="19">
        <f>VLOOKUP(C2301,'[2]Instappers Syntus'!$B$2:$F$1794,5,FALSE)</f>
        <v>0.36363636363636365</v>
      </c>
      <c r="F2301" s="19">
        <v>0</v>
      </c>
      <c r="G2301" s="19">
        <f t="shared" si="35"/>
        <v>0.36363636363636365</v>
      </c>
    </row>
    <row r="2302" spans="1:7" hidden="1" x14ac:dyDescent="0.3">
      <c r="A2302" t="s">
        <v>843</v>
      </c>
      <c r="B2302" t="s">
        <v>708</v>
      </c>
      <c r="C2302" s="20">
        <v>51400740</v>
      </c>
      <c r="D2302" t="s">
        <v>640</v>
      </c>
      <c r="E2302" s="19">
        <f>VLOOKUP(C2302,'[2]Instappers Syntus'!$B$2:$F$1794,5,FALSE)</f>
        <v>0.36363636363636365</v>
      </c>
      <c r="F2302" s="19">
        <v>0</v>
      </c>
      <c r="G2302" s="19">
        <f t="shared" si="35"/>
        <v>0.36363636363636365</v>
      </c>
    </row>
    <row r="2303" spans="1:7" hidden="1" x14ac:dyDescent="0.3">
      <c r="A2303" t="s">
        <v>843</v>
      </c>
      <c r="B2303" t="s">
        <v>1967</v>
      </c>
      <c r="C2303" s="20">
        <v>51421040</v>
      </c>
      <c r="D2303" t="s">
        <v>1966</v>
      </c>
      <c r="E2303" s="19">
        <f>VLOOKUP(C2303,'[2]Instappers Syntus'!$B$2:$F$1794,5,FALSE)</f>
        <v>0.36363636363636365</v>
      </c>
      <c r="F2303" s="19">
        <v>0</v>
      </c>
      <c r="G2303" s="19">
        <f t="shared" si="35"/>
        <v>0.36363636363636365</v>
      </c>
    </row>
    <row r="2304" spans="1:7" hidden="1" x14ac:dyDescent="0.3">
      <c r="A2304" t="s">
        <v>843</v>
      </c>
      <c r="B2304" t="s">
        <v>2024</v>
      </c>
      <c r="C2304" s="20">
        <v>51520130</v>
      </c>
      <c r="D2304" t="s">
        <v>2023</v>
      </c>
      <c r="E2304" s="19">
        <f>VLOOKUP(C2304,'[2]Instappers Syntus'!$B$2:$F$1794,5,FALSE)</f>
        <v>0.36363636363636365</v>
      </c>
      <c r="F2304" s="19">
        <v>0</v>
      </c>
      <c r="G2304" s="19">
        <f t="shared" si="35"/>
        <v>0.36363636363636365</v>
      </c>
    </row>
    <row r="2305" spans="1:7" hidden="1" x14ac:dyDescent="0.3">
      <c r="A2305" t="s">
        <v>843</v>
      </c>
      <c r="B2305" t="s">
        <v>2312</v>
      </c>
      <c r="C2305" s="20">
        <v>58542490</v>
      </c>
      <c r="D2305" t="s">
        <v>2313</v>
      </c>
      <c r="E2305" s="19">
        <f>VLOOKUP(C2305,'[2]Instappers Syntus'!$B$2:$F$1794,5,FALSE)</f>
        <v>0.36363636363636365</v>
      </c>
      <c r="F2305" s="19">
        <v>0</v>
      </c>
      <c r="G2305" s="19">
        <f t="shared" si="35"/>
        <v>0.36363636363636365</v>
      </c>
    </row>
    <row r="2306" spans="1:7" hidden="1" x14ac:dyDescent="0.3">
      <c r="A2306" t="s">
        <v>843</v>
      </c>
      <c r="B2306" t="s">
        <v>2323</v>
      </c>
      <c r="C2306" s="20">
        <v>58550010</v>
      </c>
      <c r="D2306" t="s">
        <v>2324</v>
      </c>
      <c r="E2306" s="19">
        <f>VLOOKUP(C2306,'[2]Instappers Syntus'!$B$2:$F$1794,5,FALSE)</f>
        <v>0.36363636363636365</v>
      </c>
      <c r="F2306" s="19">
        <v>0</v>
      </c>
      <c r="G2306" s="19">
        <f t="shared" ref="G2306:G2369" si="36">E2306+F2306</f>
        <v>0.36363636363636365</v>
      </c>
    </row>
    <row r="2307" spans="1:7" hidden="1" x14ac:dyDescent="0.3">
      <c r="A2307" t="s">
        <v>843</v>
      </c>
      <c r="B2307" t="s">
        <v>2328</v>
      </c>
      <c r="C2307" s="20">
        <v>58550050</v>
      </c>
      <c r="D2307" t="s">
        <v>2032</v>
      </c>
      <c r="E2307" s="19">
        <f>VLOOKUP(C2307,'[2]Instappers Syntus'!$B$2:$F$1794,5,FALSE)</f>
        <v>0.36363636363636365</v>
      </c>
      <c r="F2307" s="19">
        <v>0</v>
      </c>
      <c r="G2307" s="19">
        <f t="shared" si="36"/>
        <v>0.36363636363636365</v>
      </c>
    </row>
    <row r="2308" spans="1:7" hidden="1" x14ac:dyDescent="0.3">
      <c r="A2308" t="s">
        <v>843</v>
      </c>
      <c r="B2308" t="s">
        <v>726</v>
      </c>
      <c r="C2308" s="20">
        <v>51200030</v>
      </c>
      <c r="D2308" t="s">
        <v>727</v>
      </c>
      <c r="E2308" s="19">
        <f>VLOOKUP(C2308,'[2]Instappers Syntus'!$B$2:$F$1794,5,FALSE)</f>
        <v>0.36363636363636365</v>
      </c>
      <c r="F2308" s="19">
        <v>0</v>
      </c>
      <c r="G2308" s="19">
        <f t="shared" si="36"/>
        <v>0.36363636363636365</v>
      </c>
    </row>
    <row r="2309" spans="1:7" hidden="1" x14ac:dyDescent="0.3">
      <c r="A2309" t="s">
        <v>843</v>
      </c>
      <c r="B2309" t="s">
        <v>2940</v>
      </c>
      <c r="C2309" s="20">
        <v>51280820</v>
      </c>
      <c r="D2309" t="s">
        <v>2941</v>
      </c>
      <c r="E2309" s="19">
        <v>0</v>
      </c>
      <c r="F2309" s="19">
        <f>VLOOKUP(C2309,'[2]instappers U-OV'!$A$4:$G$1453,7,FALSE)</f>
        <v>0.36363636363636365</v>
      </c>
      <c r="G2309" s="19">
        <f t="shared" si="36"/>
        <v>0.36363636363636365</v>
      </c>
    </row>
    <row r="2310" spans="1:7" hidden="1" x14ac:dyDescent="0.3">
      <c r="A2310" t="s">
        <v>843</v>
      </c>
      <c r="B2310" t="s">
        <v>3336</v>
      </c>
      <c r="C2310" s="20">
        <v>59332430</v>
      </c>
      <c r="D2310" t="s">
        <v>3337</v>
      </c>
      <c r="E2310" s="19">
        <f>VLOOKUP(C2310,'[2]Instappers Syntus'!$B$2:$F$1794,5,FALSE)</f>
        <v>0.36363636363636365</v>
      </c>
      <c r="F2310" s="19">
        <v>0</v>
      </c>
      <c r="G2310" s="19">
        <f t="shared" si="36"/>
        <v>0.36363636363636365</v>
      </c>
    </row>
    <row r="2311" spans="1:7" hidden="1" x14ac:dyDescent="0.3">
      <c r="A2311" t="s">
        <v>843</v>
      </c>
      <c r="B2311" t="s">
        <v>3418</v>
      </c>
      <c r="C2311" s="20">
        <v>59230020</v>
      </c>
      <c r="D2311" t="s">
        <v>3419</v>
      </c>
      <c r="E2311" s="19">
        <v>0</v>
      </c>
      <c r="F2311" s="19">
        <f>VLOOKUP(C2311,'[2]instappers U-OV'!$A$4:$G$1453,7,FALSE)</f>
        <v>0.36363636363636365</v>
      </c>
      <c r="G2311" s="19">
        <f t="shared" si="36"/>
        <v>0.36363636363636365</v>
      </c>
    </row>
    <row r="2312" spans="1:7" hidden="1" x14ac:dyDescent="0.3">
      <c r="A2312" t="s">
        <v>843</v>
      </c>
      <c r="B2312" t="s">
        <v>3489</v>
      </c>
      <c r="C2312" s="20">
        <v>51320280</v>
      </c>
      <c r="D2312" t="s">
        <v>3488</v>
      </c>
      <c r="E2312" s="19">
        <f>VLOOKUP(C2312,'[2]Instappers Syntus'!$B$2:$F$1794,5,FALSE)</f>
        <v>0.36363636363636365</v>
      </c>
      <c r="F2312" s="19">
        <v>0</v>
      </c>
      <c r="G2312" s="19">
        <f t="shared" si="36"/>
        <v>0.36363636363636365</v>
      </c>
    </row>
    <row r="2313" spans="1:7" hidden="1" x14ac:dyDescent="0.3">
      <c r="A2313" t="s">
        <v>843</v>
      </c>
      <c r="B2313" t="s">
        <v>3797</v>
      </c>
      <c r="C2313" s="20">
        <v>59230140</v>
      </c>
      <c r="D2313" t="s">
        <v>3796</v>
      </c>
      <c r="E2313" s="19">
        <v>0</v>
      </c>
      <c r="F2313" s="19">
        <f>VLOOKUP(C2313,'[2]instappers U-OV'!$A$4:$G$1453,7,FALSE)</f>
        <v>0.36363636363636365</v>
      </c>
      <c r="G2313" s="19">
        <f t="shared" si="36"/>
        <v>0.36363636363636365</v>
      </c>
    </row>
    <row r="2314" spans="1:7" hidden="1" x14ac:dyDescent="0.3">
      <c r="A2314" t="s">
        <v>843</v>
      </c>
      <c r="B2314" t="s">
        <v>3902</v>
      </c>
      <c r="C2314" s="20">
        <v>59390040</v>
      </c>
      <c r="D2314" t="s">
        <v>3903</v>
      </c>
      <c r="E2314" s="19">
        <v>0</v>
      </c>
      <c r="F2314" s="19">
        <f>VLOOKUP(C2314,'[2]instappers U-OV'!$A$4:$G$1453,7,FALSE)</f>
        <v>0.36363636363636365</v>
      </c>
      <c r="G2314" s="19">
        <f t="shared" si="36"/>
        <v>0.36363636363636365</v>
      </c>
    </row>
    <row r="2315" spans="1:7" hidden="1" x14ac:dyDescent="0.3">
      <c r="A2315" t="s">
        <v>843</v>
      </c>
      <c r="B2315" t="s">
        <v>767</v>
      </c>
      <c r="C2315" s="20">
        <v>59200060</v>
      </c>
      <c r="D2315" t="s">
        <v>711</v>
      </c>
      <c r="E2315" s="19">
        <v>0</v>
      </c>
      <c r="F2315" s="19">
        <f>VLOOKUP(C2315,'[2]instappers U-OV'!$A$4:$G$1453,7,FALSE)</f>
        <v>0.36363636363636365</v>
      </c>
      <c r="G2315" s="19">
        <f t="shared" si="36"/>
        <v>0.36363636363636365</v>
      </c>
    </row>
    <row r="2316" spans="1:7" hidden="1" x14ac:dyDescent="0.3">
      <c r="A2316" t="s">
        <v>843</v>
      </c>
      <c r="B2316" t="s">
        <v>821</v>
      </c>
      <c r="C2316" s="20">
        <v>59200040</v>
      </c>
      <c r="D2316" t="s">
        <v>724</v>
      </c>
      <c r="E2316" s="19">
        <v>0</v>
      </c>
      <c r="F2316" s="19">
        <f>VLOOKUP(C2316,'[2]instappers U-OV'!$A$4:$G$1453,7,FALSE)</f>
        <v>0.36363636363636365</v>
      </c>
      <c r="G2316" s="19">
        <f t="shared" si="36"/>
        <v>0.36363636363636365</v>
      </c>
    </row>
    <row r="2317" spans="1:7" hidden="1" x14ac:dyDescent="0.3">
      <c r="A2317" t="s">
        <v>843</v>
      </c>
      <c r="B2317" t="s">
        <v>4475</v>
      </c>
      <c r="C2317" s="20">
        <v>50310100</v>
      </c>
      <c r="D2317" t="s">
        <v>4476</v>
      </c>
      <c r="E2317" s="19">
        <f>VLOOKUP(C2317,'[2]Instappers Syntus'!$B$2:$F$1794,5,FALSE)</f>
        <v>0.36363636363636365</v>
      </c>
      <c r="F2317" s="19">
        <v>0</v>
      </c>
      <c r="G2317" s="19">
        <f t="shared" si="36"/>
        <v>0.36363636363636365</v>
      </c>
    </row>
    <row r="2318" spans="1:7" hidden="1" x14ac:dyDescent="0.3">
      <c r="A2318" t="s">
        <v>843</v>
      </c>
      <c r="B2318" t="s">
        <v>4893</v>
      </c>
      <c r="C2318">
        <v>59370200</v>
      </c>
      <c r="D2318" t="s">
        <v>3606</v>
      </c>
      <c r="E2318" s="19">
        <v>0</v>
      </c>
      <c r="F2318" s="19">
        <f>VLOOKUP(C2318,'[2]instappers U-OV'!$A$4:$G$1453,7,FALSE)</f>
        <v>0.36363636363636365</v>
      </c>
      <c r="G2318" s="19">
        <f t="shared" si="36"/>
        <v>0.36363636363636365</v>
      </c>
    </row>
    <row r="2319" spans="1:7" hidden="1" x14ac:dyDescent="0.3">
      <c r="A2319" t="s">
        <v>843</v>
      </c>
      <c r="B2319" t="s">
        <v>746</v>
      </c>
      <c r="C2319" s="20">
        <v>40500010</v>
      </c>
      <c r="D2319" t="s">
        <v>747</v>
      </c>
      <c r="E2319" s="19">
        <f>VLOOKUP(C2319,'[2]Instappers Syntus'!$B$2:$F$1794,5,FALSE)</f>
        <v>0.31818181818181818</v>
      </c>
      <c r="F2319" s="19">
        <v>0</v>
      </c>
      <c r="G2319" s="19">
        <f t="shared" si="36"/>
        <v>0.31818181818181818</v>
      </c>
    </row>
    <row r="2320" spans="1:7" hidden="1" x14ac:dyDescent="0.3">
      <c r="A2320" t="s">
        <v>843</v>
      </c>
      <c r="B2320" t="s">
        <v>875</v>
      </c>
      <c r="C2320" s="20">
        <v>40700050</v>
      </c>
      <c r="D2320" t="s">
        <v>874</v>
      </c>
      <c r="E2320" s="19">
        <f>VLOOKUP(C2320,'[2]Instappers Syntus'!$B$2:$F$1794,5,FALSE)</f>
        <v>0.31818181818181818</v>
      </c>
      <c r="F2320" s="19">
        <v>0</v>
      </c>
      <c r="G2320" s="19">
        <f t="shared" si="36"/>
        <v>0.31818181818181818</v>
      </c>
    </row>
    <row r="2321" spans="1:7" hidden="1" x14ac:dyDescent="0.3">
      <c r="A2321" t="s">
        <v>843</v>
      </c>
      <c r="B2321" t="s">
        <v>1625</v>
      </c>
      <c r="C2321" s="20">
        <v>50529005</v>
      </c>
      <c r="D2321" t="s">
        <v>1626</v>
      </c>
      <c r="E2321" s="19">
        <f>VLOOKUP(C2321,'[2]Instappers Syntus'!$B$2:$F$1794,5,FALSE)</f>
        <v>0.31818181818181818</v>
      </c>
      <c r="F2321" s="19">
        <v>0</v>
      </c>
      <c r="G2321" s="19">
        <f t="shared" si="36"/>
        <v>0.31818181818181818</v>
      </c>
    </row>
    <row r="2322" spans="1:7" hidden="1" x14ac:dyDescent="0.3">
      <c r="A2322" t="s">
        <v>843</v>
      </c>
      <c r="B2322" t="s">
        <v>1661</v>
      </c>
      <c r="C2322" s="20">
        <v>50550070</v>
      </c>
      <c r="D2322" t="s">
        <v>1660</v>
      </c>
      <c r="E2322" s="19">
        <f>VLOOKUP(C2322,'[2]Instappers Syntus'!$B$2:$F$1794,5,FALSE)</f>
        <v>0.31818181818181818</v>
      </c>
      <c r="F2322" s="19">
        <v>0</v>
      </c>
      <c r="G2322" s="19">
        <f t="shared" si="36"/>
        <v>0.31818181818181818</v>
      </c>
    </row>
    <row r="2323" spans="1:7" hidden="1" x14ac:dyDescent="0.3">
      <c r="A2323" t="s">
        <v>843</v>
      </c>
      <c r="B2323" t="s">
        <v>1767</v>
      </c>
      <c r="C2323" s="20">
        <v>50720150</v>
      </c>
      <c r="D2323" t="s">
        <v>1768</v>
      </c>
      <c r="E2323" s="19">
        <f>VLOOKUP(C2323,'[2]Instappers Syntus'!$B$2:$F$1794,5,FALSE)</f>
        <v>0.31818181818181818</v>
      </c>
      <c r="F2323" s="19">
        <v>0</v>
      </c>
      <c r="G2323" s="19">
        <f t="shared" si="36"/>
        <v>0.31818181818181818</v>
      </c>
    </row>
    <row r="2324" spans="1:7" hidden="1" x14ac:dyDescent="0.3">
      <c r="A2324" t="s">
        <v>843</v>
      </c>
      <c r="B2324" t="s">
        <v>691</v>
      </c>
      <c r="C2324" s="20">
        <v>50800320</v>
      </c>
      <c r="D2324" t="s">
        <v>616</v>
      </c>
      <c r="E2324" s="19">
        <f>VLOOKUP(C2324,'[2]Instappers Syntus'!$B$2:$F$1794,5,FALSE)</f>
        <v>0.31818181818181818</v>
      </c>
      <c r="F2324" s="19">
        <v>0</v>
      </c>
      <c r="G2324" s="19">
        <f t="shared" si="36"/>
        <v>0.31818181818181818</v>
      </c>
    </row>
    <row r="2325" spans="1:7" hidden="1" x14ac:dyDescent="0.3">
      <c r="A2325" t="s">
        <v>843</v>
      </c>
      <c r="B2325" t="s">
        <v>771</v>
      </c>
      <c r="C2325" s="20">
        <v>51310010</v>
      </c>
      <c r="D2325" t="s">
        <v>560</v>
      </c>
      <c r="E2325" s="19">
        <f>VLOOKUP(C2325,'[2]Instappers Syntus'!$B$2:$F$1794,5,FALSE)</f>
        <v>0.31818181818181818</v>
      </c>
      <c r="F2325" s="19">
        <v>0</v>
      </c>
      <c r="G2325" s="19">
        <f t="shared" si="36"/>
        <v>0.31818181818181818</v>
      </c>
    </row>
    <row r="2326" spans="1:7" hidden="1" x14ac:dyDescent="0.3">
      <c r="A2326" t="s">
        <v>843</v>
      </c>
      <c r="B2326" t="s">
        <v>762</v>
      </c>
      <c r="C2326" s="20">
        <v>51400420</v>
      </c>
      <c r="D2326" t="s">
        <v>158</v>
      </c>
      <c r="E2326" s="19">
        <f>VLOOKUP(C2326,'[2]Instappers Syntus'!$B$2:$F$1794,5,FALSE)</f>
        <v>0.31818181818181818</v>
      </c>
      <c r="F2326" s="19">
        <v>0</v>
      </c>
      <c r="G2326" s="19">
        <f t="shared" si="36"/>
        <v>0.31818181818181818</v>
      </c>
    </row>
    <row r="2327" spans="1:7" hidden="1" x14ac:dyDescent="0.3">
      <c r="A2327" t="s">
        <v>843</v>
      </c>
      <c r="B2327" t="s">
        <v>817</v>
      </c>
      <c r="C2327" s="20">
        <v>51411020</v>
      </c>
      <c r="D2327" t="s">
        <v>540</v>
      </c>
      <c r="E2327" s="19">
        <f>VLOOKUP(C2327,'[2]Instappers Syntus'!$B$2:$F$1794,5,FALSE)</f>
        <v>0.31818181818181818</v>
      </c>
      <c r="F2327" s="19">
        <v>0</v>
      </c>
      <c r="G2327" s="19">
        <f t="shared" si="36"/>
        <v>0.31818181818181818</v>
      </c>
    </row>
    <row r="2328" spans="1:7" hidden="1" x14ac:dyDescent="0.3">
      <c r="A2328" t="s">
        <v>843</v>
      </c>
      <c r="B2328" t="s">
        <v>1980</v>
      </c>
      <c r="C2328" s="20">
        <v>51430020</v>
      </c>
      <c r="D2328" t="s">
        <v>1981</v>
      </c>
      <c r="E2328" s="19">
        <f>VLOOKUP(C2328,'[2]Instappers Syntus'!$B$2:$F$1794,5,FALSE)</f>
        <v>0.31818181818181818</v>
      </c>
      <c r="F2328" s="19">
        <v>0</v>
      </c>
      <c r="G2328" s="19">
        <f t="shared" si="36"/>
        <v>0.31818181818181818</v>
      </c>
    </row>
    <row r="2329" spans="1:7" hidden="1" x14ac:dyDescent="0.3">
      <c r="A2329" t="s">
        <v>843</v>
      </c>
      <c r="B2329" t="s">
        <v>2014</v>
      </c>
      <c r="C2329" s="20">
        <v>51520060</v>
      </c>
      <c r="D2329" t="s">
        <v>2015</v>
      </c>
      <c r="E2329" s="19">
        <f>VLOOKUP(C2329,'[2]Instappers Syntus'!$B$2:$F$1794,5,FALSE)</f>
        <v>0.31818181818181818</v>
      </c>
      <c r="F2329" s="19">
        <v>0</v>
      </c>
      <c r="G2329" s="19">
        <f t="shared" si="36"/>
        <v>0.31818181818181818</v>
      </c>
    </row>
    <row r="2330" spans="1:7" hidden="1" x14ac:dyDescent="0.3">
      <c r="A2330" t="s">
        <v>843</v>
      </c>
      <c r="B2330" t="s">
        <v>2034</v>
      </c>
      <c r="C2330" s="20">
        <v>51530040</v>
      </c>
      <c r="D2330" t="s">
        <v>2035</v>
      </c>
      <c r="E2330" s="19">
        <f>VLOOKUP(C2330,'[2]Instappers Syntus'!$B$2:$F$1794,5,FALSE)</f>
        <v>0.31818181818181818</v>
      </c>
      <c r="F2330" s="19">
        <v>0</v>
      </c>
      <c r="G2330" s="19">
        <f t="shared" si="36"/>
        <v>0.31818181818181818</v>
      </c>
    </row>
    <row r="2331" spans="1:7" hidden="1" x14ac:dyDescent="0.3">
      <c r="A2331" t="s">
        <v>843</v>
      </c>
      <c r="B2331" t="s">
        <v>2039</v>
      </c>
      <c r="C2331" s="20">
        <v>51530070</v>
      </c>
      <c r="D2331" t="s">
        <v>2038</v>
      </c>
      <c r="E2331" s="19">
        <f>VLOOKUP(C2331,'[2]Instappers Syntus'!$B$2:$F$1794,5,FALSE)</f>
        <v>0.31818181818181818</v>
      </c>
      <c r="F2331" s="19">
        <v>0</v>
      </c>
      <c r="G2331" s="19">
        <f t="shared" si="36"/>
        <v>0.31818181818181818</v>
      </c>
    </row>
    <row r="2332" spans="1:7" hidden="1" x14ac:dyDescent="0.3">
      <c r="A2332" t="s">
        <v>843</v>
      </c>
      <c r="B2332" t="s">
        <v>2060</v>
      </c>
      <c r="C2332" s="20">
        <v>51530210</v>
      </c>
      <c r="D2332" t="s">
        <v>2059</v>
      </c>
      <c r="E2332" s="19">
        <f>VLOOKUP(C2332,'[2]Instappers Syntus'!$B$2:$F$1794,5,FALSE)</f>
        <v>0.31818181818181818</v>
      </c>
      <c r="F2332" s="19">
        <v>0</v>
      </c>
      <c r="G2332" s="19">
        <f t="shared" si="36"/>
        <v>0.31818181818181818</v>
      </c>
    </row>
    <row r="2333" spans="1:7" hidden="1" x14ac:dyDescent="0.3">
      <c r="A2333" t="s">
        <v>843</v>
      </c>
      <c r="B2333" t="s">
        <v>2325</v>
      </c>
      <c r="C2333" s="20">
        <v>58550020</v>
      </c>
      <c r="D2333" t="s">
        <v>2324</v>
      </c>
      <c r="E2333" s="19">
        <f>VLOOKUP(C2333,'[2]Instappers Syntus'!$B$2:$F$1794,5,FALSE)</f>
        <v>0.31818181818181818</v>
      </c>
      <c r="F2333" s="19">
        <v>0</v>
      </c>
      <c r="G2333" s="19">
        <f t="shared" si="36"/>
        <v>0.31818181818181818</v>
      </c>
    </row>
    <row r="2334" spans="1:7" hidden="1" x14ac:dyDescent="0.3">
      <c r="A2334" t="s">
        <v>843</v>
      </c>
      <c r="B2334" t="s">
        <v>2370</v>
      </c>
      <c r="C2334" s="20">
        <v>59332471</v>
      </c>
      <c r="D2334" t="s">
        <v>2369</v>
      </c>
      <c r="E2334" s="19">
        <f>VLOOKUP(C2334,'[2]Instappers Syntus'!$B$2:$F$1794,5,FALSE)</f>
        <v>0.31818181818181818</v>
      </c>
      <c r="F2334" s="19">
        <v>0</v>
      </c>
      <c r="G2334" s="19">
        <f t="shared" si="36"/>
        <v>0.31818181818181818</v>
      </c>
    </row>
    <row r="2335" spans="1:7" hidden="1" x14ac:dyDescent="0.3">
      <c r="A2335" t="s">
        <v>843</v>
      </c>
      <c r="B2335" t="s">
        <v>779</v>
      </c>
      <c r="C2335" s="20">
        <v>59610220</v>
      </c>
      <c r="D2335" t="s">
        <v>780</v>
      </c>
      <c r="E2335" s="19">
        <f>VLOOKUP(C2335,'[2]Instappers Syntus'!$B$2:$F$1794,5,FALSE)</f>
        <v>0.31818181818181818</v>
      </c>
      <c r="F2335" s="19">
        <v>0</v>
      </c>
      <c r="G2335" s="19">
        <f t="shared" si="36"/>
        <v>0.31818181818181818</v>
      </c>
    </row>
    <row r="2336" spans="1:7" hidden="1" x14ac:dyDescent="0.3">
      <c r="A2336" t="s">
        <v>843</v>
      </c>
      <c r="B2336" t="s">
        <v>2798</v>
      </c>
      <c r="C2336" s="20">
        <v>59230070</v>
      </c>
      <c r="D2336" t="s">
        <v>2797</v>
      </c>
      <c r="E2336" s="19">
        <v>0</v>
      </c>
      <c r="F2336" s="19">
        <f>VLOOKUP(C2336,'[2]instappers U-OV'!$A$4:$G$1453,7,FALSE)</f>
        <v>0.31818181818181818</v>
      </c>
      <c r="G2336" s="19">
        <f t="shared" si="36"/>
        <v>0.31818181818181818</v>
      </c>
    </row>
    <row r="2337" spans="1:7" hidden="1" x14ac:dyDescent="0.3">
      <c r="A2337" t="s">
        <v>843</v>
      </c>
      <c r="B2337" t="s">
        <v>2835</v>
      </c>
      <c r="C2337" s="20">
        <v>51380270</v>
      </c>
      <c r="D2337" t="s">
        <v>2836</v>
      </c>
      <c r="E2337" s="19">
        <v>0</v>
      </c>
      <c r="F2337" s="19">
        <f>VLOOKUP(C2337,'[2]instappers U-OV'!$A$4:$G$1453,7,FALSE)</f>
        <v>0.31818181818181818</v>
      </c>
      <c r="G2337" s="19">
        <f t="shared" si="36"/>
        <v>0.31818181818181818</v>
      </c>
    </row>
    <row r="2338" spans="1:7" hidden="1" x14ac:dyDescent="0.3">
      <c r="A2338" t="s">
        <v>843</v>
      </c>
      <c r="B2338" t="s">
        <v>2925</v>
      </c>
      <c r="C2338" s="20">
        <v>51380110</v>
      </c>
      <c r="D2338" t="s">
        <v>2926</v>
      </c>
      <c r="E2338" s="19">
        <v>0</v>
      </c>
      <c r="F2338" s="19">
        <f>VLOOKUP(C2338,'[2]instappers U-OV'!$A$4:$G$1453,7,FALSE)</f>
        <v>0.31818181818181818</v>
      </c>
      <c r="G2338" s="19">
        <f t="shared" si="36"/>
        <v>0.31818181818181818</v>
      </c>
    </row>
    <row r="2339" spans="1:7" hidden="1" x14ac:dyDescent="0.3">
      <c r="A2339" t="s">
        <v>843</v>
      </c>
      <c r="B2339" t="s">
        <v>2927</v>
      </c>
      <c r="C2339" s="20">
        <v>51380140</v>
      </c>
      <c r="D2339" t="s">
        <v>2926</v>
      </c>
      <c r="E2339" s="19">
        <v>0</v>
      </c>
      <c r="F2339" s="19">
        <f>VLOOKUP(C2339,'[2]instappers U-OV'!$A$4:$G$1453,7,FALSE)</f>
        <v>0.31818181818181818</v>
      </c>
      <c r="G2339" s="19">
        <f t="shared" si="36"/>
        <v>0.31818181818181818</v>
      </c>
    </row>
    <row r="2340" spans="1:7" hidden="1" x14ac:dyDescent="0.3">
      <c r="A2340" t="s">
        <v>843</v>
      </c>
      <c r="B2340" t="s">
        <v>710</v>
      </c>
      <c r="C2340" s="20">
        <v>59200050</v>
      </c>
      <c r="D2340" t="s">
        <v>711</v>
      </c>
      <c r="E2340" s="19">
        <v>0</v>
      </c>
      <c r="F2340" s="19">
        <f>VLOOKUP(C2340,'[2]instappers U-OV'!$A$4:$G$1453,7,FALSE)</f>
        <v>0.31818181818181818</v>
      </c>
      <c r="G2340" s="19">
        <f t="shared" si="36"/>
        <v>0.31818181818181818</v>
      </c>
    </row>
    <row r="2341" spans="1:7" hidden="1" x14ac:dyDescent="0.3">
      <c r="A2341" t="s">
        <v>843</v>
      </c>
      <c r="B2341" t="s">
        <v>4067</v>
      </c>
      <c r="C2341" s="20">
        <v>50100670</v>
      </c>
      <c r="D2341" t="s">
        <v>4066</v>
      </c>
      <c r="E2341" s="19">
        <v>0</v>
      </c>
      <c r="F2341" s="19">
        <f>VLOOKUP(C2341,'[2]instappers U-OV'!$A$4:$G$1453,7,FALSE)</f>
        <v>0.31818181818181818</v>
      </c>
      <c r="G2341" s="19">
        <f t="shared" si="36"/>
        <v>0.31818181818181818</v>
      </c>
    </row>
    <row r="2342" spans="1:7" hidden="1" x14ac:dyDescent="0.3">
      <c r="A2342" t="s">
        <v>843</v>
      </c>
      <c r="B2342" t="s">
        <v>4343</v>
      </c>
      <c r="C2342" s="20">
        <v>50220100</v>
      </c>
      <c r="D2342" t="s">
        <v>4344</v>
      </c>
      <c r="E2342" s="19">
        <v>0</v>
      </c>
      <c r="F2342" s="19">
        <f>VLOOKUP(C2342,'[2]instappers U-OV'!$A$4:$G$1453,7,FALSE)</f>
        <v>0.31818181818181818</v>
      </c>
      <c r="G2342" s="19">
        <f t="shared" si="36"/>
        <v>0.31818181818181818</v>
      </c>
    </row>
    <row r="2343" spans="1:7" hidden="1" x14ac:dyDescent="0.3">
      <c r="A2343" t="s">
        <v>843</v>
      </c>
      <c r="B2343" t="s">
        <v>4760</v>
      </c>
      <c r="C2343" s="20">
        <v>59250550</v>
      </c>
      <c r="D2343" t="s">
        <v>4759</v>
      </c>
      <c r="E2343" s="19">
        <v>0</v>
      </c>
      <c r="F2343" s="19">
        <f>VLOOKUP(C2343,'[2]instappers U-OV'!$A$4:$G$1453,7,FALSE)</f>
        <v>0.31818181818181818</v>
      </c>
      <c r="G2343" s="19">
        <f t="shared" si="36"/>
        <v>0.31818181818181818</v>
      </c>
    </row>
    <row r="2344" spans="1:7" hidden="1" x14ac:dyDescent="0.3">
      <c r="A2344" t="s">
        <v>843</v>
      </c>
      <c r="B2344" t="s">
        <v>687</v>
      </c>
      <c r="C2344" s="20">
        <v>50390110</v>
      </c>
      <c r="D2344" t="s">
        <v>688</v>
      </c>
      <c r="E2344" s="19">
        <v>0</v>
      </c>
      <c r="F2344" s="19">
        <f>VLOOKUP(C2344,'[2]instappers U-OV'!$A$4:$G$1453,7,FALSE)</f>
        <v>0.31818181818181818</v>
      </c>
      <c r="G2344" s="19">
        <f t="shared" si="36"/>
        <v>0.31818181818181818</v>
      </c>
    </row>
    <row r="2345" spans="1:7" hidden="1" x14ac:dyDescent="0.3">
      <c r="A2345" t="s">
        <v>843</v>
      </c>
      <c r="B2345" t="s">
        <v>1124</v>
      </c>
      <c r="C2345" s="20">
        <v>50420050</v>
      </c>
      <c r="D2345" t="s">
        <v>1125</v>
      </c>
      <c r="E2345" s="19">
        <f>VLOOKUP(C2345,'[2]Instappers Syntus'!$B$2:$F$1794,5,FALSE)</f>
        <v>0.27272727272727271</v>
      </c>
      <c r="F2345" s="19">
        <v>0</v>
      </c>
      <c r="G2345" s="19">
        <f t="shared" si="36"/>
        <v>0.27272727272727271</v>
      </c>
    </row>
    <row r="2346" spans="1:7" hidden="1" x14ac:dyDescent="0.3">
      <c r="A2346" t="s">
        <v>843</v>
      </c>
      <c r="B2346" t="s">
        <v>1264</v>
      </c>
      <c r="C2346" s="20">
        <v>50421420</v>
      </c>
      <c r="D2346" t="s">
        <v>1265</v>
      </c>
      <c r="E2346" s="19">
        <f>VLOOKUP(C2346,'[2]Instappers Syntus'!$B$2:$F$1794,5,FALSE)</f>
        <v>0.27272727272727271</v>
      </c>
      <c r="F2346" s="19">
        <v>0</v>
      </c>
      <c r="G2346" s="19">
        <f t="shared" si="36"/>
        <v>0.27272727272727271</v>
      </c>
    </row>
    <row r="2347" spans="1:7" hidden="1" x14ac:dyDescent="0.3">
      <c r="A2347" t="s">
        <v>843</v>
      </c>
      <c r="B2347" t="s">
        <v>1379</v>
      </c>
      <c r="C2347" s="20">
        <v>50423320</v>
      </c>
      <c r="D2347" t="s">
        <v>1368</v>
      </c>
      <c r="E2347" s="19">
        <f>VLOOKUP(C2347,'[2]Instappers Syntus'!$B$2:$F$1794,5,FALSE)</f>
        <v>0.27272727272727271</v>
      </c>
      <c r="F2347" s="19">
        <v>0</v>
      </c>
      <c r="G2347" s="19">
        <f t="shared" si="36"/>
        <v>0.27272727272727271</v>
      </c>
    </row>
    <row r="2348" spans="1:7" hidden="1" x14ac:dyDescent="0.3">
      <c r="A2348" t="s">
        <v>843</v>
      </c>
      <c r="B2348" t="s">
        <v>814</v>
      </c>
      <c r="C2348" s="20">
        <v>51200080</v>
      </c>
      <c r="D2348" t="s">
        <v>807</v>
      </c>
      <c r="E2348" s="19">
        <f>VLOOKUP(C2348,'[2]Instappers Syntus'!$B$2:$F$1794,5,FALSE)</f>
        <v>0.27272727272727271</v>
      </c>
      <c r="F2348" s="19">
        <v>0</v>
      </c>
      <c r="G2348" s="19">
        <f t="shared" si="36"/>
        <v>0.27272727272727271</v>
      </c>
    </row>
    <row r="2349" spans="1:7" hidden="1" x14ac:dyDescent="0.3">
      <c r="A2349" t="s">
        <v>843</v>
      </c>
      <c r="B2349" t="s">
        <v>772</v>
      </c>
      <c r="C2349" s="20">
        <v>51310050</v>
      </c>
      <c r="D2349" t="s">
        <v>497</v>
      </c>
      <c r="E2349" s="19">
        <f>VLOOKUP(C2349,'[2]Instappers Syntus'!$B$2:$F$1794,5,FALSE)</f>
        <v>0.27272727272727271</v>
      </c>
      <c r="F2349" s="19">
        <v>0</v>
      </c>
      <c r="G2349" s="19">
        <f t="shared" si="36"/>
        <v>0.27272727272727271</v>
      </c>
    </row>
    <row r="2350" spans="1:7" hidden="1" x14ac:dyDescent="0.3">
      <c r="A2350" t="s">
        <v>843</v>
      </c>
      <c r="B2350" t="s">
        <v>1858</v>
      </c>
      <c r="C2350" s="20">
        <v>51400440</v>
      </c>
      <c r="D2350" t="s">
        <v>1859</v>
      </c>
      <c r="E2350" s="19">
        <f>VLOOKUP(C2350,'[2]Instappers Syntus'!$B$2:$F$1794,5,FALSE)</f>
        <v>0.27272727272727271</v>
      </c>
      <c r="F2350" s="19">
        <v>0</v>
      </c>
      <c r="G2350" s="19">
        <f t="shared" si="36"/>
        <v>0.27272727272727271</v>
      </c>
    </row>
    <row r="2351" spans="1:7" hidden="1" x14ac:dyDescent="0.3">
      <c r="A2351" t="s">
        <v>843</v>
      </c>
      <c r="B2351" t="s">
        <v>1885</v>
      </c>
      <c r="C2351" s="20">
        <v>51400650</v>
      </c>
      <c r="D2351" t="s">
        <v>1886</v>
      </c>
      <c r="E2351" s="19">
        <f>VLOOKUP(C2351,'[2]Instappers Syntus'!$B$2:$F$1794,5,FALSE)</f>
        <v>0.27272727272727271</v>
      </c>
      <c r="F2351" s="19">
        <v>0</v>
      </c>
      <c r="G2351" s="19">
        <f t="shared" si="36"/>
        <v>0.27272727272727271</v>
      </c>
    </row>
    <row r="2352" spans="1:7" hidden="1" x14ac:dyDescent="0.3">
      <c r="A2352" t="s">
        <v>843</v>
      </c>
      <c r="B2352" t="s">
        <v>2016</v>
      </c>
      <c r="C2352" s="20">
        <v>51520070</v>
      </c>
      <c r="D2352" t="s">
        <v>2015</v>
      </c>
      <c r="E2352" s="19">
        <f>VLOOKUP(C2352,'[2]Instappers Syntus'!$B$2:$F$1794,5,FALSE)</f>
        <v>0.27272727272727271</v>
      </c>
      <c r="F2352" s="19">
        <v>0</v>
      </c>
      <c r="G2352" s="19">
        <f t="shared" si="36"/>
        <v>0.27272727272727271</v>
      </c>
    </row>
    <row r="2353" spans="1:7" hidden="1" x14ac:dyDescent="0.3">
      <c r="A2353" t="s">
        <v>843</v>
      </c>
      <c r="B2353" t="s">
        <v>2228</v>
      </c>
      <c r="C2353" s="20">
        <v>57450130</v>
      </c>
      <c r="D2353" t="s">
        <v>2227</v>
      </c>
      <c r="E2353" s="19">
        <f>VLOOKUP(C2353,'[2]Instappers Syntus'!$B$2:$F$1794,5,FALSE)</f>
        <v>0.27272727272727271</v>
      </c>
      <c r="F2353" s="19">
        <v>0</v>
      </c>
      <c r="G2353" s="19">
        <f t="shared" si="36"/>
        <v>0.27272727272727271</v>
      </c>
    </row>
    <row r="2354" spans="1:7" hidden="1" x14ac:dyDescent="0.3">
      <c r="A2354" t="s">
        <v>843</v>
      </c>
      <c r="B2354" t="s">
        <v>2259</v>
      </c>
      <c r="C2354" s="20">
        <v>58537060</v>
      </c>
      <c r="D2354" t="s">
        <v>2258</v>
      </c>
      <c r="E2354" s="19">
        <f>VLOOKUP(C2354,'[2]Instappers Syntus'!$B$2:$F$1794,5,FALSE)</f>
        <v>0.27272727272727271</v>
      </c>
      <c r="F2354" s="19">
        <v>0</v>
      </c>
      <c r="G2354" s="19">
        <f t="shared" si="36"/>
        <v>0.27272727272727271</v>
      </c>
    </row>
    <row r="2355" spans="1:7" hidden="1" x14ac:dyDescent="0.3">
      <c r="A2355" t="s">
        <v>843</v>
      </c>
      <c r="B2355" t="s">
        <v>2264</v>
      </c>
      <c r="C2355" s="20">
        <v>58537110</v>
      </c>
      <c r="D2355" t="s">
        <v>2236</v>
      </c>
      <c r="E2355" s="19">
        <f>VLOOKUP(C2355,'[2]Instappers Syntus'!$B$2:$F$1794,5,FALSE)</f>
        <v>0.27272727272727271</v>
      </c>
      <c r="F2355" s="19">
        <v>0</v>
      </c>
      <c r="G2355" s="19">
        <f t="shared" si="36"/>
        <v>0.27272727272727271</v>
      </c>
    </row>
    <row r="2356" spans="1:7" hidden="1" x14ac:dyDescent="0.3">
      <c r="A2356" t="s">
        <v>843</v>
      </c>
      <c r="B2356" t="s">
        <v>2387</v>
      </c>
      <c r="C2356" s="20">
        <v>59490060</v>
      </c>
      <c r="D2356" t="s">
        <v>2388</v>
      </c>
      <c r="E2356" s="19">
        <v>0</v>
      </c>
      <c r="F2356" s="19">
        <f>VLOOKUP(C2356,'[2]instappers U-OV'!$A$4:$G$1453,7,FALSE)</f>
        <v>0.27272727272727271</v>
      </c>
      <c r="G2356" s="19">
        <f t="shared" si="36"/>
        <v>0.27272727272727271</v>
      </c>
    </row>
    <row r="2357" spans="1:7" hidden="1" x14ac:dyDescent="0.3">
      <c r="A2357" t="s">
        <v>843</v>
      </c>
      <c r="B2357" t="s">
        <v>2538</v>
      </c>
      <c r="C2357" s="20">
        <v>59610190</v>
      </c>
      <c r="D2357" t="s">
        <v>1070</v>
      </c>
      <c r="E2357" s="19">
        <f>VLOOKUP(C2357,'[2]Instappers Syntus'!$B$2:$F$1794,5,FALSE)</f>
        <v>0.27272727272727271</v>
      </c>
      <c r="F2357" s="19">
        <v>0</v>
      </c>
      <c r="G2357" s="19">
        <f t="shared" si="36"/>
        <v>0.27272727272727271</v>
      </c>
    </row>
    <row r="2358" spans="1:7" hidden="1" x14ac:dyDescent="0.3">
      <c r="A2358" t="s">
        <v>843</v>
      </c>
      <c r="B2358" t="s">
        <v>792</v>
      </c>
      <c r="C2358" s="20">
        <v>59620020</v>
      </c>
      <c r="D2358" t="s">
        <v>670</v>
      </c>
      <c r="E2358" s="19">
        <f>VLOOKUP(C2358,'[2]Instappers Syntus'!$B$2:$F$1794,5,FALSE)</f>
        <v>0.27272727272727271</v>
      </c>
      <c r="F2358" s="19">
        <v>0</v>
      </c>
      <c r="G2358" s="19">
        <f t="shared" si="36"/>
        <v>0.27272727272727271</v>
      </c>
    </row>
    <row r="2359" spans="1:7" hidden="1" x14ac:dyDescent="0.3">
      <c r="A2359" t="s">
        <v>843</v>
      </c>
      <c r="B2359" t="s">
        <v>3004</v>
      </c>
      <c r="C2359" s="20">
        <v>51280670</v>
      </c>
      <c r="D2359" t="s">
        <v>3003</v>
      </c>
      <c r="E2359" s="19">
        <v>0</v>
      </c>
      <c r="F2359" s="19">
        <f>VLOOKUP(C2359,'[2]instappers U-OV'!$A$4:$G$1453,7,FALSE)</f>
        <v>0.27272727272727271</v>
      </c>
      <c r="G2359" s="19">
        <f t="shared" si="36"/>
        <v>0.27272727272727271</v>
      </c>
    </row>
    <row r="2360" spans="1:7" hidden="1" x14ac:dyDescent="0.3">
      <c r="A2360" t="s">
        <v>843</v>
      </c>
      <c r="B2360" t="s">
        <v>794</v>
      </c>
      <c r="C2360" s="20">
        <v>59200070</v>
      </c>
      <c r="D2360" t="s">
        <v>795</v>
      </c>
      <c r="E2360" s="19">
        <v>0</v>
      </c>
      <c r="F2360" s="19">
        <f>VLOOKUP(C2360,'[2]instappers U-OV'!$A$4:$G$1453,7,FALSE)</f>
        <v>0.27272727272727271</v>
      </c>
      <c r="G2360" s="19">
        <f t="shared" si="36"/>
        <v>0.27272727272727271</v>
      </c>
    </row>
    <row r="2361" spans="1:7" hidden="1" x14ac:dyDescent="0.3">
      <c r="A2361" t="s">
        <v>843</v>
      </c>
      <c r="B2361" t="s">
        <v>3536</v>
      </c>
      <c r="C2361" s="20">
        <v>51110851</v>
      </c>
      <c r="D2361" t="s">
        <v>3537</v>
      </c>
      <c r="E2361" s="19">
        <v>0</v>
      </c>
      <c r="F2361" s="19">
        <f>VLOOKUP(C2361,'[2]instappers U-OV'!$A$4:$G$1453,7,FALSE)</f>
        <v>0.27272727272727271</v>
      </c>
      <c r="G2361" s="19">
        <f t="shared" si="36"/>
        <v>0.27272727272727271</v>
      </c>
    </row>
    <row r="2362" spans="1:7" hidden="1" x14ac:dyDescent="0.3">
      <c r="A2362" t="s">
        <v>843</v>
      </c>
      <c r="B2362" t="s">
        <v>3637</v>
      </c>
      <c r="C2362" s="20">
        <v>51320050</v>
      </c>
      <c r="D2362" t="s">
        <v>3638</v>
      </c>
      <c r="E2362" s="19">
        <v>0</v>
      </c>
      <c r="F2362" s="19">
        <f>VLOOKUP(C2362,'[2]instappers U-OV'!$A$4:$G$1453,7,FALSE)</f>
        <v>0.27272727272727271</v>
      </c>
      <c r="G2362" s="19">
        <f t="shared" si="36"/>
        <v>0.27272727272727271</v>
      </c>
    </row>
    <row r="2363" spans="1:7" hidden="1" x14ac:dyDescent="0.3">
      <c r="A2363" t="s">
        <v>843</v>
      </c>
      <c r="B2363" t="s">
        <v>3861</v>
      </c>
      <c r="C2363" s="20">
        <v>50310070</v>
      </c>
      <c r="D2363" t="s">
        <v>3860</v>
      </c>
      <c r="E2363" s="19">
        <f>VLOOKUP(C2363,'[2]Instappers Syntus'!$B$2:$F$1794,5,FALSE)</f>
        <v>0.27272727272727271</v>
      </c>
      <c r="F2363" s="19">
        <v>0</v>
      </c>
      <c r="G2363" s="19">
        <f t="shared" si="36"/>
        <v>0.27272727272727271</v>
      </c>
    </row>
    <row r="2364" spans="1:7" hidden="1" x14ac:dyDescent="0.3">
      <c r="A2364" t="s">
        <v>843</v>
      </c>
      <c r="B2364" t="s">
        <v>4054</v>
      </c>
      <c r="C2364" s="20">
        <v>51110890</v>
      </c>
      <c r="D2364" t="s">
        <v>4055</v>
      </c>
      <c r="E2364" s="19">
        <v>0</v>
      </c>
      <c r="F2364" s="19">
        <f>VLOOKUP(C2364,'[2]instappers U-OV'!$A$4:$G$1453,7,FALSE)</f>
        <v>0.27272727272727271</v>
      </c>
      <c r="G2364" s="19">
        <f t="shared" si="36"/>
        <v>0.27272727272727271</v>
      </c>
    </row>
    <row r="2365" spans="1:7" hidden="1" x14ac:dyDescent="0.3">
      <c r="A2365" t="s">
        <v>843</v>
      </c>
      <c r="B2365" t="s">
        <v>4123</v>
      </c>
      <c r="C2365" s="20">
        <v>50001680</v>
      </c>
      <c r="D2365" t="s">
        <v>4122</v>
      </c>
      <c r="E2365" s="19">
        <v>0</v>
      </c>
      <c r="F2365" s="19">
        <f>VLOOKUP(C2365,'[2]instappers U-OV'!$A$4:$G$1453,7,FALSE)</f>
        <v>0.27272727272727271</v>
      </c>
      <c r="G2365" s="19">
        <f t="shared" si="36"/>
        <v>0.27272727272727271</v>
      </c>
    </row>
    <row r="2366" spans="1:7" hidden="1" x14ac:dyDescent="0.3">
      <c r="A2366" t="s">
        <v>843</v>
      </c>
      <c r="B2366" t="s">
        <v>776</v>
      </c>
      <c r="C2366" s="20">
        <v>59350030</v>
      </c>
      <c r="D2366" t="s">
        <v>552</v>
      </c>
      <c r="E2366" s="19">
        <f>VLOOKUP(C2366,'[2]Instappers Syntus'!$B$2:$F$1794,5,FALSE)</f>
        <v>0.27272727272727271</v>
      </c>
      <c r="F2366" s="19">
        <v>0</v>
      </c>
      <c r="G2366" s="19">
        <f t="shared" si="36"/>
        <v>0.27272727272727271</v>
      </c>
    </row>
    <row r="2367" spans="1:7" hidden="1" x14ac:dyDescent="0.3">
      <c r="A2367" t="s">
        <v>843</v>
      </c>
      <c r="B2367" t="s">
        <v>4262</v>
      </c>
      <c r="C2367" s="20">
        <v>51200450</v>
      </c>
      <c r="D2367" t="s">
        <v>4263</v>
      </c>
      <c r="E2367" s="19">
        <v>0</v>
      </c>
      <c r="F2367" s="19">
        <f>VLOOKUP(C2367,'[2]instappers U-OV'!$A$4:$G$1453,7,FALSE)</f>
        <v>0.27272727272727271</v>
      </c>
      <c r="G2367" s="19">
        <f t="shared" si="36"/>
        <v>0.27272727272727271</v>
      </c>
    </row>
    <row r="2368" spans="1:7" hidden="1" x14ac:dyDescent="0.3">
      <c r="A2368" t="s">
        <v>843</v>
      </c>
      <c r="B2368" t="s">
        <v>723</v>
      </c>
      <c r="C2368" s="20">
        <v>59200030</v>
      </c>
      <c r="D2368" t="s">
        <v>724</v>
      </c>
      <c r="E2368" s="19">
        <v>0</v>
      </c>
      <c r="F2368" s="19">
        <f>VLOOKUP(C2368,'[2]instappers U-OV'!$A$4:$G$1453,7,FALSE)</f>
        <v>0.27272727272727271</v>
      </c>
      <c r="G2368" s="19">
        <f t="shared" si="36"/>
        <v>0.27272727272727271</v>
      </c>
    </row>
    <row r="2369" spans="1:7" hidden="1" x14ac:dyDescent="0.3">
      <c r="A2369" t="s">
        <v>843</v>
      </c>
      <c r="B2369" t="s">
        <v>4354</v>
      </c>
      <c r="C2369" s="20">
        <v>51380150</v>
      </c>
      <c r="D2369" t="s">
        <v>4355</v>
      </c>
      <c r="E2369" s="19">
        <v>0</v>
      </c>
      <c r="F2369" s="19">
        <f>VLOOKUP(C2369,'[2]instappers U-OV'!$A$4:$G$1453,7,FALSE)</f>
        <v>0.27272727272727271</v>
      </c>
      <c r="G2369" s="19">
        <f t="shared" si="36"/>
        <v>0.27272727272727271</v>
      </c>
    </row>
    <row r="2370" spans="1:7" hidden="1" x14ac:dyDescent="0.3">
      <c r="A2370" t="s">
        <v>843</v>
      </c>
      <c r="B2370" t="s">
        <v>709</v>
      </c>
      <c r="C2370" s="20">
        <v>59250570</v>
      </c>
      <c r="D2370" t="s">
        <v>698</v>
      </c>
      <c r="E2370" s="19">
        <f>VLOOKUP(C2370,'[2]Instappers Syntus'!$B$2:$F$1794,5,FALSE)</f>
        <v>0.27272727272727271</v>
      </c>
      <c r="F2370" s="19">
        <v>0</v>
      </c>
      <c r="G2370" s="19">
        <f t="shared" ref="G2370:G2433" si="37">E2370+F2370</f>
        <v>0.27272727272727271</v>
      </c>
    </row>
    <row r="2371" spans="1:7" hidden="1" x14ac:dyDescent="0.3">
      <c r="A2371" t="s">
        <v>843</v>
      </c>
      <c r="B2371" t="s">
        <v>4458</v>
      </c>
      <c r="C2371" s="20">
        <v>59332410</v>
      </c>
      <c r="D2371" t="s">
        <v>4459</v>
      </c>
      <c r="E2371" s="19">
        <f>VLOOKUP(C2371,'[2]Instappers Syntus'!$B$2:$F$1794,5,FALSE)</f>
        <v>0.27272727272727271</v>
      </c>
      <c r="F2371" s="19">
        <v>0</v>
      </c>
      <c r="G2371" s="19">
        <f t="shared" si="37"/>
        <v>0.27272727272727271</v>
      </c>
    </row>
    <row r="2372" spans="1:7" hidden="1" x14ac:dyDescent="0.3">
      <c r="A2372" t="s">
        <v>843</v>
      </c>
      <c r="B2372" t="s">
        <v>4892</v>
      </c>
      <c r="C2372">
        <v>59370160</v>
      </c>
      <c r="D2372" t="s">
        <v>3195</v>
      </c>
      <c r="E2372" s="19">
        <v>0</v>
      </c>
      <c r="F2372" s="19">
        <f>VLOOKUP(C2372,'[2]instappers U-OV'!$A$4:$G$1453,7,FALSE)</f>
        <v>0.27272727272727271</v>
      </c>
      <c r="G2372" s="19">
        <f t="shared" si="37"/>
        <v>0.27272727272727271</v>
      </c>
    </row>
    <row r="2373" spans="1:7" hidden="1" x14ac:dyDescent="0.3">
      <c r="A2373" t="s">
        <v>843</v>
      </c>
      <c r="B2373" t="s">
        <v>786</v>
      </c>
      <c r="C2373" s="20">
        <v>40600140</v>
      </c>
      <c r="D2373" t="s">
        <v>747</v>
      </c>
      <c r="E2373" s="19">
        <f>VLOOKUP(C2373,'[2]Instappers Syntus'!$B$2:$F$1794,5,FALSE)</f>
        <v>0.22727272727272727</v>
      </c>
      <c r="F2373" s="19">
        <v>0</v>
      </c>
      <c r="G2373" s="19">
        <f t="shared" si="37"/>
        <v>0.22727272727272727</v>
      </c>
    </row>
    <row r="2374" spans="1:7" x14ac:dyDescent="0.3">
      <c r="A2374" t="s">
        <v>843</v>
      </c>
      <c r="B2374" t="s">
        <v>787</v>
      </c>
      <c r="C2374" s="20">
        <v>40601140</v>
      </c>
      <c r="D2374" t="s">
        <v>788</v>
      </c>
      <c r="E2374" s="19">
        <v>0</v>
      </c>
      <c r="F2374" s="19">
        <v>0</v>
      </c>
      <c r="G2374" s="19">
        <f t="shared" si="37"/>
        <v>0</v>
      </c>
    </row>
    <row r="2375" spans="1:7" hidden="1" x14ac:dyDescent="0.3">
      <c r="A2375" t="s">
        <v>843</v>
      </c>
      <c r="B2375" t="s">
        <v>873</v>
      </c>
      <c r="C2375" s="20">
        <v>40700040</v>
      </c>
      <c r="D2375" t="s">
        <v>874</v>
      </c>
      <c r="E2375" s="19">
        <f>VLOOKUP(C2375,'[2]Instappers Syntus'!$B$2:$F$1794,5,FALSE)</f>
        <v>0.22727272727272727</v>
      </c>
      <c r="F2375" s="19">
        <v>0</v>
      </c>
      <c r="G2375" s="19">
        <f t="shared" si="37"/>
        <v>0.22727272727272727</v>
      </c>
    </row>
    <row r="2376" spans="1:7" hidden="1" x14ac:dyDescent="0.3">
      <c r="A2376" t="s">
        <v>843</v>
      </c>
      <c r="B2376" t="s">
        <v>920</v>
      </c>
      <c r="C2376" s="20">
        <v>40800450</v>
      </c>
      <c r="D2376" t="s">
        <v>919</v>
      </c>
      <c r="E2376" s="19">
        <f>VLOOKUP(C2376,'[2]Instappers Syntus'!$B$2:$F$1794,5,FALSE)</f>
        <v>0.22727272727272727</v>
      </c>
      <c r="F2376" s="19">
        <v>0</v>
      </c>
      <c r="G2376" s="19">
        <f t="shared" si="37"/>
        <v>0.22727272727272727</v>
      </c>
    </row>
    <row r="2377" spans="1:7" hidden="1" x14ac:dyDescent="0.3">
      <c r="A2377" t="s">
        <v>843</v>
      </c>
      <c r="B2377" t="s">
        <v>1353</v>
      </c>
      <c r="C2377" s="20">
        <v>50422520</v>
      </c>
      <c r="D2377" t="s">
        <v>1354</v>
      </c>
      <c r="E2377" s="19">
        <f>VLOOKUP(C2377,'[2]Instappers Syntus'!$B$2:$F$1794,5,FALSE)</f>
        <v>0.22727272727272727</v>
      </c>
      <c r="F2377" s="19">
        <v>0</v>
      </c>
      <c r="G2377" s="19">
        <f t="shared" si="37"/>
        <v>0.22727272727272727</v>
      </c>
    </row>
    <row r="2378" spans="1:7" hidden="1" x14ac:dyDescent="0.3">
      <c r="A2378" t="s">
        <v>843</v>
      </c>
      <c r="B2378" t="s">
        <v>1753</v>
      </c>
      <c r="C2378" s="20">
        <v>50720085</v>
      </c>
      <c r="D2378" t="s">
        <v>1754</v>
      </c>
      <c r="E2378" s="19">
        <f>VLOOKUP(C2378,'[2]Instappers Syntus'!$B$2:$F$1794,5,FALSE)</f>
        <v>0.22727272727272727</v>
      </c>
      <c r="F2378" s="19">
        <v>0</v>
      </c>
      <c r="G2378" s="19">
        <f t="shared" si="37"/>
        <v>0.22727272727272727</v>
      </c>
    </row>
    <row r="2379" spans="1:7" hidden="1" x14ac:dyDescent="0.3">
      <c r="A2379" t="s">
        <v>843</v>
      </c>
      <c r="B2379" t="s">
        <v>657</v>
      </c>
      <c r="C2379" s="20">
        <v>50800120</v>
      </c>
      <c r="D2379" t="s">
        <v>309</v>
      </c>
      <c r="E2379" s="19">
        <f>VLOOKUP(C2379,'[2]Instappers Syntus'!$B$2:$F$1794,5,FALSE)</f>
        <v>0.22727272727272727</v>
      </c>
      <c r="F2379" s="19">
        <v>0</v>
      </c>
      <c r="G2379" s="19">
        <f t="shared" si="37"/>
        <v>0.22727272727272727</v>
      </c>
    </row>
    <row r="2380" spans="1:7" hidden="1" x14ac:dyDescent="0.3">
      <c r="A2380" t="s">
        <v>843</v>
      </c>
      <c r="B2380" t="s">
        <v>1947</v>
      </c>
      <c r="C2380" s="20">
        <v>51420030</v>
      </c>
      <c r="D2380" t="s">
        <v>1946</v>
      </c>
      <c r="E2380" s="19">
        <f>VLOOKUP(C2380,'[2]Instappers Syntus'!$B$2:$F$1794,5,FALSE)</f>
        <v>0.22727272727272727</v>
      </c>
      <c r="F2380" s="19">
        <v>0</v>
      </c>
      <c r="G2380" s="19">
        <f t="shared" si="37"/>
        <v>0.22727272727272727</v>
      </c>
    </row>
    <row r="2381" spans="1:7" hidden="1" x14ac:dyDescent="0.3">
      <c r="A2381" t="s">
        <v>843</v>
      </c>
      <c r="B2381" t="s">
        <v>1970</v>
      </c>
      <c r="C2381" s="20">
        <v>51421060</v>
      </c>
      <c r="D2381" t="s">
        <v>1969</v>
      </c>
      <c r="E2381" s="19">
        <f>VLOOKUP(C2381,'[2]Instappers Syntus'!$B$2:$F$1794,5,FALSE)</f>
        <v>0.22727272727272727</v>
      </c>
      <c r="F2381" s="19">
        <v>0</v>
      </c>
      <c r="G2381" s="19">
        <f t="shared" si="37"/>
        <v>0.22727272727272727</v>
      </c>
    </row>
    <row r="2382" spans="1:7" hidden="1" x14ac:dyDescent="0.3">
      <c r="A2382" t="s">
        <v>843</v>
      </c>
      <c r="B2382" t="s">
        <v>1983</v>
      </c>
      <c r="C2382" s="20">
        <v>51430040</v>
      </c>
      <c r="D2382" t="s">
        <v>1984</v>
      </c>
      <c r="E2382" s="19">
        <f>VLOOKUP(C2382,'[2]Instappers Syntus'!$B$2:$F$1794,5,FALSE)</f>
        <v>0.22727272727272727</v>
      </c>
      <c r="F2382" s="19">
        <v>0</v>
      </c>
      <c r="G2382" s="19">
        <f t="shared" si="37"/>
        <v>0.22727272727272727</v>
      </c>
    </row>
    <row r="2383" spans="1:7" hidden="1" x14ac:dyDescent="0.3">
      <c r="A2383" t="s">
        <v>843</v>
      </c>
      <c r="B2383" t="s">
        <v>1989</v>
      </c>
      <c r="C2383" s="20">
        <v>51430080</v>
      </c>
      <c r="D2383" t="s">
        <v>1990</v>
      </c>
      <c r="E2383" s="19">
        <f>VLOOKUP(C2383,'[2]Instappers Syntus'!$B$2:$F$1794,5,FALSE)</f>
        <v>0.22727272727272727</v>
      </c>
      <c r="F2383" s="19">
        <v>0</v>
      </c>
      <c r="G2383" s="19">
        <f t="shared" si="37"/>
        <v>0.22727272727272727</v>
      </c>
    </row>
    <row r="2384" spans="1:7" hidden="1" x14ac:dyDescent="0.3">
      <c r="A2384" t="s">
        <v>843</v>
      </c>
      <c r="B2384" t="s">
        <v>2021</v>
      </c>
      <c r="C2384" s="20">
        <v>51520110</v>
      </c>
      <c r="D2384" t="s">
        <v>1952</v>
      </c>
      <c r="E2384" s="19">
        <f>VLOOKUP(C2384,'[2]Instappers Syntus'!$B$2:$F$1794,5,FALSE)</f>
        <v>0.22727272727272727</v>
      </c>
      <c r="F2384" s="19">
        <v>0</v>
      </c>
      <c r="G2384" s="19">
        <f t="shared" si="37"/>
        <v>0.22727272727272727</v>
      </c>
    </row>
    <row r="2385" spans="1:7" hidden="1" x14ac:dyDescent="0.3">
      <c r="A2385" t="s">
        <v>843</v>
      </c>
      <c r="B2385" t="s">
        <v>2022</v>
      </c>
      <c r="C2385" s="20">
        <v>51520120</v>
      </c>
      <c r="D2385" t="s">
        <v>2023</v>
      </c>
      <c r="E2385" s="19">
        <f>VLOOKUP(C2385,'[2]Instappers Syntus'!$B$2:$F$1794,5,FALSE)</f>
        <v>0.22727272727272727</v>
      </c>
      <c r="F2385" s="19">
        <v>0</v>
      </c>
      <c r="G2385" s="19">
        <f t="shared" si="37"/>
        <v>0.22727272727272727</v>
      </c>
    </row>
    <row r="2386" spans="1:7" hidden="1" x14ac:dyDescent="0.3">
      <c r="A2386" t="s">
        <v>843</v>
      </c>
      <c r="B2386" t="s">
        <v>2043</v>
      </c>
      <c r="C2386" s="20">
        <v>51530100</v>
      </c>
      <c r="D2386" t="s">
        <v>2044</v>
      </c>
      <c r="E2386" s="19">
        <f>VLOOKUP(C2386,'[2]Instappers Syntus'!$B$2:$F$1794,5,FALSE)</f>
        <v>0.22727272727272727</v>
      </c>
      <c r="F2386" s="19">
        <v>0</v>
      </c>
      <c r="G2386" s="19">
        <f t="shared" si="37"/>
        <v>0.22727272727272727</v>
      </c>
    </row>
    <row r="2387" spans="1:7" hidden="1" x14ac:dyDescent="0.3">
      <c r="A2387" t="s">
        <v>843</v>
      </c>
      <c r="B2387" t="s">
        <v>2083</v>
      </c>
      <c r="C2387" s="20">
        <v>51530370</v>
      </c>
      <c r="D2387" t="s">
        <v>2084</v>
      </c>
      <c r="E2387" s="19">
        <f>VLOOKUP(C2387,'[2]Instappers Syntus'!$B$2:$F$1794,5,FALSE)</f>
        <v>0.22727272727272727</v>
      </c>
      <c r="F2387" s="19">
        <v>0</v>
      </c>
      <c r="G2387" s="19">
        <f t="shared" si="37"/>
        <v>0.22727272727272727</v>
      </c>
    </row>
    <row r="2388" spans="1:7" hidden="1" x14ac:dyDescent="0.3">
      <c r="A2388" t="s">
        <v>843</v>
      </c>
      <c r="B2388" t="s">
        <v>2122</v>
      </c>
      <c r="C2388" s="20">
        <v>51620020</v>
      </c>
      <c r="D2388" t="s">
        <v>2123</v>
      </c>
      <c r="E2388" s="19">
        <f>VLOOKUP(C2388,'[2]Instappers Syntus'!$B$2:$F$1794,5,FALSE)</f>
        <v>0.22727272727272727</v>
      </c>
      <c r="F2388" s="19">
        <v>0</v>
      </c>
      <c r="G2388" s="19">
        <f t="shared" si="37"/>
        <v>0.22727272727272727</v>
      </c>
    </row>
    <row r="2389" spans="1:7" hidden="1" x14ac:dyDescent="0.3">
      <c r="A2389" t="s">
        <v>843</v>
      </c>
      <c r="B2389" t="s">
        <v>2237</v>
      </c>
      <c r="C2389" s="20">
        <v>58530020</v>
      </c>
      <c r="D2389" t="s">
        <v>2238</v>
      </c>
      <c r="E2389" s="19">
        <f>VLOOKUP(C2389,'[2]Instappers Syntus'!$B$2:$F$1794,5,FALSE)</f>
        <v>0.22727272727272727</v>
      </c>
      <c r="F2389" s="19">
        <v>0</v>
      </c>
      <c r="G2389" s="19">
        <f t="shared" si="37"/>
        <v>0.22727272727272727</v>
      </c>
    </row>
    <row r="2390" spans="1:7" hidden="1" x14ac:dyDescent="0.3">
      <c r="A2390" t="s">
        <v>843</v>
      </c>
      <c r="B2390" t="s">
        <v>2253</v>
      </c>
      <c r="C2390" s="20">
        <v>58537020</v>
      </c>
      <c r="D2390" t="s">
        <v>2252</v>
      </c>
      <c r="E2390" s="19">
        <f>VLOOKUP(C2390,'[2]Instappers Syntus'!$B$2:$F$1794,5,FALSE)</f>
        <v>0.22727272727272727</v>
      </c>
      <c r="F2390" s="19">
        <v>0</v>
      </c>
      <c r="G2390" s="19">
        <f t="shared" si="37"/>
        <v>0.22727272727272727</v>
      </c>
    </row>
    <row r="2391" spans="1:7" hidden="1" x14ac:dyDescent="0.3">
      <c r="A2391" t="s">
        <v>843</v>
      </c>
      <c r="B2391" t="s">
        <v>2528</v>
      </c>
      <c r="C2391" s="20">
        <v>59610120</v>
      </c>
      <c r="D2391" t="s">
        <v>2529</v>
      </c>
      <c r="E2391" s="19">
        <f>VLOOKUP(C2391,'[2]Instappers Syntus'!$B$2:$F$1794,5,FALSE)</f>
        <v>0.22727272727272727</v>
      </c>
      <c r="F2391" s="19">
        <v>0</v>
      </c>
      <c r="G2391" s="19">
        <f t="shared" si="37"/>
        <v>0.22727272727272727</v>
      </c>
    </row>
    <row r="2392" spans="1:7" hidden="1" x14ac:dyDescent="0.3">
      <c r="A2392" t="s">
        <v>843</v>
      </c>
      <c r="B2392" t="s">
        <v>2713</v>
      </c>
      <c r="C2392" s="20">
        <v>51220232</v>
      </c>
      <c r="D2392" t="s">
        <v>2712</v>
      </c>
      <c r="E2392" s="19">
        <v>0</v>
      </c>
      <c r="F2392" s="19">
        <f>VLOOKUP(C2392,'[2]instappers U-OV'!$A$4:$G$1453,7,FALSE)</f>
        <v>0.22727272727272727</v>
      </c>
      <c r="G2392" s="19">
        <f t="shared" si="37"/>
        <v>0.22727272727272727</v>
      </c>
    </row>
    <row r="2393" spans="1:7" hidden="1" x14ac:dyDescent="0.3">
      <c r="A2393" t="s">
        <v>843</v>
      </c>
      <c r="B2393" t="s">
        <v>2736</v>
      </c>
      <c r="C2393" s="20">
        <v>50220060</v>
      </c>
      <c r="D2393" t="s">
        <v>2737</v>
      </c>
      <c r="E2393" s="19">
        <v>0</v>
      </c>
      <c r="F2393" s="19">
        <f>VLOOKUP(C2393,'[2]instappers U-OV'!$A$4:$G$1453,7,FALSE)</f>
        <v>0.22727272727272727</v>
      </c>
      <c r="G2393" s="19">
        <f t="shared" si="37"/>
        <v>0.22727272727272727</v>
      </c>
    </row>
    <row r="2394" spans="1:7" hidden="1" x14ac:dyDescent="0.3">
      <c r="A2394" t="s">
        <v>843</v>
      </c>
      <c r="B2394" t="s">
        <v>2885</v>
      </c>
      <c r="C2394" s="20">
        <v>59150501</v>
      </c>
      <c r="D2394" t="s">
        <v>2884</v>
      </c>
      <c r="E2394" s="19">
        <v>0</v>
      </c>
      <c r="F2394" s="19">
        <f>VLOOKUP(C2394,'[2]instappers U-OV'!$A$4:$G$1453,7,FALSE)</f>
        <v>0.22727272727272727</v>
      </c>
      <c r="G2394" s="19">
        <f t="shared" si="37"/>
        <v>0.22727272727272727</v>
      </c>
    </row>
    <row r="2395" spans="1:7" hidden="1" x14ac:dyDescent="0.3">
      <c r="A2395" t="s">
        <v>843</v>
      </c>
      <c r="B2395" t="s">
        <v>3169</v>
      </c>
      <c r="C2395" s="20">
        <v>59390030</v>
      </c>
      <c r="D2395" t="s">
        <v>3168</v>
      </c>
      <c r="E2395" s="19">
        <v>0</v>
      </c>
      <c r="F2395" s="19">
        <f>VLOOKUP(C2395,'[2]instappers U-OV'!$A$4:$G$1453,7,FALSE)</f>
        <v>0.22727272727272727</v>
      </c>
      <c r="G2395" s="19">
        <f t="shared" si="37"/>
        <v>0.22727272727272727</v>
      </c>
    </row>
    <row r="2396" spans="1:7" hidden="1" x14ac:dyDescent="0.3">
      <c r="A2396" t="s">
        <v>843</v>
      </c>
      <c r="B2396" t="s">
        <v>3179</v>
      </c>
      <c r="C2396" s="20">
        <v>59150170</v>
      </c>
      <c r="D2396" t="s">
        <v>3180</v>
      </c>
      <c r="E2396" s="19">
        <v>0</v>
      </c>
      <c r="F2396" s="19">
        <f>VLOOKUP(C2396,'[2]instappers U-OV'!$A$4:$G$1453,7,FALSE)</f>
        <v>0.22727272727272727</v>
      </c>
      <c r="G2396" s="19">
        <f t="shared" si="37"/>
        <v>0.22727272727272727</v>
      </c>
    </row>
    <row r="2397" spans="1:7" hidden="1" x14ac:dyDescent="0.3">
      <c r="A2397" t="s">
        <v>843</v>
      </c>
      <c r="B2397" t="s">
        <v>3778</v>
      </c>
      <c r="C2397" s="20">
        <v>50007080</v>
      </c>
      <c r="D2397" t="s">
        <v>2397</v>
      </c>
      <c r="E2397" s="19">
        <v>0</v>
      </c>
      <c r="F2397" s="19">
        <f>VLOOKUP(C2397,'[2]instappers U-OV'!$A$4:$G$1453,7,FALSE)</f>
        <v>0.22727272727272727</v>
      </c>
      <c r="G2397" s="19">
        <f t="shared" si="37"/>
        <v>0.22727272727272727</v>
      </c>
    </row>
    <row r="2398" spans="1:7" hidden="1" x14ac:dyDescent="0.3">
      <c r="A2398" t="s">
        <v>843</v>
      </c>
      <c r="B2398" t="s">
        <v>3874</v>
      </c>
      <c r="C2398" s="20">
        <v>59230120</v>
      </c>
      <c r="D2398" t="s">
        <v>989</v>
      </c>
      <c r="E2398" s="19">
        <v>0</v>
      </c>
      <c r="F2398" s="19">
        <f>VLOOKUP(C2398,'[2]instappers U-OV'!$A$4:$G$1453,7,FALSE)</f>
        <v>0.22727272727272727</v>
      </c>
      <c r="G2398" s="19">
        <f t="shared" si="37"/>
        <v>0.22727272727272727</v>
      </c>
    </row>
    <row r="2399" spans="1:7" hidden="1" x14ac:dyDescent="0.3">
      <c r="A2399" t="s">
        <v>843</v>
      </c>
      <c r="B2399" t="s">
        <v>4172</v>
      </c>
      <c r="C2399" s="20">
        <v>51340451</v>
      </c>
      <c r="D2399" t="s">
        <v>4173</v>
      </c>
      <c r="E2399" s="19">
        <v>0</v>
      </c>
      <c r="F2399" s="19">
        <f>VLOOKUP(C2399,'[2]instappers U-OV'!$A$4:$G$1453,7,FALSE)</f>
        <v>0.22727272727272727</v>
      </c>
      <c r="G2399" s="19">
        <f t="shared" si="37"/>
        <v>0.22727272727272727</v>
      </c>
    </row>
    <row r="2400" spans="1:7" hidden="1" x14ac:dyDescent="0.3">
      <c r="A2400" t="s">
        <v>843</v>
      </c>
      <c r="B2400" t="s">
        <v>4582</v>
      </c>
      <c r="C2400" s="20">
        <v>51320540</v>
      </c>
      <c r="D2400" t="s">
        <v>4581</v>
      </c>
      <c r="E2400" s="19">
        <f>VLOOKUP(C2400,'[2]Instappers Syntus'!$B$2:$F$1794,5,FALSE)</f>
        <v>0.22727272727272727</v>
      </c>
      <c r="F2400" s="19">
        <v>0</v>
      </c>
      <c r="G2400" s="19">
        <f t="shared" si="37"/>
        <v>0.22727272727272727</v>
      </c>
    </row>
    <row r="2401" spans="1:7" hidden="1" x14ac:dyDescent="0.3">
      <c r="A2401" t="s">
        <v>843</v>
      </c>
      <c r="B2401" t="s">
        <v>4695</v>
      </c>
      <c r="C2401" s="20">
        <v>50450180</v>
      </c>
      <c r="D2401" t="s">
        <v>4694</v>
      </c>
      <c r="E2401" s="19">
        <f>VLOOKUP(C2401,'[2]Instappers Syntus'!$B$2:$F$1794,5,FALSE)</f>
        <v>0.22727272727272727</v>
      </c>
      <c r="F2401" s="19">
        <v>0</v>
      </c>
      <c r="G2401" s="19">
        <f t="shared" si="37"/>
        <v>0.22727272727272727</v>
      </c>
    </row>
    <row r="2402" spans="1:7" hidden="1" x14ac:dyDescent="0.3">
      <c r="A2402" t="s">
        <v>843</v>
      </c>
      <c r="B2402" t="s">
        <v>4797</v>
      </c>
      <c r="C2402">
        <v>59450170</v>
      </c>
      <c r="D2402" t="s">
        <v>4796</v>
      </c>
      <c r="E2402" s="19">
        <f>VLOOKUP(C2402,'[2]Instappers Syntus'!$B$2:$F$1794,5,FALSE)</f>
        <v>0.22727272727272727</v>
      </c>
      <c r="F2402" s="19">
        <v>0</v>
      </c>
      <c r="G2402" s="19">
        <f t="shared" si="37"/>
        <v>0.22727272727272727</v>
      </c>
    </row>
    <row r="2403" spans="1:7" hidden="1" x14ac:dyDescent="0.3">
      <c r="A2403" t="s">
        <v>843</v>
      </c>
      <c r="B2403" t="s">
        <v>4804</v>
      </c>
      <c r="C2403">
        <v>50300480</v>
      </c>
      <c r="D2403" t="s">
        <v>4805</v>
      </c>
      <c r="E2403" s="19">
        <f>VLOOKUP(C2403,'[2]Instappers Syntus'!$B$2:$F$1794,5,FALSE)</f>
        <v>0.22727272727272727</v>
      </c>
      <c r="F2403" s="19">
        <v>0</v>
      </c>
      <c r="G2403" s="19">
        <f t="shared" si="37"/>
        <v>0.22727272727272727</v>
      </c>
    </row>
    <row r="2404" spans="1:7" hidden="1" x14ac:dyDescent="0.3">
      <c r="A2404" t="s">
        <v>843</v>
      </c>
      <c r="B2404" t="s">
        <v>1033</v>
      </c>
      <c r="C2404" s="20">
        <v>50300140</v>
      </c>
      <c r="D2404" t="s">
        <v>1034</v>
      </c>
      <c r="E2404" s="19">
        <f>VLOOKUP(C2404,'[2]Instappers Syntus'!$B$2:$F$1794,5,FALSE)</f>
        <v>0.18181818181818182</v>
      </c>
      <c r="F2404" s="19">
        <v>0</v>
      </c>
      <c r="G2404" s="19">
        <f t="shared" si="37"/>
        <v>0.18181818181818182</v>
      </c>
    </row>
    <row r="2405" spans="1:7" hidden="1" x14ac:dyDescent="0.3">
      <c r="A2405" t="s">
        <v>843</v>
      </c>
      <c r="B2405" t="s">
        <v>1108</v>
      </c>
      <c r="C2405" s="20">
        <v>50400260</v>
      </c>
      <c r="D2405" t="s">
        <v>1109</v>
      </c>
      <c r="E2405" s="19">
        <f>VLOOKUP(C2405,'[2]Instappers Syntus'!$B$2:$F$1794,5,FALSE)</f>
        <v>0.18181818181818182</v>
      </c>
      <c r="F2405" s="19">
        <v>0</v>
      </c>
      <c r="G2405" s="19">
        <f t="shared" si="37"/>
        <v>0.18181818181818182</v>
      </c>
    </row>
    <row r="2406" spans="1:7" hidden="1" x14ac:dyDescent="0.3">
      <c r="A2406" t="s">
        <v>843</v>
      </c>
      <c r="B2406" t="s">
        <v>749</v>
      </c>
      <c r="C2406" s="20">
        <v>50400370</v>
      </c>
      <c r="D2406" t="s">
        <v>686</v>
      </c>
      <c r="E2406" s="19">
        <f>VLOOKUP(C2406,'[2]Instappers Syntus'!$B$2:$F$1794,5,FALSE)</f>
        <v>0.18181818181818182</v>
      </c>
      <c r="F2406" s="19">
        <v>0</v>
      </c>
      <c r="G2406" s="19">
        <f t="shared" si="37"/>
        <v>0.18181818181818182</v>
      </c>
    </row>
    <row r="2407" spans="1:7" hidden="1" x14ac:dyDescent="0.3">
      <c r="A2407" t="s">
        <v>843</v>
      </c>
      <c r="B2407" t="s">
        <v>1396</v>
      </c>
      <c r="C2407" s="20">
        <v>50427030</v>
      </c>
      <c r="D2407" t="s">
        <v>1397</v>
      </c>
      <c r="E2407" s="19">
        <f>VLOOKUP(C2407,'[2]Instappers Syntus'!$B$2:$F$1794,5,FALSE)</f>
        <v>0.18181818181818182</v>
      </c>
      <c r="F2407" s="19">
        <v>0</v>
      </c>
      <c r="G2407" s="19">
        <f t="shared" si="37"/>
        <v>0.18181818181818182</v>
      </c>
    </row>
    <row r="2408" spans="1:7" hidden="1" x14ac:dyDescent="0.3">
      <c r="A2408" t="s">
        <v>843</v>
      </c>
      <c r="B2408" t="s">
        <v>1622</v>
      </c>
      <c r="C2408" s="20">
        <v>50529003</v>
      </c>
      <c r="D2408" t="s">
        <v>1623</v>
      </c>
      <c r="E2408" s="19">
        <f>VLOOKUP(C2408,'[2]Instappers Syntus'!$B$2:$F$1794,5,FALSE)</f>
        <v>0.18181818181818182</v>
      </c>
      <c r="F2408" s="19">
        <v>0</v>
      </c>
      <c r="G2408" s="19">
        <f t="shared" si="37"/>
        <v>0.18181818181818182</v>
      </c>
    </row>
    <row r="2409" spans="1:7" hidden="1" x14ac:dyDescent="0.3">
      <c r="A2409" t="s">
        <v>843</v>
      </c>
      <c r="B2409" t="s">
        <v>735</v>
      </c>
      <c r="C2409" s="20">
        <v>50800160</v>
      </c>
      <c r="D2409" t="s">
        <v>736</v>
      </c>
      <c r="E2409" s="19">
        <f>VLOOKUP(C2409,'[2]Instappers Syntus'!$B$2:$F$1794,5,FALSE)</f>
        <v>0.18181818181818182</v>
      </c>
      <c r="F2409" s="19">
        <v>0</v>
      </c>
      <c r="G2409" s="19">
        <f t="shared" si="37"/>
        <v>0.18181818181818182</v>
      </c>
    </row>
    <row r="2410" spans="1:7" hidden="1" x14ac:dyDescent="0.3">
      <c r="A2410" t="s">
        <v>843</v>
      </c>
      <c r="B2410" t="s">
        <v>755</v>
      </c>
      <c r="C2410" s="20">
        <v>50800270</v>
      </c>
      <c r="D2410" t="s">
        <v>756</v>
      </c>
      <c r="E2410" s="19">
        <f>VLOOKUP(C2410,'[2]Instappers Syntus'!$B$2:$F$1794,5,FALSE)</f>
        <v>0.18181818181818182</v>
      </c>
      <c r="F2410" s="19">
        <v>0</v>
      </c>
      <c r="G2410" s="19">
        <f t="shared" si="37"/>
        <v>0.18181818181818182</v>
      </c>
    </row>
    <row r="2411" spans="1:7" hidden="1" x14ac:dyDescent="0.3">
      <c r="A2411" t="s">
        <v>843</v>
      </c>
      <c r="B2411" t="s">
        <v>757</v>
      </c>
      <c r="C2411" s="20">
        <v>50800280</v>
      </c>
      <c r="D2411" t="s">
        <v>756</v>
      </c>
      <c r="E2411" s="19">
        <f>VLOOKUP(C2411,'[2]Instappers Syntus'!$B$2:$F$1794,5,FALSE)</f>
        <v>0.18181818181818182</v>
      </c>
      <c r="F2411" s="19">
        <v>0</v>
      </c>
      <c r="G2411" s="19">
        <f t="shared" si="37"/>
        <v>0.18181818181818182</v>
      </c>
    </row>
    <row r="2412" spans="1:7" hidden="1" x14ac:dyDescent="0.3">
      <c r="A2412" t="s">
        <v>843</v>
      </c>
      <c r="B2412" t="s">
        <v>1958</v>
      </c>
      <c r="C2412" s="20">
        <v>51420110</v>
      </c>
      <c r="D2412" t="s">
        <v>1957</v>
      </c>
      <c r="E2412" s="19">
        <f>VLOOKUP(C2412,'[2]Instappers Syntus'!$B$2:$F$1794,5,FALSE)</f>
        <v>0.18181818181818182</v>
      </c>
      <c r="F2412" s="19">
        <v>0</v>
      </c>
      <c r="G2412" s="19">
        <f t="shared" si="37"/>
        <v>0.18181818181818182</v>
      </c>
    </row>
    <row r="2413" spans="1:7" hidden="1" x14ac:dyDescent="0.3">
      <c r="A2413" t="s">
        <v>843</v>
      </c>
      <c r="B2413" t="s">
        <v>1985</v>
      </c>
      <c r="C2413" s="20">
        <v>51430050</v>
      </c>
      <c r="D2413" t="s">
        <v>1984</v>
      </c>
      <c r="E2413" s="19">
        <f>VLOOKUP(C2413,'[2]Instappers Syntus'!$B$2:$F$1794,5,FALSE)</f>
        <v>0.18181818181818182</v>
      </c>
      <c r="F2413" s="19">
        <v>0</v>
      </c>
      <c r="G2413" s="19">
        <f t="shared" si="37"/>
        <v>0.18181818181818182</v>
      </c>
    </row>
    <row r="2414" spans="1:7" hidden="1" x14ac:dyDescent="0.3">
      <c r="A2414" t="s">
        <v>843</v>
      </c>
      <c r="B2414" t="s">
        <v>2040</v>
      </c>
      <c r="C2414" s="20">
        <v>51530080</v>
      </c>
      <c r="D2414" t="s">
        <v>2041</v>
      </c>
      <c r="E2414" s="19">
        <f>VLOOKUP(C2414,'[2]Instappers Syntus'!$B$2:$F$1794,5,FALSE)</f>
        <v>0.18181818181818182</v>
      </c>
      <c r="F2414" s="19">
        <v>0</v>
      </c>
      <c r="G2414" s="19">
        <f t="shared" si="37"/>
        <v>0.18181818181818182</v>
      </c>
    </row>
    <row r="2415" spans="1:7" hidden="1" x14ac:dyDescent="0.3">
      <c r="A2415" t="s">
        <v>843</v>
      </c>
      <c r="B2415" t="s">
        <v>2055</v>
      </c>
      <c r="C2415" s="20">
        <v>51530180</v>
      </c>
      <c r="D2415" t="s">
        <v>2056</v>
      </c>
      <c r="E2415" s="19">
        <f>VLOOKUP(C2415,'[2]Instappers Syntus'!$B$2:$F$1794,5,FALSE)</f>
        <v>0.18181818181818182</v>
      </c>
      <c r="F2415" s="19">
        <v>0</v>
      </c>
      <c r="G2415" s="19">
        <f t="shared" si="37"/>
        <v>0.18181818181818182</v>
      </c>
    </row>
    <row r="2416" spans="1:7" hidden="1" x14ac:dyDescent="0.3">
      <c r="A2416" t="s">
        <v>843</v>
      </c>
      <c r="B2416" t="s">
        <v>773</v>
      </c>
      <c r="C2416" s="20">
        <v>51910030</v>
      </c>
      <c r="D2416" t="s">
        <v>774</v>
      </c>
      <c r="E2416" s="19">
        <f>VLOOKUP(C2416,'[2]Instappers Syntus'!$B$2:$F$1794,5,FALSE)</f>
        <v>0.18181818181818182</v>
      </c>
      <c r="F2416" s="19">
        <v>0</v>
      </c>
      <c r="G2416" s="19">
        <f t="shared" si="37"/>
        <v>0.18181818181818182</v>
      </c>
    </row>
    <row r="2417" spans="1:7" hidden="1" x14ac:dyDescent="0.3">
      <c r="A2417" t="s">
        <v>843</v>
      </c>
      <c r="B2417" t="s">
        <v>2248</v>
      </c>
      <c r="C2417" s="20">
        <v>58536990</v>
      </c>
      <c r="D2417" t="s">
        <v>2249</v>
      </c>
      <c r="E2417" s="19">
        <f>VLOOKUP(C2417,'[2]Instappers Syntus'!$B$2:$F$1794,5,FALSE)</f>
        <v>0.18181818181818182</v>
      </c>
      <c r="F2417" s="19">
        <v>0</v>
      </c>
      <c r="G2417" s="19">
        <f t="shared" si="37"/>
        <v>0.18181818181818182</v>
      </c>
    </row>
    <row r="2418" spans="1:7" hidden="1" x14ac:dyDescent="0.3">
      <c r="A2418" t="s">
        <v>843</v>
      </c>
      <c r="B2418" t="s">
        <v>2262</v>
      </c>
      <c r="C2418" s="20">
        <v>58537080</v>
      </c>
      <c r="D2418" t="s">
        <v>2261</v>
      </c>
      <c r="E2418" s="19">
        <f>VLOOKUP(C2418,'[2]Instappers Syntus'!$B$2:$F$1794,5,FALSE)</f>
        <v>0.18181818181818182</v>
      </c>
      <c r="F2418" s="19">
        <v>0</v>
      </c>
      <c r="G2418" s="19">
        <f t="shared" si="37"/>
        <v>0.18181818181818182</v>
      </c>
    </row>
    <row r="2419" spans="1:7" hidden="1" x14ac:dyDescent="0.3">
      <c r="A2419" t="s">
        <v>843</v>
      </c>
      <c r="B2419" t="s">
        <v>2272</v>
      </c>
      <c r="C2419" s="20">
        <v>58542100</v>
      </c>
      <c r="D2419" t="s">
        <v>2273</v>
      </c>
      <c r="E2419" s="19">
        <f>VLOOKUP(C2419,'[2]Instappers Syntus'!$B$2:$F$1794,5,FALSE)</f>
        <v>0.18181818181818182</v>
      </c>
      <c r="F2419" s="19">
        <v>0</v>
      </c>
      <c r="G2419" s="19">
        <f t="shared" si="37"/>
        <v>0.18181818181818182</v>
      </c>
    </row>
    <row r="2420" spans="1:7" hidden="1" x14ac:dyDescent="0.3">
      <c r="A2420" t="s">
        <v>843</v>
      </c>
      <c r="B2420" t="s">
        <v>2320</v>
      </c>
      <c r="C2420" s="20">
        <v>58542560</v>
      </c>
      <c r="D2420" t="s">
        <v>2319</v>
      </c>
      <c r="E2420" s="19">
        <f>VLOOKUP(C2420,'[2]Instappers Syntus'!$B$2:$F$1794,5,FALSE)</f>
        <v>0.18181818181818182</v>
      </c>
      <c r="F2420" s="19">
        <v>0</v>
      </c>
      <c r="G2420" s="19">
        <f t="shared" si="37"/>
        <v>0.18181818181818182</v>
      </c>
    </row>
    <row r="2421" spans="1:7" hidden="1" x14ac:dyDescent="0.3">
      <c r="A2421" t="s">
        <v>843</v>
      </c>
      <c r="B2421" t="s">
        <v>765</v>
      </c>
      <c r="C2421" s="20">
        <v>59332150</v>
      </c>
      <c r="D2421" t="s">
        <v>370</v>
      </c>
      <c r="E2421" s="19">
        <f>VLOOKUP(C2421,'[2]Instappers Syntus'!$B$2:$F$1794,5,FALSE)</f>
        <v>0.18181818181818182</v>
      </c>
      <c r="F2421" s="19">
        <v>0</v>
      </c>
      <c r="G2421" s="19">
        <f t="shared" si="37"/>
        <v>0.18181818181818182</v>
      </c>
    </row>
    <row r="2422" spans="1:7" hidden="1" x14ac:dyDescent="0.3">
      <c r="A2422" t="s">
        <v>843</v>
      </c>
      <c r="B2422" t="s">
        <v>2687</v>
      </c>
      <c r="C2422" s="20">
        <v>51340080</v>
      </c>
      <c r="D2422" t="s">
        <v>2688</v>
      </c>
      <c r="E2422" s="19">
        <v>0</v>
      </c>
      <c r="F2422" s="19">
        <f>VLOOKUP(C2422,'[2]instappers U-OV'!$A$4:$G$1453,7,FALSE)</f>
        <v>0.18181818181818182</v>
      </c>
      <c r="G2422" s="19">
        <f t="shared" si="37"/>
        <v>0.18181818181818182</v>
      </c>
    </row>
    <row r="2423" spans="1:7" hidden="1" x14ac:dyDescent="0.3">
      <c r="A2423" t="s">
        <v>843</v>
      </c>
      <c r="B2423" t="s">
        <v>3123</v>
      </c>
      <c r="C2423" s="20">
        <v>51320040</v>
      </c>
      <c r="D2423" t="s">
        <v>3122</v>
      </c>
      <c r="E2423" s="19">
        <v>0</v>
      </c>
      <c r="F2423" s="19">
        <f>VLOOKUP(C2423,'[2]instappers U-OV'!$A$4:$G$1453,7,FALSE)</f>
        <v>0.18181818181818182</v>
      </c>
      <c r="G2423" s="19">
        <f t="shared" si="37"/>
        <v>0.18181818181818182</v>
      </c>
    </row>
    <row r="2424" spans="1:7" hidden="1" x14ac:dyDescent="0.3">
      <c r="A2424" t="s">
        <v>843</v>
      </c>
      <c r="B2424" t="s">
        <v>3178</v>
      </c>
      <c r="C2424" s="20">
        <v>59150140</v>
      </c>
      <c r="D2424" t="s">
        <v>3177</v>
      </c>
      <c r="E2424" s="19">
        <v>0</v>
      </c>
      <c r="F2424" s="19">
        <f>VLOOKUP(C2424,'[2]instappers U-OV'!$A$4:$G$1453,7,FALSE)</f>
        <v>0.18181818181818182</v>
      </c>
      <c r="G2424" s="19">
        <f t="shared" si="37"/>
        <v>0.18181818181818182</v>
      </c>
    </row>
    <row r="2425" spans="1:7" hidden="1" x14ac:dyDescent="0.3">
      <c r="A2425" t="s">
        <v>843</v>
      </c>
      <c r="B2425" t="s">
        <v>802</v>
      </c>
      <c r="C2425" s="20">
        <v>59200080</v>
      </c>
      <c r="D2425" t="s">
        <v>795</v>
      </c>
      <c r="E2425" s="19">
        <v>0</v>
      </c>
      <c r="F2425" s="19">
        <f>VLOOKUP(C2425,'[2]instappers U-OV'!$A$4:$G$1453,7,FALSE)</f>
        <v>0.18181818181818182</v>
      </c>
      <c r="G2425" s="19">
        <f t="shared" si="37"/>
        <v>0.18181818181818182</v>
      </c>
    </row>
    <row r="2426" spans="1:7" hidden="1" x14ac:dyDescent="0.3">
      <c r="A2426" t="s">
        <v>843</v>
      </c>
      <c r="B2426" t="s">
        <v>3515</v>
      </c>
      <c r="C2426" s="20">
        <v>59270160</v>
      </c>
      <c r="D2426" t="s">
        <v>3514</v>
      </c>
      <c r="E2426" s="19">
        <v>0</v>
      </c>
      <c r="F2426" s="19">
        <f>VLOOKUP(C2426,'[2]instappers U-OV'!$A$4:$G$1453,7,FALSE)</f>
        <v>0.18181818181818182</v>
      </c>
      <c r="G2426" s="19">
        <f t="shared" si="37"/>
        <v>0.18181818181818182</v>
      </c>
    </row>
    <row r="2427" spans="1:7" hidden="1" x14ac:dyDescent="0.3">
      <c r="A2427" t="s">
        <v>843</v>
      </c>
      <c r="B2427" t="s">
        <v>3584</v>
      </c>
      <c r="C2427" s="20">
        <v>50220455</v>
      </c>
      <c r="D2427" t="s">
        <v>3585</v>
      </c>
      <c r="E2427" s="19">
        <v>0</v>
      </c>
      <c r="F2427" s="19">
        <f>VLOOKUP(C2427,'[2]instappers U-OV'!$A$4:$G$1453,7,FALSE)</f>
        <v>0.18181818181818182</v>
      </c>
      <c r="G2427" s="19">
        <f t="shared" si="37"/>
        <v>0.18181818181818182</v>
      </c>
    </row>
    <row r="2428" spans="1:7" hidden="1" x14ac:dyDescent="0.3">
      <c r="A2428" t="s">
        <v>843</v>
      </c>
      <c r="B2428" t="s">
        <v>3801</v>
      </c>
      <c r="C2428" s="20">
        <v>51380020</v>
      </c>
      <c r="D2428" t="s">
        <v>51</v>
      </c>
      <c r="E2428" s="19">
        <v>0</v>
      </c>
      <c r="F2428" s="19">
        <f>VLOOKUP(C2428,'[2]instappers U-OV'!$A$4:$G$1453,7,FALSE)</f>
        <v>0.18181818181818182</v>
      </c>
      <c r="G2428" s="19">
        <f t="shared" si="37"/>
        <v>0.18181818181818182</v>
      </c>
    </row>
    <row r="2429" spans="1:7" hidden="1" x14ac:dyDescent="0.3">
      <c r="A2429" t="s">
        <v>843</v>
      </c>
      <c r="B2429" t="s">
        <v>831</v>
      </c>
      <c r="C2429" s="20">
        <v>59450210</v>
      </c>
      <c r="D2429" t="s">
        <v>778</v>
      </c>
      <c r="E2429" s="19">
        <f>VLOOKUP(C2429,'[2]Instappers Syntus'!$B$2:$F$1794,5,FALSE)</f>
        <v>0.18181818181818182</v>
      </c>
      <c r="F2429" s="19">
        <v>0</v>
      </c>
      <c r="G2429" s="19">
        <f t="shared" si="37"/>
        <v>0.18181818181818182</v>
      </c>
    </row>
    <row r="2430" spans="1:7" hidden="1" x14ac:dyDescent="0.3">
      <c r="A2430" t="s">
        <v>843</v>
      </c>
      <c r="B2430" t="s">
        <v>4099</v>
      </c>
      <c r="C2430" s="20">
        <v>59200150</v>
      </c>
      <c r="D2430" t="s">
        <v>4098</v>
      </c>
      <c r="E2430" s="19">
        <v>0</v>
      </c>
      <c r="F2430" s="19">
        <f>VLOOKUP(C2430,'[2]instappers U-OV'!$A$4:$G$1453,7,FALSE)</f>
        <v>0.18181818181818182</v>
      </c>
      <c r="G2430" s="19">
        <f t="shared" si="37"/>
        <v>0.18181818181818182</v>
      </c>
    </row>
    <row r="2431" spans="1:7" hidden="1" x14ac:dyDescent="0.3">
      <c r="A2431" t="s">
        <v>843</v>
      </c>
      <c r="B2431" t="s">
        <v>4165</v>
      </c>
      <c r="C2431" s="20">
        <v>50220285</v>
      </c>
      <c r="D2431" t="s">
        <v>4166</v>
      </c>
      <c r="E2431" s="19">
        <v>0</v>
      </c>
      <c r="F2431" s="19">
        <f>VLOOKUP(C2431,'[2]instappers U-OV'!$A$4:$G$1453,7,FALSE)</f>
        <v>0.18181818181818182</v>
      </c>
      <c r="G2431" s="19">
        <f t="shared" si="37"/>
        <v>0.18181818181818182</v>
      </c>
    </row>
    <row r="2432" spans="1:7" hidden="1" x14ac:dyDescent="0.3">
      <c r="A2432" t="s">
        <v>843</v>
      </c>
      <c r="B2432" t="s">
        <v>4356</v>
      </c>
      <c r="C2432" s="20">
        <v>51380180</v>
      </c>
      <c r="D2432" t="s">
        <v>4355</v>
      </c>
      <c r="E2432" s="19">
        <v>0</v>
      </c>
      <c r="F2432" s="19">
        <f>VLOOKUP(C2432,'[2]instappers U-OV'!$A$4:$G$1453,7,FALSE)</f>
        <v>0.18181818181818182</v>
      </c>
      <c r="G2432" s="19">
        <f t="shared" si="37"/>
        <v>0.18181818181818182</v>
      </c>
    </row>
    <row r="2433" spans="1:7" hidden="1" x14ac:dyDescent="0.3">
      <c r="A2433" t="s">
        <v>843</v>
      </c>
      <c r="B2433" t="s">
        <v>4697</v>
      </c>
      <c r="C2433" s="19">
        <v>50450785</v>
      </c>
      <c r="D2433" t="s">
        <v>956</v>
      </c>
      <c r="E2433" s="19">
        <f>VLOOKUP(C2433,'[2]Instappers Syntus'!$B$2:$F$1794,5,FALSE)</f>
        <v>0.18181818181818182</v>
      </c>
      <c r="F2433" s="19">
        <v>0</v>
      </c>
      <c r="G2433" s="19">
        <f t="shared" si="37"/>
        <v>0.18181818181818182</v>
      </c>
    </row>
    <row r="2434" spans="1:7" hidden="1" x14ac:dyDescent="0.3">
      <c r="A2434" t="s">
        <v>843</v>
      </c>
      <c r="B2434" t="s">
        <v>4772</v>
      </c>
      <c r="C2434" s="20">
        <v>59620520</v>
      </c>
      <c r="D2434" t="s">
        <v>4773</v>
      </c>
      <c r="E2434" s="19">
        <f>VLOOKUP(C2434,'[2]Instappers Syntus'!$B$2:$F$1794,5,FALSE)</f>
        <v>0.18181818181818182</v>
      </c>
      <c r="F2434" s="19">
        <v>0</v>
      </c>
      <c r="G2434" s="19">
        <f t="shared" ref="G2434:G2497" si="38">E2434+F2434</f>
        <v>0.18181818181818182</v>
      </c>
    </row>
    <row r="2435" spans="1:7" hidden="1" x14ac:dyDescent="0.3">
      <c r="A2435" t="s">
        <v>843</v>
      </c>
      <c r="B2435" t="s">
        <v>4894</v>
      </c>
      <c r="C2435">
        <v>59270060</v>
      </c>
      <c r="D2435" t="s">
        <v>3464</v>
      </c>
      <c r="E2435" s="19">
        <v>0</v>
      </c>
      <c r="F2435" s="19">
        <f>VLOOKUP(C2435,'[2]instappers U-OV'!$A$4:$G$1453,7,FALSE)</f>
        <v>0.18181818181818182</v>
      </c>
      <c r="G2435" s="19">
        <f t="shared" si="38"/>
        <v>0.18181818181818182</v>
      </c>
    </row>
    <row r="2436" spans="1:7" hidden="1" x14ac:dyDescent="0.3">
      <c r="A2436" t="s">
        <v>843</v>
      </c>
      <c r="B2436" t="s">
        <v>4913</v>
      </c>
      <c r="C2436">
        <v>50390510</v>
      </c>
      <c r="D2436" t="s">
        <v>4884</v>
      </c>
      <c r="E2436" s="19">
        <v>0</v>
      </c>
      <c r="F2436" s="19">
        <f>VLOOKUP(C2436,'[2]instappers U-OV'!$A$4:$G$1453,7,FALSE)</f>
        <v>0.18181818181818182</v>
      </c>
      <c r="G2436" s="19">
        <f t="shared" si="38"/>
        <v>0.18181818181818182</v>
      </c>
    </row>
    <row r="2437" spans="1:7" hidden="1" x14ac:dyDescent="0.3">
      <c r="A2437" t="s">
        <v>843</v>
      </c>
      <c r="B2437" t="s">
        <v>961</v>
      </c>
      <c r="C2437" s="20">
        <v>40801320</v>
      </c>
      <c r="D2437" t="s">
        <v>962</v>
      </c>
      <c r="E2437" s="19">
        <f>VLOOKUP(C2437,'[2]Instappers Syntus'!$B$2:$F$1794,5,FALSE)</f>
        <v>0.13636363636363635</v>
      </c>
      <c r="F2437" s="19">
        <v>0</v>
      </c>
      <c r="G2437" s="19">
        <f t="shared" si="38"/>
        <v>0.13636363636363635</v>
      </c>
    </row>
    <row r="2438" spans="1:7" hidden="1" x14ac:dyDescent="0.3">
      <c r="A2438" t="s">
        <v>843</v>
      </c>
      <c r="B2438" t="s">
        <v>793</v>
      </c>
      <c r="C2438" s="20">
        <v>50590030</v>
      </c>
      <c r="D2438" t="s">
        <v>576</v>
      </c>
      <c r="E2438" s="19">
        <v>0</v>
      </c>
      <c r="F2438" s="19">
        <f>VLOOKUP(C2438,'[2]instappers U-OV'!$A$4:$G$1453,7,FALSE)</f>
        <v>0.13636363636363635</v>
      </c>
      <c r="G2438" s="19">
        <f t="shared" si="38"/>
        <v>0.13636363636363635</v>
      </c>
    </row>
    <row r="2439" spans="1:7" hidden="1" x14ac:dyDescent="0.3">
      <c r="A2439" t="s">
        <v>843</v>
      </c>
      <c r="B2439" t="s">
        <v>1780</v>
      </c>
      <c r="C2439" s="20">
        <v>50721110</v>
      </c>
      <c r="D2439" t="s">
        <v>1761</v>
      </c>
      <c r="E2439" s="19">
        <f>VLOOKUP(C2439,'[2]Instappers Syntus'!$B$2:$F$1794,5,FALSE)</f>
        <v>0.13636363636363635</v>
      </c>
      <c r="F2439" s="19">
        <v>0</v>
      </c>
      <c r="G2439" s="19">
        <f t="shared" si="38"/>
        <v>0.13636363636363635</v>
      </c>
    </row>
    <row r="2440" spans="1:7" hidden="1" x14ac:dyDescent="0.3">
      <c r="A2440" t="s">
        <v>843</v>
      </c>
      <c r="B2440" t="s">
        <v>770</v>
      </c>
      <c r="C2440" s="20">
        <v>50800260</v>
      </c>
      <c r="D2440" t="s">
        <v>753</v>
      </c>
      <c r="E2440" s="19">
        <f>VLOOKUP(C2440,'[2]Instappers Syntus'!$B$2:$F$1794,5,FALSE)</f>
        <v>0.13636363636363635</v>
      </c>
      <c r="F2440" s="19">
        <v>0</v>
      </c>
      <c r="G2440" s="19">
        <f t="shared" si="38"/>
        <v>0.13636363636363635</v>
      </c>
    </row>
    <row r="2441" spans="1:7" hidden="1" x14ac:dyDescent="0.3">
      <c r="A2441" t="s">
        <v>843</v>
      </c>
      <c r="B2441" t="s">
        <v>1789</v>
      </c>
      <c r="C2441" s="20">
        <v>50820080</v>
      </c>
      <c r="D2441" t="s">
        <v>1768</v>
      </c>
      <c r="E2441" s="19">
        <f>VLOOKUP(C2441,'[2]Instappers Syntus'!$B$2:$F$1794,5,FALSE)</f>
        <v>0.13636363636363635</v>
      </c>
      <c r="F2441" s="19">
        <v>0</v>
      </c>
      <c r="G2441" s="19">
        <f t="shared" si="38"/>
        <v>0.13636363636363635</v>
      </c>
    </row>
    <row r="2442" spans="1:7" hidden="1" x14ac:dyDescent="0.3">
      <c r="A2442" t="s">
        <v>843</v>
      </c>
      <c r="B2442" t="s">
        <v>1943</v>
      </c>
      <c r="C2442" s="20">
        <v>51420010</v>
      </c>
      <c r="D2442" t="s">
        <v>1944</v>
      </c>
      <c r="E2442" s="19">
        <f>VLOOKUP(C2442,'[2]Instappers Syntus'!$B$2:$F$1794,5,FALSE)</f>
        <v>0.13636363636363635</v>
      </c>
      <c r="F2442" s="19">
        <v>0</v>
      </c>
      <c r="G2442" s="19">
        <f t="shared" si="38"/>
        <v>0.13636363636363635</v>
      </c>
    </row>
    <row r="2443" spans="1:7" hidden="1" x14ac:dyDescent="0.3">
      <c r="A2443" t="s">
        <v>843</v>
      </c>
      <c r="B2443" t="s">
        <v>2036</v>
      </c>
      <c r="C2443" s="20">
        <v>51530050</v>
      </c>
      <c r="D2443" t="s">
        <v>2035</v>
      </c>
      <c r="E2443" s="19">
        <f>VLOOKUP(C2443,'[2]Instappers Syntus'!$B$2:$F$1794,5,FALSE)</f>
        <v>0.13636363636363635</v>
      </c>
      <c r="F2443" s="19">
        <v>0</v>
      </c>
      <c r="G2443" s="19">
        <f t="shared" si="38"/>
        <v>0.13636363636363635</v>
      </c>
    </row>
    <row r="2444" spans="1:7" hidden="1" x14ac:dyDescent="0.3">
      <c r="A2444" t="s">
        <v>843</v>
      </c>
      <c r="B2444" t="s">
        <v>2063</v>
      </c>
      <c r="C2444" s="20">
        <v>51530230</v>
      </c>
      <c r="D2444" t="s">
        <v>2062</v>
      </c>
      <c r="E2444" s="19">
        <f>VLOOKUP(C2444,'[2]Instappers Syntus'!$B$2:$F$1794,5,FALSE)</f>
        <v>0.13636363636363635</v>
      </c>
      <c r="F2444" s="19">
        <v>0</v>
      </c>
      <c r="G2444" s="19">
        <f t="shared" si="38"/>
        <v>0.13636363636363635</v>
      </c>
    </row>
    <row r="2445" spans="1:7" hidden="1" x14ac:dyDescent="0.3">
      <c r="A2445" t="s">
        <v>843</v>
      </c>
      <c r="B2445" t="s">
        <v>2071</v>
      </c>
      <c r="C2445" s="20">
        <v>51530290</v>
      </c>
      <c r="D2445" t="s">
        <v>1811</v>
      </c>
      <c r="E2445" s="19">
        <f>VLOOKUP(C2445,'[2]Instappers Syntus'!$B$2:$F$1794,5,FALSE)</f>
        <v>0.13636363636363635</v>
      </c>
      <c r="F2445" s="19">
        <v>0</v>
      </c>
      <c r="G2445" s="19">
        <f t="shared" si="38"/>
        <v>0.13636363636363635</v>
      </c>
    </row>
    <row r="2446" spans="1:7" hidden="1" x14ac:dyDescent="0.3">
      <c r="A2446" t="s">
        <v>843</v>
      </c>
      <c r="B2446" t="s">
        <v>790</v>
      </c>
      <c r="C2446" s="20">
        <v>51610090</v>
      </c>
      <c r="D2446" t="s">
        <v>700</v>
      </c>
      <c r="E2446" s="19">
        <f>VLOOKUP(C2446,'[2]Instappers Syntus'!$B$2:$F$1794,5,FALSE)</f>
        <v>0.13636363636363635</v>
      </c>
      <c r="F2446" s="19">
        <v>0</v>
      </c>
      <c r="G2446" s="19">
        <f t="shared" si="38"/>
        <v>0.13636363636363635</v>
      </c>
    </row>
    <row r="2447" spans="1:7" hidden="1" x14ac:dyDescent="0.3">
      <c r="A2447" t="s">
        <v>843</v>
      </c>
      <c r="B2447" t="s">
        <v>2133</v>
      </c>
      <c r="C2447" s="20">
        <v>51630010</v>
      </c>
      <c r="D2447" t="s">
        <v>2079</v>
      </c>
      <c r="E2447" s="19">
        <f>VLOOKUP(C2447,'[2]Instappers Syntus'!$B$2:$F$1794,5,FALSE)</f>
        <v>0.13636363636363635</v>
      </c>
      <c r="F2447" s="19">
        <v>0</v>
      </c>
      <c r="G2447" s="19">
        <f t="shared" si="38"/>
        <v>0.13636363636363635</v>
      </c>
    </row>
    <row r="2448" spans="1:7" hidden="1" x14ac:dyDescent="0.3">
      <c r="A2448" t="s">
        <v>843</v>
      </c>
      <c r="B2448" t="s">
        <v>2155</v>
      </c>
      <c r="C2448" s="20">
        <v>51910080</v>
      </c>
      <c r="D2448" t="s">
        <v>820</v>
      </c>
      <c r="E2448" s="19">
        <f>VLOOKUP(C2448,'[2]Instappers Syntus'!$B$2:$F$1794,5,FALSE)</f>
        <v>0.13636363636363635</v>
      </c>
      <c r="F2448" s="19">
        <v>0</v>
      </c>
      <c r="G2448" s="19">
        <f t="shared" si="38"/>
        <v>0.13636363636363635</v>
      </c>
    </row>
    <row r="2449" spans="1:7" hidden="1" x14ac:dyDescent="0.3">
      <c r="A2449" t="s">
        <v>843</v>
      </c>
      <c r="B2449" t="s">
        <v>2162</v>
      </c>
      <c r="C2449" s="20">
        <v>53632010</v>
      </c>
      <c r="D2449" t="s">
        <v>2151</v>
      </c>
      <c r="E2449" s="19">
        <f>VLOOKUP(C2449,'[2]Instappers Syntus'!$B$2:$F$1794,5,FALSE)</f>
        <v>0.13636363636363635</v>
      </c>
      <c r="F2449" s="19">
        <v>0</v>
      </c>
      <c r="G2449" s="19">
        <f t="shared" si="38"/>
        <v>0.13636363636363635</v>
      </c>
    </row>
    <row r="2450" spans="1:7" hidden="1" x14ac:dyDescent="0.3">
      <c r="A2450" t="s">
        <v>843</v>
      </c>
      <c r="B2450" t="s">
        <v>2242</v>
      </c>
      <c r="C2450" s="20">
        <v>58536950</v>
      </c>
      <c r="D2450" t="s">
        <v>2243</v>
      </c>
      <c r="E2450" s="19">
        <f>VLOOKUP(C2450,'[2]Instappers Syntus'!$B$2:$F$1794,5,FALSE)</f>
        <v>0.13636363636363635</v>
      </c>
      <c r="F2450" s="19">
        <v>0</v>
      </c>
      <c r="G2450" s="19">
        <f t="shared" si="38"/>
        <v>0.13636363636363635</v>
      </c>
    </row>
    <row r="2451" spans="1:7" hidden="1" x14ac:dyDescent="0.3">
      <c r="A2451" t="s">
        <v>843</v>
      </c>
      <c r="B2451" t="s">
        <v>2357</v>
      </c>
      <c r="C2451" s="20">
        <v>59330170</v>
      </c>
      <c r="D2451" t="s">
        <v>2358</v>
      </c>
      <c r="E2451" s="19">
        <f>VLOOKUP(C2451,'[2]Instappers Syntus'!$B$2:$F$1794,5,FALSE)</f>
        <v>0.13636363636363635</v>
      </c>
      <c r="F2451" s="19">
        <v>0</v>
      </c>
      <c r="G2451" s="19">
        <f t="shared" si="38"/>
        <v>0.13636363636363635</v>
      </c>
    </row>
    <row r="2452" spans="1:7" hidden="1" x14ac:dyDescent="0.3">
      <c r="A2452" t="s">
        <v>843</v>
      </c>
      <c r="B2452" t="s">
        <v>2478</v>
      </c>
      <c r="C2452" s="20">
        <v>59520780</v>
      </c>
      <c r="D2452" t="s">
        <v>2479</v>
      </c>
      <c r="E2452" s="19">
        <f>VLOOKUP(C2452,'[2]Instappers Syntus'!$B$2:$F$1794,5,FALSE)</f>
        <v>0.13636363636363635</v>
      </c>
      <c r="F2452" s="19">
        <v>0</v>
      </c>
      <c r="G2452" s="19">
        <f t="shared" si="38"/>
        <v>0.13636363636363635</v>
      </c>
    </row>
    <row r="2453" spans="1:7" hidden="1" x14ac:dyDescent="0.3">
      <c r="A2453" t="s">
        <v>843</v>
      </c>
      <c r="B2453" t="s">
        <v>2537</v>
      </c>
      <c r="C2453" s="20">
        <v>59610180</v>
      </c>
      <c r="D2453" t="s">
        <v>1070</v>
      </c>
      <c r="E2453" s="19">
        <f>VLOOKUP(C2453,'[2]Instappers Syntus'!$B$2:$F$1794,5,FALSE)</f>
        <v>0.13636363636363635</v>
      </c>
      <c r="F2453" s="19">
        <v>0</v>
      </c>
      <c r="G2453" s="19">
        <f t="shared" si="38"/>
        <v>0.13636363636363635</v>
      </c>
    </row>
    <row r="2454" spans="1:7" hidden="1" x14ac:dyDescent="0.3">
      <c r="A2454" t="s">
        <v>843</v>
      </c>
      <c r="B2454" t="s">
        <v>2586</v>
      </c>
      <c r="C2454" s="20">
        <v>59620380</v>
      </c>
      <c r="D2454" t="s">
        <v>2585</v>
      </c>
      <c r="E2454" s="19">
        <f>VLOOKUP(C2454,'[2]Instappers Syntus'!$B$2:$F$1794,5,FALSE)</f>
        <v>0.13636363636363635</v>
      </c>
      <c r="F2454" s="19">
        <v>0</v>
      </c>
      <c r="G2454" s="19">
        <f t="shared" si="38"/>
        <v>0.13636363636363635</v>
      </c>
    </row>
    <row r="2455" spans="1:7" hidden="1" x14ac:dyDescent="0.3">
      <c r="A2455" t="s">
        <v>843</v>
      </c>
      <c r="B2455" t="s">
        <v>2643</v>
      </c>
      <c r="C2455" s="20">
        <v>50201220</v>
      </c>
      <c r="D2455" t="s">
        <v>2642</v>
      </c>
      <c r="E2455" s="19">
        <f>VLOOKUP(C2455,'[2]Instappers Syntus'!$B$2:$F$1794,5,FALSE)</f>
        <v>0.13636363636363635</v>
      </c>
      <c r="F2455" s="19">
        <v>0</v>
      </c>
      <c r="G2455" s="19">
        <f t="shared" si="38"/>
        <v>0.13636363636363635</v>
      </c>
    </row>
    <row r="2456" spans="1:7" hidden="1" x14ac:dyDescent="0.3">
      <c r="A2456" t="s">
        <v>843</v>
      </c>
      <c r="B2456" t="s">
        <v>2690</v>
      </c>
      <c r="C2456" s="20">
        <v>50310040</v>
      </c>
      <c r="D2456" t="s">
        <v>2691</v>
      </c>
      <c r="E2456" s="19">
        <f>VLOOKUP(C2456,'[2]Instappers Syntus'!$B$2:$F$1794,5,FALSE)</f>
        <v>0.13636363636363635</v>
      </c>
      <c r="F2456" s="19">
        <v>0</v>
      </c>
      <c r="G2456" s="19">
        <f t="shared" si="38"/>
        <v>0.13636363636363635</v>
      </c>
    </row>
    <row r="2457" spans="1:7" hidden="1" x14ac:dyDescent="0.3">
      <c r="A2457" t="s">
        <v>843</v>
      </c>
      <c r="B2457" t="s">
        <v>2945</v>
      </c>
      <c r="C2457" s="20">
        <v>51380190</v>
      </c>
      <c r="D2457" t="s">
        <v>2946</v>
      </c>
      <c r="E2457" s="19">
        <v>0</v>
      </c>
      <c r="F2457" s="19">
        <f>VLOOKUP(C2457,'[2]instappers U-OV'!$A$4:$G$1453,7,FALSE)</f>
        <v>0.13636363636363635</v>
      </c>
      <c r="G2457" s="19">
        <f t="shared" si="38"/>
        <v>0.13636363636363635</v>
      </c>
    </row>
    <row r="2458" spans="1:7" hidden="1" x14ac:dyDescent="0.3">
      <c r="A2458" t="s">
        <v>843</v>
      </c>
      <c r="B2458" t="s">
        <v>3002</v>
      </c>
      <c r="C2458" s="20">
        <v>51280660</v>
      </c>
      <c r="D2458" t="s">
        <v>3003</v>
      </c>
      <c r="E2458" s="19">
        <v>0</v>
      </c>
      <c r="F2458" s="19">
        <f>VLOOKUP(C2458,'[2]instappers U-OV'!$A$4:$G$1453,7,FALSE)</f>
        <v>0.13636363636363635</v>
      </c>
      <c r="G2458" s="19">
        <f t="shared" si="38"/>
        <v>0.13636363636363635</v>
      </c>
    </row>
    <row r="2459" spans="1:7" hidden="1" x14ac:dyDescent="0.3">
      <c r="A2459" t="s">
        <v>843</v>
      </c>
      <c r="B2459" t="s">
        <v>3079</v>
      </c>
      <c r="C2459" s="20">
        <v>59370170</v>
      </c>
      <c r="D2459" t="s">
        <v>3080</v>
      </c>
      <c r="E2459" s="19">
        <v>0</v>
      </c>
      <c r="F2459" s="19">
        <f>VLOOKUP(C2459,'[2]instappers U-OV'!$A$4:$G$1453,7,FALSE)</f>
        <v>0.13636363636363635</v>
      </c>
      <c r="G2459" s="19">
        <f t="shared" si="38"/>
        <v>0.13636363636363635</v>
      </c>
    </row>
    <row r="2460" spans="1:7" hidden="1" x14ac:dyDescent="0.3">
      <c r="A2460" t="s">
        <v>843</v>
      </c>
      <c r="B2460" t="s">
        <v>3088</v>
      </c>
      <c r="C2460" s="20">
        <v>50100310</v>
      </c>
      <c r="D2460" t="s">
        <v>3086</v>
      </c>
      <c r="E2460" s="19">
        <v>0</v>
      </c>
      <c r="F2460" s="19">
        <f>VLOOKUP(C2460,'[2]instappers U-OV'!$A$4:$G$1453,7,FALSE)</f>
        <v>0.13636363636363635</v>
      </c>
      <c r="G2460" s="19">
        <f t="shared" si="38"/>
        <v>0.13636363636363635</v>
      </c>
    </row>
    <row r="2461" spans="1:7" hidden="1" x14ac:dyDescent="0.3">
      <c r="A2461" t="s">
        <v>843</v>
      </c>
      <c r="B2461" t="s">
        <v>3160</v>
      </c>
      <c r="C2461" s="20">
        <v>59150010</v>
      </c>
      <c r="D2461" t="s">
        <v>3161</v>
      </c>
      <c r="E2461" s="19">
        <v>0</v>
      </c>
      <c r="F2461" s="19">
        <f>VLOOKUP(C2461,'[2]instappers U-OV'!$A$4:$G$1453,7,FALSE)</f>
        <v>0.13636363636363635</v>
      </c>
      <c r="G2461" s="19">
        <f t="shared" si="38"/>
        <v>0.13636363636363635</v>
      </c>
    </row>
    <row r="2462" spans="1:7" hidden="1" x14ac:dyDescent="0.3">
      <c r="A2462" t="s">
        <v>843</v>
      </c>
      <c r="B2462" t="s">
        <v>3167</v>
      </c>
      <c r="C2462" s="20">
        <v>59390020</v>
      </c>
      <c r="D2462" t="s">
        <v>3168</v>
      </c>
      <c r="E2462" s="19">
        <v>0</v>
      </c>
      <c r="F2462" s="19">
        <f>VLOOKUP(C2462,'[2]instappers U-OV'!$A$4:$G$1453,7,FALSE)</f>
        <v>0.13636363636363635</v>
      </c>
      <c r="G2462" s="19">
        <f t="shared" si="38"/>
        <v>0.13636363636363635</v>
      </c>
    </row>
    <row r="2463" spans="1:7" hidden="1" x14ac:dyDescent="0.3">
      <c r="A2463" t="s">
        <v>843</v>
      </c>
      <c r="B2463" t="s">
        <v>3205</v>
      </c>
      <c r="C2463" s="20">
        <v>50007060</v>
      </c>
      <c r="D2463" t="s">
        <v>3204</v>
      </c>
      <c r="E2463" s="19">
        <v>0</v>
      </c>
      <c r="F2463" s="19">
        <f>VLOOKUP(C2463,'[2]instappers U-OV'!$A$4:$G$1453,7,FALSE)</f>
        <v>0.13636363636363635</v>
      </c>
      <c r="G2463" s="19">
        <f t="shared" si="38"/>
        <v>0.13636363636363635</v>
      </c>
    </row>
    <row r="2464" spans="1:7" hidden="1" x14ac:dyDescent="0.3">
      <c r="A2464" t="s">
        <v>843</v>
      </c>
      <c r="B2464" t="s">
        <v>3301</v>
      </c>
      <c r="C2464" s="20">
        <v>59390090</v>
      </c>
      <c r="D2464" t="s">
        <v>3300</v>
      </c>
      <c r="E2464" s="19">
        <v>0</v>
      </c>
      <c r="F2464" s="19">
        <f>VLOOKUP(C2464,'[2]instappers U-OV'!$A$4:$G$1453,7,FALSE)</f>
        <v>0.13636363636363635</v>
      </c>
      <c r="G2464" s="19">
        <f t="shared" si="38"/>
        <v>0.13636363636363635</v>
      </c>
    </row>
    <row r="2465" spans="1:7" hidden="1" x14ac:dyDescent="0.3">
      <c r="A2465" t="s">
        <v>843</v>
      </c>
      <c r="B2465" t="s">
        <v>3739</v>
      </c>
      <c r="C2465" s="20">
        <v>59270110</v>
      </c>
      <c r="D2465" t="s">
        <v>3740</v>
      </c>
      <c r="E2465" s="19">
        <v>0</v>
      </c>
      <c r="F2465" s="19">
        <f>VLOOKUP(C2465,'[2]instappers U-OV'!$A$4:$G$1453,7,FALSE)</f>
        <v>0.13636363636363635</v>
      </c>
      <c r="G2465" s="19">
        <f t="shared" si="38"/>
        <v>0.13636363636363635</v>
      </c>
    </row>
    <row r="2466" spans="1:7" hidden="1" x14ac:dyDescent="0.3">
      <c r="A2466" t="s">
        <v>843</v>
      </c>
      <c r="B2466" t="s">
        <v>800</v>
      </c>
      <c r="C2466" s="20">
        <v>59100030</v>
      </c>
      <c r="D2466" t="s">
        <v>801</v>
      </c>
      <c r="E2466" s="19">
        <v>0</v>
      </c>
      <c r="F2466" s="19">
        <f>VLOOKUP(C2466,'[2]instappers U-OV'!$A$4:$G$1453,7,FALSE)</f>
        <v>0.13636363636363635</v>
      </c>
      <c r="G2466" s="19">
        <f t="shared" si="38"/>
        <v>0.13636363636363635</v>
      </c>
    </row>
    <row r="2467" spans="1:7" hidden="1" x14ac:dyDescent="0.3">
      <c r="A2467" t="s">
        <v>843</v>
      </c>
      <c r="B2467" t="s">
        <v>3850</v>
      </c>
      <c r="C2467" s="20">
        <v>59350340</v>
      </c>
      <c r="D2467" t="s">
        <v>3851</v>
      </c>
      <c r="E2467" s="19">
        <f>VLOOKUP(C2467,'[2]Instappers Syntus'!$B$2:$F$1794,5,FALSE)</f>
        <v>0.13636363636363635</v>
      </c>
      <c r="F2467" s="19">
        <v>0</v>
      </c>
      <c r="G2467" s="19">
        <f t="shared" si="38"/>
        <v>0.13636363636363635</v>
      </c>
    </row>
    <row r="2468" spans="1:7" hidden="1" x14ac:dyDescent="0.3">
      <c r="A2468" t="s">
        <v>843</v>
      </c>
      <c r="B2468" t="s">
        <v>777</v>
      </c>
      <c r="C2468" s="20">
        <v>59350160</v>
      </c>
      <c r="D2468" t="s">
        <v>778</v>
      </c>
      <c r="E2468" s="19">
        <f>VLOOKUP(C2468,'[2]Instappers Syntus'!$B$2:$F$1794,5,FALSE)</f>
        <v>0.13636363636363635</v>
      </c>
      <c r="F2468" s="19">
        <v>0</v>
      </c>
      <c r="G2468" s="19">
        <f t="shared" si="38"/>
        <v>0.13636363636363635</v>
      </c>
    </row>
    <row r="2469" spans="1:7" hidden="1" x14ac:dyDescent="0.3">
      <c r="A2469" t="s">
        <v>843</v>
      </c>
      <c r="B2469" t="s">
        <v>3918</v>
      </c>
      <c r="C2469" s="20">
        <v>50001660</v>
      </c>
      <c r="D2469" t="s">
        <v>3917</v>
      </c>
      <c r="E2469" s="19">
        <v>0</v>
      </c>
      <c r="F2469" s="19">
        <f>VLOOKUP(C2469,'[2]instappers U-OV'!$A$4:$G$1453,7,FALSE)</f>
        <v>0.13636363636363635</v>
      </c>
      <c r="G2469" s="19">
        <f t="shared" si="38"/>
        <v>0.13636363636363635</v>
      </c>
    </row>
    <row r="2470" spans="1:7" hidden="1" x14ac:dyDescent="0.3">
      <c r="A2470" t="s">
        <v>843</v>
      </c>
      <c r="B2470" t="s">
        <v>3981</v>
      </c>
      <c r="C2470" s="20">
        <v>59270130</v>
      </c>
      <c r="D2470" t="s">
        <v>3982</v>
      </c>
      <c r="E2470" s="19">
        <v>0</v>
      </c>
      <c r="F2470" s="19">
        <f>VLOOKUP(C2470,'[2]instappers U-OV'!$A$4:$G$1453,7,FALSE)</f>
        <v>0.13636363636363635</v>
      </c>
      <c r="G2470" s="19">
        <f t="shared" si="38"/>
        <v>0.13636363636363635</v>
      </c>
    </row>
    <row r="2471" spans="1:7" hidden="1" x14ac:dyDescent="0.3">
      <c r="A2471" t="s">
        <v>843</v>
      </c>
      <c r="B2471" t="s">
        <v>4171</v>
      </c>
      <c r="C2471" s="20">
        <v>51380120</v>
      </c>
      <c r="D2471" t="s">
        <v>362</v>
      </c>
      <c r="E2471" s="19">
        <v>0</v>
      </c>
      <c r="F2471" s="19">
        <f>VLOOKUP(C2471,'[2]instappers U-OV'!$A$4:$G$1453,7,FALSE)</f>
        <v>0.13636363636363635</v>
      </c>
      <c r="G2471" s="19">
        <f t="shared" si="38"/>
        <v>0.13636363636363635</v>
      </c>
    </row>
    <row r="2472" spans="1:7" hidden="1" x14ac:dyDescent="0.3">
      <c r="A2472" t="s">
        <v>843</v>
      </c>
      <c r="B2472" t="s">
        <v>4382</v>
      </c>
      <c r="C2472" s="20">
        <v>50000682</v>
      </c>
      <c r="D2472" t="s">
        <v>4381</v>
      </c>
      <c r="E2472" s="19">
        <v>0</v>
      </c>
      <c r="F2472" s="19">
        <f>VLOOKUP(C2472,'[2]instappers U-OV'!$A$4:$G$1453,7,FALSE)</f>
        <v>0.13636363636363635</v>
      </c>
      <c r="G2472" s="19">
        <f t="shared" si="38"/>
        <v>0.13636363636363635</v>
      </c>
    </row>
    <row r="2473" spans="1:7" hidden="1" x14ac:dyDescent="0.3">
      <c r="A2473" t="s">
        <v>843</v>
      </c>
      <c r="B2473" t="s">
        <v>4481</v>
      </c>
      <c r="C2473" s="20">
        <v>51280860</v>
      </c>
      <c r="D2473" t="s">
        <v>4482</v>
      </c>
      <c r="E2473" s="19">
        <v>0</v>
      </c>
      <c r="F2473" s="19">
        <f>VLOOKUP(C2473,'[2]instappers U-OV'!$A$4:$G$1453,7,FALSE)</f>
        <v>0.13636363636363635</v>
      </c>
      <c r="G2473" s="19">
        <f t="shared" si="38"/>
        <v>0.13636363636363635</v>
      </c>
    </row>
    <row r="2474" spans="1:7" hidden="1" x14ac:dyDescent="0.3">
      <c r="A2474" t="s">
        <v>843</v>
      </c>
      <c r="B2474" t="s">
        <v>4713</v>
      </c>
      <c r="C2474" s="20">
        <v>50529320</v>
      </c>
      <c r="D2474" t="s">
        <v>144</v>
      </c>
      <c r="E2474" s="19">
        <f>VLOOKUP(C2474,'[2]Instappers Syntus'!$B$2:$F$1794,5,FALSE)</f>
        <v>0.13636363636363635</v>
      </c>
      <c r="F2474" s="19">
        <v>0</v>
      </c>
      <c r="G2474" s="19">
        <f t="shared" si="38"/>
        <v>0.13636363636363635</v>
      </c>
    </row>
    <row r="2475" spans="1:7" hidden="1" x14ac:dyDescent="0.3">
      <c r="A2475" t="s">
        <v>843</v>
      </c>
      <c r="B2475" t="s">
        <v>4769</v>
      </c>
      <c r="C2475" s="20">
        <v>59610351</v>
      </c>
      <c r="D2475" t="s">
        <v>2554</v>
      </c>
      <c r="E2475" s="19">
        <f>VLOOKUP(C2475,'[2]Instappers Syntus'!$B$2:$F$1794,5,FALSE)</f>
        <v>0.13636363636363635</v>
      </c>
      <c r="F2475" s="19">
        <v>0</v>
      </c>
      <c r="G2475" s="19">
        <f t="shared" si="38"/>
        <v>0.13636363636363635</v>
      </c>
    </row>
    <row r="2476" spans="1:7" hidden="1" x14ac:dyDescent="0.3">
      <c r="A2476" t="s">
        <v>843</v>
      </c>
      <c r="B2476" t="s">
        <v>4787</v>
      </c>
      <c r="C2476">
        <v>51340050</v>
      </c>
      <c r="D2476" t="s">
        <v>3378</v>
      </c>
      <c r="E2476" s="19">
        <v>0</v>
      </c>
      <c r="F2476" s="19">
        <f>VLOOKUP(C2476,'[2]instappers U-OV'!$A$4:$G$1453,7,FALSE)</f>
        <v>0.13636363636363635</v>
      </c>
      <c r="G2476" s="19">
        <f t="shared" si="38"/>
        <v>0.13636363636363635</v>
      </c>
    </row>
    <row r="2477" spans="1:7" hidden="1" x14ac:dyDescent="0.3">
      <c r="A2477" t="s">
        <v>843</v>
      </c>
      <c r="B2477" t="s">
        <v>1191</v>
      </c>
      <c r="C2477" s="20">
        <v>50420800</v>
      </c>
      <c r="D2477" t="s">
        <v>1192</v>
      </c>
      <c r="E2477" s="19">
        <f>VLOOKUP(C2477,'[2]Instappers Syntus'!$B$2:$F$1794,5,FALSE)</f>
        <v>9.0909090909090912E-2</v>
      </c>
      <c r="F2477" s="19">
        <v>0</v>
      </c>
      <c r="G2477" s="19">
        <f t="shared" si="38"/>
        <v>9.0909090909090912E-2</v>
      </c>
    </row>
    <row r="2478" spans="1:7" hidden="1" x14ac:dyDescent="0.3">
      <c r="A2478" t="s">
        <v>843</v>
      </c>
      <c r="B2478" t="s">
        <v>1352</v>
      </c>
      <c r="C2478" s="20">
        <v>50422330</v>
      </c>
      <c r="D2478" t="s">
        <v>1253</v>
      </c>
      <c r="E2478" s="19">
        <f>VLOOKUP(C2478,'[2]Instappers Syntus'!$B$2:$F$1794,5,FALSE)</f>
        <v>9.0909090909090912E-2</v>
      </c>
      <c r="F2478" s="19">
        <v>0</v>
      </c>
      <c r="G2478" s="19">
        <f t="shared" si="38"/>
        <v>9.0909090909090912E-2</v>
      </c>
    </row>
    <row r="2479" spans="1:7" hidden="1" x14ac:dyDescent="0.3">
      <c r="A2479" t="s">
        <v>843</v>
      </c>
      <c r="B2479" t="s">
        <v>1624</v>
      </c>
      <c r="C2479" s="20">
        <v>50529004</v>
      </c>
      <c r="D2479" t="s">
        <v>1623</v>
      </c>
      <c r="E2479" s="19">
        <f>VLOOKUP(C2479,'[2]Instappers Syntus'!$B$2:$F$1794,5,FALSE)</f>
        <v>9.0909090909090912E-2</v>
      </c>
      <c r="F2479" s="19">
        <v>0</v>
      </c>
      <c r="G2479" s="19">
        <f t="shared" si="38"/>
        <v>9.0909090909090912E-2</v>
      </c>
    </row>
    <row r="2480" spans="1:7" hidden="1" x14ac:dyDescent="0.3">
      <c r="A2480" t="s">
        <v>843</v>
      </c>
      <c r="B2480" t="s">
        <v>1786</v>
      </c>
      <c r="C2480" s="20">
        <v>50820050</v>
      </c>
      <c r="D2480" t="s">
        <v>1787</v>
      </c>
      <c r="E2480" s="19">
        <f>VLOOKUP(C2480,'[2]Instappers Syntus'!$B$2:$F$1794,5,FALSE)</f>
        <v>9.0909090909090912E-2</v>
      </c>
      <c r="F2480" s="19">
        <v>0</v>
      </c>
      <c r="G2480" s="19">
        <f t="shared" si="38"/>
        <v>9.0909090909090912E-2</v>
      </c>
    </row>
    <row r="2481" spans="1:7" hidden="1" x14ac:dyDescent="0.3">
      <c r="A2481" t="s">
        <v>843</v>
      </c>
      <c r="B2481" t="s">
        <v>1962</v>
      </c>
      <c r="C2481" s="20">
        <v>51421010</v>
      </c>
      <c r="D2481" t="s">
        <v>1963</v>
      </c>
      <c r="E2481" s="19">
        <f>VLOOKUP(C2481,'[2]Instappers Syntus'!$B$2:$F$1794,5,FALSE)</f>
        <v>9.0909090909090912E-2</v>
      </c>
      <c r="F2481" s="19">
        <v>0</v>
      </c>
      <c r="G2481" s="19">
        <f t="shared" si="38"/>
        <v>9.0909090909090912E-2</v>
      </c>
    </row>
    <row r="2482" spans="1:7" hidden="1" x14ac:dyDescent="0.3">
      <c r="A2482" t="s">
        <v>843</v>
      </c>
      <c r="B2482" t="s">
        <v>1988</v>
      </c>
      <c r="C2482" s="20">
        <v>51430070</v>
      </c>
      <c r="D2482" t="s">
        <v>1987</v>
      </c>
      <c r="E2482" s="19">
        <f>VLOOKUP(C2482,'[2]Instappers Syntus'!$B$2:$F$1794,5,FALSE)</f>
        <v>9.0909090909090912E-2</v>
      </c>
      <c r="F2482" s="19">
        <v>0</v>
      </c>
      <c r="G2482" s="19">
        <f t="shared" si="38"/>
        <v>9.0909090909090912E-2</v>
      </c>
    </row>
    <row r="2483" spans="1:7" hidden="1" x14ac:dyDescent="0.3">
      <c r="A2483" t="s">
        <v>843</v>
      </c>
      <c r="B2483" t="s">
        <v>758</v>
      </c>
      <c r="C2483" s="20">
        <v>51510080</v>
      </c>
      <c r="D2483" t="s">
        <v>739</v>
      </c>
      <c r="E2483" s="19">
        <f>VLOOKUP(C2483,'[2]Instappers Syntus'!$B$2:$F$1794,5,FALSE)</f>
        <v>9.0909090909090912E-2</v>
      </c>
      <c r="F2483" s="19">
        <v>0</v>
      </c>
      <c r="G2483" s="19">
        <f t="shared" si="38"/>
        <v>9.0909090909090912E-2</v>
      </c>
    </row>
    <row r="2484" spans="1:7" hidden="1" x14ac:dyDescent="0.3">
      <c r="A2484" t="s">
        <v>843</v>
      </c>
      <c r="B2484" t="s">
        <v>2042</v>
      </c>
      <c r="C2484" s="20">
        <v>51530090</v>
      </c>
      <c r="D2484" t="s">
        <v>2041</v>
      </c>
      <c r="E2484" s="19">
        <f>VLOOKUP(C2484,'[2]Instappers Syntus'!$B$2:$F$1794,5,FALSE)</f>
        <v>9.0909090909090912E-2</v>
      </c>
      <c r="F2484" s="19">
        <v>0</v>
      </c>
      <c r="G2484" s="19">
        <f t="shared" si="38"/>
        <v>9.0909090909090912E-2</v>
      </c>
    </row>
    <row r="2485" spans="1:7" hidden="1" x14ac:dyDescent="0.3">
      <c r="A2485" t="s">
        <v>843</v>
      </c>
      <c r="B2485" t="s">
        <v>2051</v>
      </c>
      <c r="C2485" s="20">
        <v>51530150</v>
      </c>
      <c r="D2485" t="s">
        <v>2050</v>
      </c>
      <c r="E2485" s="19">
        <f>VLOOKUP(C2485,'[2]Instappers Syntus'!$B$2:$F$1794,5,FALSE)</f>
        <v>9.0909090909090912E-2</v>
      </c>
      <c r="F2485" s="19">
        <v>0</v>
      </c>
      <c r="G2485" s="19">
        <f t="shared" si="38"/>
        <v>9.0909090909090912E-2</v>
      </c>
    </row>
    <row r="2486" spans="1:7" hidden="1" x14ac:dyDescent="0.3">
      <c r="A2486" t="s">
        <v>843</v>
      </c>
      <c r="B2486" t="s">
        <v>2070</v>
      </c>
      <c r="C2486" s="20">
        <v>51530280</v>
      </c>
      <c r="D2486" t="s">
        <v>1811</v>
      </c>
      <c r="E2486" s="19">
        <f>VLOOKUP(C2486,'[2]Instappers Syntus'!$B$2:$F$1794,5,FALSE)</f>
        <v>9.0909090909090912E-2</v>
      </c>
      <c r="F2486" s="19">
        <v>0</v>
      </c>
      <c r="G2486" s="19">
        <f t="shared" si="38"/>
        <v>9.0909090909090912E-2</v>
      </c>
    </row>
    <row r="2487" spans="1:7" hidden="1" x14ac:dyDescent="0.3">
      <c r="A2487" t="s">
        <v>843</v>
      </c>
      <c r="B2487" t="s">
        <v>818</v>
      </c>
      <c r="C2487" s="20">
        <v>51610100</v>
      </c>
      <c r="D2487" t="s">
        <v>764</v>
      </c>
      <c r="E2487" s="19">
        <f>VLOOKUP(C2487,'[2]Instappers Syntus'!$B$2:$F$1794,5,FALSE)</f>
        <v>9.0909090909090912E-2</v>
      </c>
      <c r="F2487" s="19">
        <v>0</v>
      </c>
      <c r="G2487" s="19">
        <f t="shared" si="38"/>
        <v>9.0909090909090912E-2</v>
      </c>
    </row>
    <row r="2488" spans="1:7" hidden="1" x14ac:dyDescent="0.3">
      <c r="A2488" t="s">
        <v>843</v>
      </c>
      <c r="B2488" t="s">
        <v>763</v>
      </c>
      <c r="C2488" s="20">
        <v>51610110</v>
      </c>
      <c r="D2488" t="s">
        <v>764</v>
      </c>
      <c r="E2488" s="19">
        <f>VLOOKUP(C2488,'[2]Instappers Syntus'!$B$2:$F$1794,5,FALSE)</f>
        <v>9.0909090909090912E-2</v>
      </c>
      <c r="F2488" s="19">
        <v>0</v>
      </c>
      <c r="G2488" s="19">
        <f t="shared" si="38"/>
        <v>9.0909090909090912E-2</v>
      </c>
    </row>
    <row r="2489" spans="1:7" hidden="1" x14ac:dyDescent="0.3">
      <c r="A2489" t="s">
        <v>843</v>
      </c>
      <c r="B2489" t="s">
        <v>2147</v>
      </c>
      <c r="C2489" s="20">
        <v>51630110</v>
      </c>
      <c r="D2489" t="s">
        <v>266</v>
      </c>
      <c r="E2489" s="19">
        <f>VLOOKUP(C2489,'[2]Instappers Syntus'!$B$2:$F$1794,5,FALSE)</f>
        <v>9.0909090909090912E-2</v>
      </c>
      <c r="F2489" s="19">
        <v>0</v>
      </c>
      <c r="G2489" s="19">
        <f t="shared" si="38"/>
        <v>9.0909090909090912E-2</v>
      </c>
    </row>
    <row r="2490" spans="1:7" hidden="1" x14ac:dyDescent="0.3">
      <c r="A2490" t="s">
        <v>843</v>
      </c>
      <c r="B2490" t="s">
        <v>2150</v>
      </c>
      <c r="C2490" s="20">
        <v>51630140</v>
      </c>
      <c r="D2490" t="s">
        <v>2151</v>
      </c>
      <c r="E2490" s="19">
        <f>VLOOKUP(C2490,'[2]Instappers Syntus'!$B$2:$F$1794,5,FALSE)</f>
        <v>9.0909090909090912E-2</v>
      </c>
      <c r="F2490" s="19">
        <v>0</v>
      </c>
      <c r="G2490" s="19">
        <f t="shared" si="38"/>
        <v>9.0909090909090912E-2</v>
      </c>
    </row>
    <row r="2491" spans="1:7" hidden="1" x14ac:dyDescent="0.3">
      <c r="A2491" t="s">
        <v>843</v>
      </c>
      <c r="B2491" t="s">
        <v>2215</v>
      </c>
      <c r="C2491" s="20">
        <v>57450040</v>
      </c>
      <c r="D2491" t="s">
        <v>2216</v>
      </c>
      <c r="E2491" s="19">
        <f>VLOOKUP(C2491,'[2]Instappers Syntus'!$B$2:$F$1794,5,FALSE)</f>
        <v>9.0909090909090912E-2</v>
      </c>
      <c r="F2491" s="19">
        <v>0</v>
      </c>
      <c r="G2491" s="19">
        <f t="shared" si="38"/>
        <v>9.0909090909090912E-2</v>
      </c>
    </row>
    <row r="2492" spans="1:7" hidden="1" x14ac:dyDescent="0.3">
      <c r="A2492" t="s">
        <v>843</v>
      </c>
      <c r="B2492" t="s">
        <v>2229</v>
      </c>
      <c r="C2492" s="20">
        <v>57450140</v>
      </c>
      <c r="D2492" t="s">
        <v>2176</v>
      </c>
      <c r="E2492" s="19">
        <f>VLOOKUP(C2492,'[2]Instappers Syntus'!$B$2:$F$1794,5,FALSE)</f>
        <v>9.0909090909090912E-2</v>
      </c>
      <c r="F2492" s="19">
        <v>0</v>
      </c>
      <c r="G2492" s="19">
        <f t="shared" si="38"/>
        <v>9.0909090909090912E-2</v>
      </c>
    </row>
    <row r="2493" spans="1:7" hidden="1" x14ac:dyDescent="0.3">
      <c r="A2493" t="s">
        <v>843</v>
      </c>
      <c r="B2493" t="s">
        <v>2275</v>
      </c>
      <c r="C2493" s="20">
        <v>58542120</v>
      </c>
      <c r="D2493" t="s">
        <v>2276</v>
      </c>
      <c r="E2493" s="19">
        <f>VLOOKUP(C2493,'[2]Instappers Syntus'!$B$2:$F$1794,5,FALSE)</f>
        <v>9.0909090909090912E-2</v>
      </c>
      <c r="F2493" s="19">
        <v>0</v>
      </c>
      <c r="G2493" s="19">
        <f t="shared" si="38"/>
        <v>9.0909090909090912E-2</v>
      </c>
    </row>
    <row r="2494" spans="1:7" hidden="1" x14ac:dyDescent="0.3">
      <c r="A2494" t="s">
        <v>843</v>
      </c>
      <c r="B2494" t="s">
        <v>2354</v>
      </c>
      <c r="C2494" s="20">
        <v>59330150</v>
      </c>
      <c r="D2494" t="s">
        <v>2355</v>
      </c>
      <c r="E2494" s="19">
        <f>VLOOKUP(C2494,'[2]Instappers Syntus'!$B$2:$F$1794,5,FALSE)</f>
        <v>9.0909090909090912E-2</v>
      </c>
      <c r="F2494" s="19">
        <v>0</v>
      </c>
      <c r="G2494" s="19">
        <f t="shared" si="38"/>
        <v>9.0909090909090912E-2</v>
      </c>
    </row>
    <row r="2495" spans="1:7" hidden="1" x14ac:dyDescent="0.3">
      <c r="A2495" t="s">
        <v>843</v>
      </c>
      <c r="B2495" t="s">
        <v>2385</v>
      </c>
      <c r="C2495" s="20">
        <v>59490040</v>
      </c>
      <c r="D2495" t="s">
        <v>2386</v>
      </c>
      <c r="E2495" s="19">
        <v>0</v>
      </c>
      <c r="F2495" s="19">
        <f>VLOOKUP(C2495,'[2]instappers U-OV'!$A$4:$G$1453,7,FALSE)</f>
        <v>9.0909090909090912E-2</v>
      </c>
      <c r="G2495" s="19">
        <f t="shared" si="38"/>
        <v>9.0909090909090912E-2</v>
      </c>
    </row>
    <row r="2496" spans="1:7" hidden="1" x14ac:dyDescent="0.3">
      <c r="A2496" t="s">
        <v>843</v>
      </c>
      <c r="B2496" t="s">
        <v>2525</v>
      </c>
      <c r="C2496" s="20">
        <v>59610100</v>
      </c>
      <c r="D2496" t="s">
        <v>2526</v>
      </c>
      <c r="E2496" s="19">
        <f>VLOOKUP(C2496,'[2]Instappers Syntus'!$B$2:$F$1794,5,FALSE)</f>
        <v>9.0909090909090912E-2</v>
      </c>
      <c r="F2496" s="19">
        <v>0</v>
      </c>
      <c r="G2496" s="19">
        <f t="shared" si="38"/>
        <v>9.0909090909090912E-2</v>
      </c>
    </row>
    <row r="2497" spans="1:7" hidden="1" x14ac:dyDescent="0.3">
      <c r="A2497" t="s">
        <v>843</v>
      </c>
      <c r="B2497" t="s">
        <v>2534</v>
      </c>
      <c r="C2497" s="20">
        <v>59610160</v>
      </c>
      <c r="D2497" t="s">
        <v>2535</v>
      </c>
      <c r="E2497" s="19">
        <f>VLOOKUP(C2497,'[2]Instappers Syntus'!$B$2:$F$1794,5,FALSE)</f>
        <v>9.0909090909090912E-2</v>
      </c>
      <c r="F2497" s="19">
        <v>0</v>
      </c>
      <c r="G2497" s="19">
        <f t="shared" si="38"/>
        <v>9.0909090909090912E-2</v>
      </c>
    </row>
    <row r="2498" spans="1:7" hidden="1" x14ac:dyDescent="0.3">
      <c r="A2498" t="s">
        <v>843</v>
      </c>
      <c r="B2498" t="s">
        <v>2536</v>
      </c>
      <c r="C2498" s="20">
        <v>59610170</v>
      </c>
      <c r="D2498" t="s">
        <v>2535</v>
      </c>
      <c r="E2498" s="19">
        <f>VLOOKUP(C2498,'[2]Instappers Syntus'!$B$2:$F$1794,5,FALSE)</f>
        <v>9.0909090909090912E-2</v>
      </c>
      <c r="F2498" s="19">
        <v>0</v>
      </c>
      <c r="G2498" s="19">
        <f t="shared" ref="G2498:G2561" si="39">E2498+F2498</f>
        <v>9.0909090909090912E-2</v>
      </c>
    </row>
    <row r="2499" spans="1:7" hidden="1" x14ac:dyDescent="0.3">
      <c r="A2499" t="s">
        <v>843</v>
      </c>
      <c r="B2499" t="s">
        <v>782</v>
      </c>
      <c r="C2499" s="20">
        <v>59200110</v>
      </c>
      <c r="D2499" t="s">
        <v>473</v>
      </c>
      <c r="E2499" s="19">
        <v>0</v>
      </c>
      <c r="F2499" s="19">
        <f>VLOOKUP(C2499,'[2]instappers U-OV'!$A$4:$G$1453,7,FALSE)</f>
        <v>9.0909090909090912E-2</v>
      </c>
      <c r="G2499" s="19">
        <f t="shared" si="39"/>
        <v>9.0909090909090912E-2</v>
      </c>
    </row>
    <row r="2500" spans="1:7" hidden="1" x14ac:dyDescent="0.3">
      <c r="A2500" t="s">
        <v>843</v>
      </c>
      <c r="B2500" t="s">
        <v>2738</v>
      </c>
      <c r="C2500" s="20">
        <v>50220070</v>
      </c>
      <c r="D2500" t="s">
        <v>2737</v>
      </c>
      <c r="E2500" s="19">
        <v>0</v>
      </c>
      <c r="F2500" s="19">
        <f>VLOOKUP(C2500,'[2]instappers U-OV'!$A$4:$G$1453,7,FALSE)</f>
        <v>9.0909090909090912E-2</v>
      </c>
      <c r="G2500" s="19">
        <f t="shared" si="39"/>
        <v>9.0909090909090912E-2</v>
      </c>
    </row>
    <row r="2501" spans="1:7" hidden="1" x14ac:dyDescent="0.3">
      <c r="A2501" t="s">
        <v>843</v>
      </c>
      <c r="B2501" t="s">
        <v>2766</v>
      </c>
      <c r="C2501" s="20">
        <v>50100710</v>
      </c>
      <c r="D2501" t="s">
        <v>2767</v>
      </c>
      <c r="E2501" s="19">
        <v>0</v>
      </c>
      <c r="F2501" s="19">
        <f>VLOOKUP(C2501,'[2]instappers U-OV'!$A$4:$G$1453,7,FALSE)</f>
        <v>9.0909090909090912E-2</v>
      </c>
      <c r="G2501" s="19">
        <f t="shared" si="39"/>
        <v>9.0909090909090912E-2</v>
      </c>
    </row>
    <row r="2502" spans="1:7" hidden="1" x14ac:dyDescent="0.3">
      <c r="A2502" t="s">
        <v>843</v>
      </c>
      <c r="B2502" t="s">
        <v>2840</v>
      </c>
      <c r="C2502" s="20">
        <v>59350400</v>
      </c>
      <c r="D2502" t="s">
        <v>2839</v>
      </c>
      <c r="E2502" s="19">
        <f>VLOOKUP(C2502,'[2]Instappers Syntus'!$B$2:$F$1794,5,FALSE)</f>
        <v>9.0909090909090912E-2</v>
      </c>
      <c r="F2502" s="19">
        <v>0</v>
      </c>
      <c r="G2502" s="19">
        <f t="shared" si="39"/>
        <v>9.0909090909090912E-2</v>
      </c>
    </row>
    <row r="2503" spans="1:7" hidden="1" x14ac:dyDescent="0.3">
      <c r="A2503" t="s">
        <v>843</v>
      </c>
      <c r="B2503" t="s">
        <v>2974</v>
      </c>
      <c r="C2503" s="20">
        <v>59150310</v>
      </c>
      <c r="D2503" t="s">
        <v>2975</v>
      </c>
      <c r="E2503" s="19">
        <v>0</v>
      </c>
      <c r="F2503" s="19">
        <f>VLOOKUP(C2503,'[2]instappers U-OV'!$A$4:$G$1453,7,FALSE)</f>
        <v>9.0909090909090912E-2</v>
      </c>
      <c r="G2503" s="19">
        <f t="shared" si="39"/>
        <v>9.0909090909090912E-2</v>
      </c>
    </row>
    <row r="2504" spans="1:7" hidden="1" x14ac:dyDescent="0.3">
      <c r="A2504" t="s">
        <v>843</v>
      </c>
      <c r="B2504" t="s">
        <v>3176</v>
      </c>
      <c r="C2504" s="20">
        <v>59150130</v>
      </c>
      <c r="D2504" t="s">
        <v>3177</v>
      </c>
      <c r="E2504" s="19">
        <v>0</v>
      </c>
      <c r="F2504" s="19">
        <f>VLOOKUP(C2504,'[2]instappers U-OV'!$A$4:$G$1453,7,FALSE)</f>
        <v>9.0909090909090912E-2</v>
      </c>
      <c r="G2504" s="19">
        <f t="shared" si="39"/>
        <v>9.0909090909090912E-2</v>
      </c>
    </row>
    <row r="2505" spans="1:7" hidden="1" x14ac:dyDescent="0.3">
      <c r="A2505" t="s">
        <v>843</v>
      </c>
      <c r="B2505" t="s">
        <v>3200</v>
      </c>
      <c r="C2505" s="20">
        <v>59230100</v>
      </c>
      <c r="D2505" t="s">
        <v>3201</v>
      </c>
      <c r="E2505" s="19">
        <v>0</v>
      </c>
      <c r="F2505" s="19">
        <f>VLOOKUP(C2505,'[2]instappers U-OV'!$A$4:$G$1453,7,FALSE)</f>
        <v>9.0909090909090912E-2</v>
      </c>
      <c r="G2505" s="19">
        <f t="shared" si="39"/>
        <v>9.0909090909090912E-2</v>
      </c>
    </row>
    <row r="2506" spans="1:7" hidden="1" x14ac:dyDescent="0.3">
      <c r="A2506" t="s">
        <v>843</v>
      </c>
      <c r="B2506" t="s">
        <v>3295</v>
      </c>
      <c r="C2506" s="20">
        <v>59250030</v>
      </c>
      <c r="D2506" t="s">
        <v>2507</v>
      </c>
      <c r="E2506" s="19">
        <v>0</v>
      </c>
      <c r="F2506" s="19">
        <f>VLOOKUP(C2506,'[2]instappers U-OV'!$A$4:$G$1453,7,FALSE)</f>
        <v>9.0909090909090912E-2</v>
      </c>
      <c r="G2506" s="19">
        <f t="shared" si="39"/>
        <v>9.0909090909090912E-2</v>
      </c>
    </row>
    <row r="2507" spans="1:7" hidden="1" x14ac:dyDescent="0.3">
      <c r="A2507" t="s">
        <v>843</v>
      </c>
      <c r="B2507" t="s">
        <v>3357</v>
      </c>
      <c r="C2507" s="20">
        <v>59151840</v>
      </c>
      <c r="D2507" t="s">
        <v>3356</v>
      </c>
      <c r="E2507" s="19">
        <v>0</v>
      </c>
      <c r="F2507" s="19">
        <f>VLOOKUP(C2507,'[2]instappers U-OV'!$A$4:$G$1453,7,FALSE)</f>
        <v>9.0909090909090912E-2</v>
      </c>
      <c r="G2507" s="19">
        <f t="shared" si="39"/>
        <v>9.0909090909090912E-2</v>
      </c>
    </row>
    <row r="2508" spans="1:7" hidden="1" x14ac:dyDescent="0.3">
      <c r="A2508" t="s">
        <v>843</v>
      </c>
      <c r="B2508" t="s">
        <v>3413</v>
      </c>
      <c r="C2508" s="20">
        <v>50390210</v>
      </c>
      <c r="D2508" t="s">
        <v>3414</v>
      </c>
      <c r="E2508" s="19">
        <v>0</v>
      </c>
      <c r="F2508" s="19">
        <f>VLOOKUP(C2508,'[2]instappers U-OV'!$A$4:$G$1453,7,FALSE)</f>
        <v>9.0909090909090912E-2</v>
      </c>
      <c r="G2508" s="19">
        <f t="shared" si="39"/>
        <v>9.0909090909090912E-2</v>
      </c>
    </row>
    <row r="2509" spans="1:7" hidden="1" x14ac:dyDescent="0.3">
      <c r="A2509" t="s">
        <v>843</v>
      </c>
      <c r="B2509" t="s">
        <v>722</v>
      </c>
      <c r="C2509" s="20">
        <v>50190030</v>
      </c>
      <c r="D2509" t="s">
        <v>704</v>
      </c>
      <c r="E2509" s="19">
        <v>0</v>
      </c>
      <c r="F2509" s="19">
        <f>VLOOKUP(C2509,'[2]instappers U-OV'!$A$4:$G$1453,7,FALSE)</f>
        <v>9.0909090909090912E-2</v>
      </c>
      <c r="G2509" s="19">
        <f t="shared" si="39"/>
        <v>9.0909090909090912E-2</v>
      </c>
    </row>
    <row r="2510" spans="1:7" hidden="1" x14ac:dyDescent="0.3">
      <c r="A2510" t="s">
        <v>843</v>
      </c>
      <c r="B2510" t="s">
        <v>3572</v>
      </c>
      <c r="C2510" s="20">
        <v>50201510</v>
      </c>
      <c r="D2510" t="s">
        <v>3573</v>
      </c>
      <c r="E2510" s="19">
        <v>0</v>
      </c>
      <c r="F2510" s="19">
        <f>VLOOKUP(C2510,'[2]instappers U-OV'!$A$4:$G$1453,7,FALSE)</f>
        <v>9.0909090909090912E-2</v>
      </c>
      <c r="G2510" s="19">
        <f t="shared" si="39"/>
        <v>9.0909090909090912E-2</v>
      </c>
    </row>
    <row r="2511" spans="1:7" hidden="1" x14ac:dyDescent="0.3">
      <c r="A2511" t="s">
        <v>843</v>
      </c>
      <c r="B2511" t="s">
        <v>3742</v>
      </c>
      <c r="C2511" s="20">
        <v>59370130</v>
      </c>
      <c r="D2511" t="s">
        <v>3740</v>
      </c>
      <c r="E2511" s="19">
        <v>0</v>
      </c>
      <c r="F2511" s="19">
        <f>VLOOKUP(C2511,'[2]instappers U-OV'!$A$4:$G$1453,7,FALSE)</f>
        <v>9.0909090909090912E-2</v>
      </c>
      <c r="G2511" s="19">
        <f t="shared" si="39"/>
        <v>9.0909090909090912E-2</v>
      </c>
    </row>
    <row r="2512" spans="1:7" hidden="1" x14ac:dyDescent="0.3">
      <c r="A2512" t="s">
        <v>843</v>
      </c>
      <c r="B2512" t="s">
        <v>3794</v>
      </c>
      <c r="C2512" s="20">
        <v>51320240</v>
      </c>
      <c r="D2512" t="s">
        <v>3793</v>
      </c>
      <c r="E2512" s="19">
        <f>VLOOKUP(C2512,'[2]Instappers Syntus'!$B$2:$F$1794,5,FALSE)</f>
        <v>9.0909090909090912E-2</v>
      </c>
      <c r="F2512" s="19">
        <v>0</v>
      </c>
      <c r="G2512" s="19">
        <f t="shared" si="39"/>
        <v>9.0909090909090912E-2</v>
      </c>
    </row>
    <row r="2513" spans="1:7" hidden="1" x14ac:dyDescent="0.3">
      <c r="A2513" t="s">
        <v>843</v>
      </c>
      <c r="B2513" t="s">
        <v>3875</v>
      </c>
      <c r="C2513" s="20">
        <v>59330010</v>
      </c>
      <c r="D2513" t="s">
        <v>989</v>
      </c>
      <c r="E2513" s="19">
        <v>0</v>
      </c>
      <c r="F2513" s="19">
        <f>VLOOKUP(C2513,'[2]instappers U-OV'!$A$4:$G$1453,7,FALSE)</f>
        <v>9.0909090909090912E-2</v>
      </c>
      <c r="G2513" s="19">
        <f t="shared" si="39"/>
        <v>9.0909090909090912E-2</v>
      </c>
    </row>
    <row r="2514" spans="1:7" hidden="1" x14ac:dyDescent="0.3">
      <c r="A2514" t="s">
        <v>843</v>
      </c>
      <c r="B2514" t="s">
        <v>3943</v>
      </c>
      <c r="C2514" s="20">
        <v>59230150</v>
      </c>
      <c r="D2514" t="s">
        <v>3944</v>
      </c>
      <c r="E2514" s="19">
        <v>0</v>
      </c>
      <c r="F2514" s="19">
        <f>VLOOKUP(C2514,'[2]instappers U-OV'!$A$4:$G$1453,7,FALSE)</f>
        <v>9.0909090909090912E-2</v>
      </c>
      <c r="G2514" s="19">
        <f t="shared" si="39"/>
        <v>9.0909090909090912E-2</v>
      </c>
    </row>
    <row r="2515" spans="1:7" hidden="1" x14ac:dyDescent="0.3">
      <c r="A2515" t="s">
        <v>843</v>
      </c>
      <c r="B2515" t="s">
        <v>3952</v>
      </c>
      <c r="C2515" s="20">
        <v>51221310</v>
      </c>
      <c r="D2515" t="s">
        <v>3949</v>
      </c>
      <c r="E2515" s="19">
        <f>VLOOKUP(C2515,'[2]Instappers Syntus'!$B$2:$F$1794,5,FALSE)</f>
        <v>9.0909090909090912E-2</v>
      </c>
      <c r="F2515" s="19">
        <v>0</v>
      </c>
      <c r="G2515" s="19">
        <f t="shared" si="39"/>
        <v>9.0909090909090912E-2</v>
      </c>
    </row>
    <row r="2516" spans="1:7" hidden="1" x14ac:dyDescent="0.3">
      <c r="A2516" t="s">
        <v>843</v>
      </c>
      <c r="B2516" t="s">
        <v>3999</v>
      </c>
      <c r="C2516" s="20">
        <v>51110770</v>
      </c>
      <c r="D2516" t="s">
        <v>4000</v>
      </c>
      <c r="E2516" s="19">
        <v>0</v>
      </c>
      <c r="F2516" s="19">
        <f>VLOOKUP(C2516,'[2]instappers U-OV'!$A$4:$G$1453,7,FALSE)</f>
        <v>9.0909090909090912E-2</v>
      </c>
      <c r="G2516" s="19">
        <f t="shared" si="39"/>
        <v>9.0909090909090912E-2</v>
      </c>
    </row>
    <row r="2517" spans="1:7" hidden="1" x14ac:dyDescent="0.3">
      <c r="A2517" t="s">
        <v>843</v>
      </c>
      <c r="B2517" t="s">
        <v>4027</v>
      </c>
      <c r="C2517" s="20">
        <v>51110370</v>
      </c>
      <c r="D2517" t="s">
        <v>4028</v>
      </c>
      <c r="E2517" s="19">
        <v>0</v>
      </c>
      <c r="F2517" s="19">
        <f>VLOOKUP(C2517,'[2]instappers U-OV'!$A$4:$G$1453,7,FALSE)</f>
        <v>9.0909090909090912E-2</v>
      </c>
      <c r="G2517" s="19">
        <f t="shared" si="39"/>
        <v>9.0909090909090912E-2</v>
      </c>
    </row>
    <row r="2518" spans="1:7" hidden="1" x14ac:dyDescent="0.3">
      <c r="A2518" t="s">
        <v>843</v>
      </c>
      <c r="B2518" t="s">
        <v>797</v>
      </c>
      <c r="C2518" s="20">
        <v>59200310</v>
      </c>
      <c r="D2518" t="s">
        <v>353</v>
      </c>
      <c r="E2518" s="19">
        <v>0</v>
      </c>
      <c r="F2518" s="19">
        <f>VLOOKUP(C2518,'[2]instappers U-OV'!$A$4:$G$1453,7,FALSE)</f>
        <v>9.0909090909090912E-2</v>
      </c>
      <c r="G2518" s="19">
        <f t="shared" si="39"/>
        <v>9.0909090909090912E-2</v>
      </c>
    </row>
    <row r="2519" spans="1:7" hidden="1" x14ac:dyDescent="0.3">
      <c r="A2519" t="s">
        <v>843</v>
      </c>
      <c r="B2519" t="s">
        <v>4289</v>
      </c>
      <c r="C2519" s="20">
        <v>51112533</v>
      </c>
      <c r="D2519" t="s">
        <v>4290</v>
      </c>
      <c r="E2519" s="19">
        <v>0</v>
      </c>
      <c r="F2519" s="19">
        <f>VLOOKUP(C2519,'[2]instappers U-OV'!$A$4:$G$1453,7,FALSE)</f>
        <v>9.0909090909090912E-2</v>
      </c>
      <c r="G2519" s="19">
        <f t="shared" si="39"/>
        <v>9.0909090909090912E-2</v>
      </c>
    </row>
    <row r="2520" spans="1:7" hidden="1" x14ac:dyDescent="0.3">
      <c r="A2520" t="s">
        <v>843</v>
      </c>
      <c r="B2520" t="s">
        <v>4517</v>
      </c>
      <c r="C2520" s="20">
        <v>51380320</v>
      </c>
      <c r="D2520" t="s">
        <v>4516</v>
      </c>
      <c r="E2520" s="19">
        <v>0</v>
      </c>
      <c r="F2520" s="19">
        <f>VLOOKUP(C2520,'[2]instappers U-OV'!$A$4:$G$1453,7,FALSE)</f>
        <v>9.0909090909090912E-2</v>
      </c>
      <c r="G2520" s="19">
        <f t="shared" si="39"/>
        <v>9.0909090909090912E-2</v>
      </c>
    </row>
    <row r="2521" spans="1:7" hidden="1" x14ac:dyDescent="0.3">
      <c r="A2521" t="s">
        <v>843</v>
      </c>
      <c r="B2521" t="s">
        <v>4811</v>
      </c>
      <c r="C2521">
        <v>51228800</v>
      </c>
      <c r="D2521" t="s">
        <v>4812</v>
      </c>
      <c r="E2521" s="19">
        <v>0</v>
      </c>
      <c r="F2521" s="19">
        <f>VLOOKUP(C2521,'[2]instappers U-OV'!$A$4:$G$1453,7,FALSE)</f>
        <v>9.0909090909090912E-2</v>
      </c>
      <c r="G2521" s="19">
        <f t="shared" si="39"/>
        <v>9.0909090909090912E-2</v>
      </c>
    </row>
    <row r="2522" spans="1:7" hidden="1" x14ac:dyDescent="0.3">
      <c r="A2522" t="s">
        <v>843</v>
      </c>
      <c r="B2522" t="s">
        <v>4837</v>
      </c>
      <c r="C2522">
        <v>50529102</v>
      </c>
      <c r="D2522" t="s">
        <v>4838</v>
      </c>
      <c r="E2522" s="19">
        <f>VLOOKUP(C2522,'[2]Instappers Syntus'!$B$2:$F$1794,5,FALSE)</f>
        <v>9.0909090909090912E-2</v>
      </c>
      <c r="F2522" s="19">
        <v>0</v>
      </c>
      <c r="G2522" s="19">
        <f t="shared" si="39"/>
        <v>9.0909090909090912E-2</v>
      </c>
    </row>
    <row r="2523" spans="1:7" hidden="1" x14ac:dyDescent="0.3">
      <c r="A2523" t="s">
        <v>843</v>
      </c>
      <c r="B2523" t="s">
        <v>4917</v>
      </c>
      <c r="C2523">
        <v>51471020</v>
      </c>
      <c r="D2523" t="s">
        <v>4916</v>
      </c>
      <c r="E2523" s="19">
        <v>0</v>
      </c>
      <c r="F2523" s="19">
        <f>VLOOKUP(C2523,'[2]instappers U-OV'!$A$4:$G$1453,7,FALSE)</f>
        <v>9.0909090909090912E-2</v>
      </c>
      <c r="G2523" s="19">
        <f t="shared" si="39"/>
        <v>9.0909090909090912E-2</v>
      </c>
    </row>
    <row r="2524" spans="1:7" hidden="1" x14ac:dyDescent="0.3">
      <c r="A2524" t="s">
        <v>843</v>
      </c>
      <c r="B2524" t="s">
        <v>1627</v>
      </c>
      <c r="C2524" s="20">
        <v>50529006</v>
      </c>
      <c r="D2524" t="s">
        <v>1626</v>
      </c>
      <c r="E2524" s="19">
        <f>VLOOKUP(C2524,'[2]Instappers Syntus'!$B$2:$F$1794,5,FALSE)</f>
        <v>4.5454545454545456E-2</v>
      </c>
      <c r="F2524" s="19">
        <v>0</v>
      </c>
      <c r="G2524" s="19">
        <f t="shared" si="39"/>
        <v>4.5454545454545456E-2</v>
      </c>
    </row>
    <row r="2525" spans="1:7" hidden="1" x14ac:dyDescent="0.3">
      <c r="A2525" t="s">
        <v>843</v>
      </c>
      <c r="B2525" t="s">
        <v>803</v>
      </c>
      <c r="C2525" s="20">
        <v>51200060</v>
      </c>
      <c r="D2525" t="s">
        <v>804</v>
      </c>
      <c r="E2525" s="19">
        <f>VLOOKUP(C2525,'[2]Instappers Syntus'!$B$2:$F$1794,5,FALSE)</f>
        <v>4.5454545454545456E-2</v>
      </c>
      <c r="F2525" s="19">
        <v>0</v>
      </c>
      <c r="G2525" s="19">
        <f t="shared" si="39"/>
        <v>4.5454545454545456E-2</v>
      </c>
    </row>
    <row r="2526" spans="1:7" hidden="1" x14ac:dyDescent="0.3">
      <c r="A2526" t="s">
        <v>843</v>
      </c>
      <c r="B2526" t="s">
        <v>806</v>
      </c>
      <c r="C2526" s="20">
        <v>51200090</v>
      </c>
      <c r="D2526" t="s">
        <v>807</v>
      </c>
      <c r="E2526" s="19">
        <f>VLOOKUP(C2526,'[2]Instappers Syntus'!$B$2:$F$1794,5,FALSE)</f>
        <v>4.5454545454545456E-2</v>
      </c>
      <c r="F2526" s="19">
        <v>0</v>
      </c>
      <c r="G2526" s="19">
        <f t="shared" si="39"/>
        <v>4.5454545454545456E-2</v>
      </c>
    </row>
    <row r="2527" spans="1:7" hidden="1" x14ac:dyDescent="0.3">
      <c r="A2527" t="s">
        <v>843</v>
      </c>
      <c r="B2527" t="s">
        <v>1807</v>
      </c>
      <c r="C2527" s="20">
        <v>51300230</v>
      </c>
      <c r="D2527" t="s">
        <v>816</v>
      </c>
      <c r="E2527" s="19">
        <f>VLOOKUP(C2527,'[2]Instappers Syntus'!$B$2:$F$1794,5,FALSE)</f>
        <v>4.5454545454545456E-2</v>
      </c>
      <c r="F2527" s="19">
        <v>0</v>
      </c>
      <c r="G2527" s="19">
        <f t="shared" si="39"/>
        <v>4.5454545454545456E-2</v>
      </c>
    </row>
    <row r="2528" spans="1:7" hidden="1" x14ac:dyDescent="0.3">
      <c r="A2528" t="s">
        <v>843</v>
      </c>
      <c r="B2528" t="s">
        <v>1815</v>
      </c>
      <c r="C2528" s="20">
        <v>51320300</v>
      </c>
      <c r="D2528" t="s">
        <v>1816</v>
      </c>
      <c r="E2528" s="19">
        <f>VLOOKUP(C2528,'[2]Instappers Syntus'!$B$2:$F$1794,5,FALSE)</f>
        <v>4.5454545454545456E-2</v>
      </c>
      <c r="F2528" s="19">
        <v>0</v>
      </c>
      <c r="G2528" s="19">
        <f t="shared" si="39"/>
        <v>4.5454545454545456E-2</v>
      </c>
    </row>
    <row r="2529" spans="1:7" hidden="1" x14ac:dyDescent="0.3">
      <c r="A2529" t="s">
        <v>843</v>
      </c>
      <c r="B2529" t="s">
        <v>1933</v>
      </c>
      <c r="C2529" s="20">
        <v>51410190</v>
      </c>
      <c r="D2529" t="s">
        <v>1934</v>
      </c>
      <c r="E2529" s="19">
        <f>VLOOKUP(C2529,'[2]Instappers Syntus'!$B$2:$F$1794,5,FALSE)</f>
        <v>4.5454545454545456E-2</v>
      </c>
      <c r="F2529" s="19">
        <v>0</v>
      </c>
      <c r="G2529" s="19">
        <f t="shared" si="39"/>
        <v>4.5454545454545456E-2</v>
      </c>
    </row>
    <row r="2530" spans="1:7" hidden="1" x14ac:dyDescent="0.3">
      <c r="A2530" t="s">
        <v>843</v>
      </c>
      <c r="B2530" t="s">
        <v>1968</v>
      </c>
      <c r="C2530" s="20">
        <v>51421050</v>
      </c>
      <c r="D2530" t="s">
        <v>1969</v>
      </c>
      <c r="E2530" s="19">
        <f>VLOOKUP(C2530,'[2]Instappers Syntus'!$B$2:$F$1794,5,FALSE)</f>
        <v>4.5454545454545456E-2</v>
      </c>
      <c r="F2530" s="19">
        <v>0</v>
      </c>
      <c r="G2530" s="19">
        <f t="shared" si="39"/>
        <v>4.5454545454545456E-2</v>
      </c>
    </row>
    <row r="2531" spans="1:7" hidden="1" x14ac:dyDescent="0.3">
      <c r="A2531" t="s">
        <v>843</v>
      </c>
      <c r="B2531" t="s">
        <v>1982</v>
      </c>
      <c r="C2531" s="20">
        <v>51430030</v>
      </c>
      <c r="D2531" t="s">
        <v>1981</v>
      </c>
      <c r="E2531" s="19">
        <f>VLOOKUP(C2531,'[2]Instappers Syntus'!$B$2:$F$1794,5,FALSE)</f>
        <v>4.5454545454545456E-2</v>
      </c>
      <c r="F2531" s="19">
        <v>0</v>
      </c>
      <c r="G2531" s="19">
        <f t="shared" si="39"/>
        <v>4.5454545454545456E-2</v>
      </c>
    </row>
    <row r="2532" spans="1:7" hidden="1" x14ac:dyDescent="0.3">
      <c r="A2532" t="s">
        <v>843</v>
      </c>
      <c r="B2532" t="s">
        <v>1986</v>
      </c>
      <c r="C2532" s="20">
        <v>51430060</v>
      </c>
      <c r="D2532" t="s">
        <v>1987</v>
      </c>
      <c r="E2532" s="19">
        <f>VLOOKUP(C2532,'[2]Instappers Syntus'!$B$2:$F$1794,5,FALSE)</f>
        <v>4.5454545454545456E-2</v>
      </c>
      <c r="F2532" s="19">
        <v>0</v>
      </c>
      <c r="G2532" s="19">
        <f t="shared" si="39"/>
        <v>4.5454545454545456E-2</v>
      </c>
    </row>
    <row r="2533" spans="1:7" hidden="1" x14ac:dyDescent="0.3">
      <c r="A2533" t="s">
        <v>843</v>
      </c>
      <c r="B2533" t="s">
        <v>1992</v>
      </c>
      <c r="C2533" s="20">
        <v>51430100</v>
      </c>
      <c r="D2533" t="s">
        <v>1993</v>
      </c>
      <c r="E2533" s="19">
        <f>VLOOKUP(C2533,'[2]Instappers Syntus'!$B$2:$F$1794,5,FALSE)</f>
        <v>4.5454545454545456E-2</v>
      </c>
      <c r="F2533" s="19">
        <v>0</v>
      </c>
      <c r="G2533" s="19">
        <f t="shared" si="39"/>
        <v>4.5454545454545456E-2</v>
      </c>
    </row>
    <row r="2534" spans="1:7" hidden="1" x14ac:dyDescent="0.3">
      <c r="A2534" t="s">
        <v>843</v>
      </c>
      <c r="B2534" t="s">
        <v>1997</v>
      </c>
      <c r="C2534" s="20">
        <v>51430130</v>
      </c>
      <c r="D2534" t="s">
        <v>1996</v>
      </c>
      <c r="E2534" s="19">
        <f>VLOOKUP(C2534,'[2]Instappers Syntus'!$B$2:$F$1794,5,FALSE)</f>
        <v>4.5454545454545456E-2</v>
      </c>
      <c r="F2534" s="19">
        <v>0</v>
      </c>
      <c r="G2534" s="19">
        <f t="shared" si="39"/>
        <v>4.5454545454545456E-2</v>
      </c>
    </row>
    <row r="2535" spans="1:7" hidden="1" x14ac:dyDescent="0.3">
      <c r="A2535" t="s">
        <v>843</v>
      </c>
      <c r="B2535" t="s">
        <v>1998</v>
      </c>
      <c r="C2535" s="20">
        <v>51430140</v>
      </c>
      <c r="D2535" t="s">
        <v>1999</v>
      </c>
      <c r="E2535" s="19">
        <f>VLOOKUP(C2535,'[2]Instappers Syntus'!$B$2:$F$1794,5,FALSE)</f>
        <v>4.5454545454545456E-2</v>
      </c>
      <c r="F2535" s="19">
        <v>0</v>
      </c>
      <c r="G2535" s="19">
        <f t="shared" si="39"/>
        <v>4.5454545454545456E-2</v>
      </c>
    </row>
    <row r="2536" spans="1:7" hidden="1" x14ac:dyDescent="0.3">
      <c r="A2536" t="s">
        <v>843</v>
      </c>
      <c r="B2536" t="s">
        <v>2019</v>
      </c>
      <c r="C2536" s="20">
        <v>51520090</v>
      </c>
      <c r="D2536" t="s">
        <v>2018</v>
      </c>
      <c r="E2536" s="19">
        <f>VLOOKUP(C2536,'[2]Instappers Syntus'!$B$2:$F$1794,5,FALSE)</f>
        <v>4.5454545454545456E-2</v>
      </c>
      <c r="F2536" s="19">
        <v>0</v>
      </c>
      <c r="G2536" s="19">
        <f t="shared" si="39"/>
        <v>4.5454545454545456E-2</v>
      </c>
    </row>
    <row r="2537" spans="1:7" hidden="1" x14ac:dyDescent="0.3">
      <c r="A2537" t="s">
        <v>843</v>
      </c>
      <c r="B2537" t="s">
        <v>2030</v>
      </c>
      <c r="C2537" s="20">
        <v>51530010</v>
      </c>
      <c r="D2537" t="s">
        <v>1999</v>
      </c>
      <c r="E2537" s="19">
        <f>VLOOKUP(C2537,'[2]Instappers Syntus'!$B$2:$F$1794,5,FALSE)</f>
        <v>4.5454545454545456E-2</v>
      </c>
      <c r="F2537" s="19">
        <v>0</v>
      </c>
      <c r="G2537" s="19">
        <f t="shared" si="39"/>
        <v>4.5454545454545456E-2</v>
      </c>
    </row>
    <row r="2538" spans="1:7" hidden="1" x14ac:dyDescent="0.3">
      <c r="A2538" t="s">
        <v>843</v>
      </c>
      <c r="B2538" t="s">
        <v>2037</v>
      </c>
      <c r="C2538" s="20">
        <v>51530060</v>
      </c>
      <c r="D2538" t="s">
        <v>2038</v>
      </c>
      <c r="E2538" s="19">
        <f>VLOOKUP(C2538,'[2]Instappers Syntus'!$B$2:$F$1794,5,FALSE)</f>
        <v>4.5454545454545456E-2</v>
      </c>
      <c r="F2538" s="19">
        <v>0</v>
      </c>
      <c r="G2538" s="19">
        <f t="shared" si="39"/>
        <v>4.5454545454545456E-2</v>
      </c>
    </row>
    <row r="2539" spans="1:7" hidden="1" x14ac:dyDescent="0.3">
      <c r="A2539" t="s">
        <v>843</v>
      </c>
      <c r="B2539" t="s">
        <v>2046</v>
      </c>
      <c r="C2539" s="20">
        <v>51530120</v>
      </c>
      <c r="D2539" t="s">
        <v>2047</v>
      </c>
      <c r="E2539" s="19">
        <f>VLOOKUP(C2539,'[2]Instappers Syntus'!$B$2:$F$1794,5,FALSE)</f>
        <v>4.5454545454545456E-2</v>
      </c>
      <c r="F2539" s="19">
        <v>0</v>
      </c>
      <c r="G2539" s="19">
        <f t="shared" si="39"/>
        <v>4.5454545454545456E-2</v>
      </c>
    </row>
    <row r="2540" spans="1:7" hidden="1" x14ac:dyDescent="0.3">
      <c r="A2540" t="s">
        <v>843</v>
      </c>
      <c r="B2540" t="s">
        <v>2049</v>
      </c>
      <c r="C2540" s="20">
        <v>51530140</v>
      </c>
      <c r="D2540" t="s">
        <v>2050</v>
      </c>
      <c r="E2540" s="19">
        <f>VLOOKUP(C2540,'[2]Instappers Syntus'!$B$2:$F$1794,5,FALSE)</f>
        <v>4.5454545454545456E-2</v>
      </c>
      <c r="F2540" s="19">
        <v>0</v>
      </c>
      <c r="G2540" s="19">
        <f t="shared" si="39"/>
        <v>4.5454545454545456E-2</v>
      </c>
    </row>
    <row r="2541" spans="1:7" hidden="1" x14ac:dyDescent="0.3">
      <c r="A2541" t="s">
        <v>843</v>
      </c>
      <c r="B2541" t="s">
        <v>2052</v>
      </c>
      <c r="C2541" s="20">
        <v>51530160</v>
      </c>
      <c r="D2541" t="s">
        <v>2053</v>
      </c>
      <c r="E2541" s="19">
        <f>VLOOKUP(C2541,'[2]Instappers Syntus'!$B$2:$F$1794,5,FALSE)</f>
        <v>4.5454545454545456E-2</v>
      </c>
      <c r="F2541" s="19">
        <v>0</v>
      </c>
      <c r="G2541" s="19">
        <f t="shared" si="39"/>
        <v>4.5454545454545456E-2</v>
      </c>
    </row>
    <row r="2542" spans="1:7" hidden="1" x14ac:dyDescent="0.3">
      <c r="A2542" t="s">
        <v>843</v>
      </c>
      <c r="B2542" t="s">
        <v>2075</v>
      </c>
      <c r="C2542" s="20">
        <v>51530320</v>
      </c>
      <c r="D2542" t="s">
        <v>2076</v>
      </c>
      <c r="E2542" s="19">
        <f>VLOOKUP(C2542,'[2]Instappers Syntus'!$B$2:$F$1794,5,FALSE)</f>
        <v>4.5454545454545456E-2</v>
      </c>
      <c r="F2542" s="19">
        <v>0</v>
      </c>
      <c r="G2542" s="19">
        <f t="shared" si="39"/>
        <v>4.5454545454545456E-2</v>
      </c>
    </row>
    <row r="2543" spans="1:7" hidden="1" x14ac:dyDescent="0.3">
      <c r="A2543" t="s">
        <v>843</v>
      </c>
      <c r="B2543" t="s">
        <v>2080</v>
      </c>
      <c r="C2543" s="20">
        <v>51530350</v>
      </c>
      <c r="D2543" t="s">
        <v>2081</v>
      </c>
      <c r="E2543" s="19">
        <f>VLOOKUP(C2543,'[2]Instappers Syntus'!$B$2:$F$1794,5,FALSE)</f>
        <v>4.5454545454545456E-2</v>
      </c>
      <c r="F2543" s="19">
        <v>0</v>
      </c>
      <c r="G2543" s="19">
        <f t="shared" si="39"/>
        <v>4.5454545454545456E-2</v>
      </c>
    </row>
    <row r="2544" spans="1:7" hidden="1" x14ac:dyDescent="0.3">
      <c r="A2544" t="s">
        <v>843</v>
      </c>
      <c r="B2544" t="s">
        <v>2140</v>
      </c>
      <c r="C2544" s="20">
        <v>51630060</v>
      </c>
      <c r="D2544" t="s">
        <v>2141</v>
      </c>
      <c r="E2544" s="19">
        <f>VLOOKUP(C2544,'[2]Instappers Syntus'!$B$2:$F$1794,5,FALSE)</f>
        <v>4.5454545454545456E-2</v>
      </c>
      <c r="F2544" s="19">
        <v>0</v>
      </c>
      <c r="G2544" s="19">
        <f t="shared" si="39"/>
        <v>4.5454545454545456E-2</v>
      </c>
    </row>
    <row r="2545" spans="1:7" hidden="1" x14ac:dyDescent="0.3">
      <c r="A2545" t="s">
        <v>843</v>
      </c>
      <c r="B2545" t="s">
        <v>2149</v>
      </c>
      <c r="C2545" s="20">
        <v>51630130</v>
      </c>
      <c r="D2545" t="s">
        <v>2009</v>
      </c>
      <c r="E2545" s="19">
        <f>VLOOKUP(C2545,'[2]Instappers Syntus'!$B$2:$F$1794,5,FALSE)</f>
        <v>4.5454545454545456E-2</v>
      </c>
      <c r="F2545" s="19">
        <v>0</v>
      </c>
      <c r="G2545" s="19">
        <f t="shared" si="39"/>
        <v>4.5454545454545456E-2</v>
      </c>
    </row>
    <row r="2546" spans="1:7" hidden="1" x14ac:dyDescent="0.3">
      <c r="A2546" t="s">
        <v>843</v>
      </c>
      <c r="B2546" t="s">
        <v>2166</v>
      </c>
      <c r="C2546" s="20">
        <v>53632040</v>
      </c>
      <c r="D2546" t="s">
        <v>2167</v>
      </c>
      <c r="E2546" s="19">
        <f>VLOOKUP(C2546,'[2]Instappers Syntus'!$B$2:$F$1794,5,FALSE)</f>
        <v>4.5454545454545456E-2</v>
      </c>
      <c r="F2546" s="19">
        <v>0</v>
      </c>
      <c r="G2546" s="19">
        <f t="shared" si="39"/>
        <v>4.5454545454545456E-2</v>
      </c>
    </row>
    <row r="2547" spans="1:7" hidden="1" x14ac:dyDescent="0.3">
      <c r="A2547" t="s">
        <v>843</v>
      </c>
      <c r="B2547" t="s">
        <v>2218</v>
      </c>
      <c r="C2547" s="20">
        <v>57450060</v>
      </c>
      <c r="D2547" t="s">
        <v>2219</v>
      </c>
      <c r="E2547" s="19">
        <f>VLOOKUP(C2547,'[2]Instappers Syntus'!$B$2:$F$1794,5,FALSE)</f>
        <v>4.5454545454545456E-2</v>
      </c>
      <c r="F2547" s="19">
        <v>0</v>
      </c>
      <c r="G2547" s="19">
        <f t="shared" si="39"/>
        <v>4.5454545454545456E-2</v>
      </c>
    </row>
    <row r="2548" spans="1:7" hidden="1" x14ac:dyDescent="0.3">
      <c r="A2548" t="s">
        <v>843</v>
      </c>
      <c r="B2548" t="s">
        <v>2226</v>
      </c>
      <c r="C2548" s="20">
        <v>57450120</v>
      </c>
      <c r="D2548" t="s">
        <v>2227</v>
      </c>
      <c r="E2548" s="19">
        <f>VLOOKUP(C2548,'[2]Instappers Syntus'!$B$2:$F$1794,5,FALSE)</f>
        <v>4.5454545454545456E-2</v>
      </c>
      <c r="F2548" s="19">
        <v>0</v>
      </c>
      <c r="G2548" s="19">
        <f t="shared" si="39"/>
        <v>4.5454545454545456E-2</v>
      </c>
    </row>
    <row r="2549" spans="1:7" hidden="1" x14ac:dyDescent="0.3">
      <c r="A2549" t="s">
        <v>843</v>
      </c>
      <c r="B2549" t="s">
        <v>2239</v>
      </c>
      <c r="C2549" s="20">
        <v>58530030</v>
      </c>
      <c r="D2549" t="s">
        <v>2240</v>
      </c>
      <c r="E2549" s="19">
        <f>VLOOKUP(C2549,'[2]Instappers Syntus'!$B$2:$F$1794,5,FALSE)</f>
        <v>4.5454545454545456E-2</v>
      </c>
      <c r="F2549" s="19">
        <v>0</v>
      </c>
      <c r="G2549" s="19">
        <f t="shared" si="39"/>
        <v>4.5454545454545456E-2</v>
      </c>
    </row>
    <row r="2550" spans="1:7" hidden="1" x14ac:dyDescent="0.3">
      <c r="A2550" t="s">
        <v>843</v>
      </c>
      <c r="B2550" t="s">
        <v>2244</v>
      </c>
      <c r="C2550" s="20">
        <v>58536960</v>
      </c>
      <c r="D2550" t="s">
        <v>2243</v>
      </c>
      <c r="E2550" s="19">
        <f>VLOOKUP(C2550,'[2]Instappers Syntus'!$B$2:$F$1794,5,FALSE)</f>
        <v>4.5454545454545456E-2</v>
      </c>
      <c r="F2550" s="19">
        <v>0</v>
      </c>
      <c r="G2550" s="19">
        <f t="shared" si="39"/>
        <v>4.5454545454545456E-2</v>
      </c>
    </row>
    <row r="2551" spans="1:7" hidden="1" x14ac:dyDescent="0.3">
      <c r="A2551" t="s">
        <v>843</v>
      </c>
      <c r="B2551" t="s">
        <v>2436</v>
      </c>
      <c r="C2551" s="20">
        <v>59520290</v>
      </c>
      <c r="D2551" t="s">
        <v>2435</v>
      </c>
      <c r="E2551" s="19">
        <f>VLOOKUP(C2551,'[2]Instappers Syntus'!$B$2:$F$1794,5,FALSE)</f>
        <v>4.5454545454545456E-2</v>
      </c>
      <c r="F2551" s="19">
        <v>0</v>
      </c>
      <c r="G2551" s="19">
        <f t="shared" si="39"/>
        <v>4.5454545454545456E-2</v>
      </c>
    </row>
    <row r="2552" spans="1:7" hidden="1" x14ac:dyDescent="0.3">
      <c r="A2552" t="s">
        <v>843</v>
      </c>
      <c r="B2552" t="s">
        <v>2523</v>
      </c>
      <c r="C2552" s="20">
        <v>59610080</v>
      </c>
      <c r="D2552" t="s">
        <v>1663</v>
      </c>
      <c r="E2552" s="19">
        <f>VLOOKUP(C2552,'[2]Instappers Syntus'!$B$2:$F$1794,5,FALSE)</f>
        <v>4.5454545454545456E-2</v>
      </c>
      <c r="F2552" s="19">
        <v>0</v>
      </c>
      <c r="G2552" s="19">
        <f t="shared" si="39"/>
        <v>4.5454545454545456E-2</v>
      </c>
    </row>
    <row r="2553" spans="1:7" hidden="1" x14ac:dyDescent="0.3">
      <c r="A2553" t="s">
        <v>843</v>
      </c>
      <c r="B2553" t="s">
        <v>2770</v>
      </c>
      <c r="C2553" s="20">
        <v>50220165</v>
      </c>
      <c r="D2553" t="s">
        <v>2771</v>
      </c>
      <c r="E2553" s="19">
        <v>0</v>
      </c>
      <c r="F2553" s="19">
        <f>VLOOKUP(C2553,'[2]instappers U-OV'!$A$4:$G$1453,7,FALSE)</f>
        <v>4.5454545454545456E-2</v>
      </c>
      <c r="G2553" s="19">
        <f t="shared" si="39"/>
        <v>4.5454545454545456E-2</v>
      </c>
    </row>
    <row r="2554" spans="1:7" hidden="1" x14ac:dyDescent="0.3">
      <c r="A2554" t="s">
        <v>843</v>
      </c>
      <c r="B2554" t="s">
        <v>2792</v>
      </c>
      <c r="C2554" s="20">
        <v>50006520</v>
      </c>
      <c r="D2554" t="s">
        <v>2791</v>
      </c>
      <c r="E2554" s="19">
        <v>0</v>
      </c>
      <c r="F2554" s="19">
        <f>VLOOKUP(C2554,'[2]instappers U-OV'!$A$4:$G$1453,7,FALSE)</f>
        <v>4.5454545454545456E-2</v>
      </c>
      <c r="G2554" s="19">
        <f t="shared" si="39"/>
        <v>4.5454545454545456E-2</v>
      </c>
    </row>
    <row r="2555" spans="1:7" hidden="1" x14ac:dyDescent="0.3">
      <c r="A2555" t="s">
        <v>843</v>
      </c>
      <c r="B2555" t="s">
        <v>2837</v>
      </c>
      <c r="C2555" s="20">
        <v>51380300</v>
      </c>
      <c r="D2555" t="s">
        <v>2836</v>
      </c>
      <c r="E2555" s="19">
        <v>0</v>
      </c>
      <c r="F2555" s="19">
        <f>VLOOKUP(C2555,'[2]instappers U-OV'!$A$4:$G$1453,7,FALSE)</f>
        <v>4.5454545454545456E-2</v>
      </c>
      <c r="G2555" s="19">
        <f t="shared" si="39"/>
        <v>4.5454545454545456E-2</v>
      </c>
    </row>
    <row r="2556" spans="1:7" hidden="1" x14ac:dyDescent="0.3">
      <c r="A2556" t="s">
        <v>843</v>
      </c>
      <c r="B2556" t="s">
        <v>2844</v>
      </c>
      <c r="C2556" s="20">
        <v>50100700</v>
      </c>
      <c r="D2556" t="s">
        <v>2845</v>
      </c>
      <c r="E2556" s="19">
        <v>0</v>
      </c>
      <c r="F2556" s="19">
        <f>VLOOKUP(C2556,'[2]instappers U-OV'!$A$4:$G$1453,7,FALSE)</f>
        <v>4.5454545454545456E-2</v>
      </c>
      <c r="G2556" s="19">
        <f t="shared" si="39"/>
        <v>4.5454545454545456E-2</v>
      </c>
    </row>
    <row r="2557" spans="1:7" hidden="1" x14ac:dyDescent="0.3">
      <c r="A2557" t="s">
        <v>843</v>
      </c>
      <c r="B2557" t="s">
        <v>2981</v>
      </c>
      <c r="C2557" s="20">
        <v>51280640</v>
      </c>
      <c r="D2557" t="s">
        <v>2982</v>
      </c>
      <c r="E2557" s="19">
        <v>0</v>
      </c>
      <c r="F2557" s="19">
        <f>VLOOKUP(C2557,'[2]instappers U-OV'!$A$4:$G$1453,7,FALSE)</f>
        <v>4.5454545454545456E-2</v>
      </c>
      <c r="G2557" s="19">
        <f t="shared" si="39"/>
        <v>4.5454545454545456E-2</v>
      </c>
    </row>
    <row r="2558" spans="1:7" hidden="1" x14ac:dyDescent="0.3">
      <c r="A2558" t="s">
        <v>843</v>
      </c>
      <c r="B2558" t="s">
        <v>3013</v>
      </c>
      <c r="C2558" s="20">
        <v>59250040</v>
      </c>
      <c r="D2558" t="s">
        <v>3014</v>
      </c>
      <c r="E2558" s="19">
        <v>0</v>
      </c>
      <c r="F2558" s="19">
        <f>VLOOKUP(C2558,'[2]instappers U-OV'!$A$4:$G$1453,7,FALSE)</f>
        <v>4.5454545454545456E-2</v>
      </c>
      <c r="G2558" s="19">
        <f t="shared" si="39"/>
        <v>4.5454545454545456E-2</v>
      </c>
    </row>
    <row r="2559" spans="1:7" hidden="1" x14ac:dyDescent="0.3">
      <c r="A2559" t="s">
        <v>843</v>
      </c>
      <c r="B2559" t="s">
        <v>3120</v>
      </c>
      <c r="C2559" s="20">
        <v>51200210</v>
      </c>
      <c r="D2559" t="s">
        <v>1516</v>
      </c>
      <c r="E2559" s="19">
        <f>VLOOKUP(C2559,'[2]Instappers Syntus'!$B$2:$F$1794,5,FALSE)</f>
        <v>4.5454545454545456E-2</v>
      </c>
      <c r="F2559" s="19">
        <v>0</v>
      </c>
      <c r="G2559" s="19">
        <f t="shared" si="39"/>
        <v>4.5454545454545456E-2</v>
      </c>
    </row>
    <row r="2560" spans="1:7" hidden="1" x14ac:dyDescent="0.3">
      <c r="A2560" t="s">
        <v>843</v>
      </c>
      <c r="B2560" t="s">
        <v>3164</v>
      </c>
      <c r="C2560" s="20">
        <v>59150540</v>
      </c>
      <c r="D2560" t="s">
        <v>3161</v>
      </c>
      <c r="E2560" s="19">
        <v>0</v>
      </c>
      <c r="F2560" s="19">
        <f>VLOOKUP(C2560,'[2]instappers U-OV'!$A$4:$G$1453,7,FALSE)</f>
        <v>4.5454545454545456E-2</v>
      </c>
      <c r="G2560" s="19">
        <f t="shared" si="39"/>
        <v>4.5454545454545456E-2</v>
      </c>
    </row>
    <row r="2561" spans="1:7" hidden="1" x14ac:dyDescent="0.3">
      <c r="A2561" t="s">
        <v>843</v>
      </c>
      <c r="B2561" t="s">
        <v>3282</v>
      </c>
      <c r="C2561" s="20">
        <v>51200295</v>
      </c>
      <c r="D2561" t="s">
        <v>3283</v>
      </c>
      <c r="E2561" s="19">
        <v>0</v>
      </c>
      <c r="F2561" s="19">
        <f>VLOOKUP(C2561,'[2]instappers U-OV'!$A$4:$G$1453,7,FALSE)</f>
        <v>4.5454545454545456E-2</v>
      </c>
      <c r="G2561" s="19">
        <f t="shared" si="39"/>
        <v>4.5454545454545456E-2</v>
      </c>
    </row>
    <row r="2562" spans="1:7" hidden="1" x14ac:dyDescent="0.3">
      <c r="A2562" t="s">
        <v>843</v>
      </c>
      <c r="B2562" t="s">
        <v>3312</v>
      </c>
      <c r="C2562" s="20">
        <v>51280230</v>
      </c>
      <c r="D2562" t="s">
        <v>3311</v>
      </c>
      <c r="E2562" s="19">
        <v>0</v>
      </c>
      <c r="F2562" s="19">
        <f>VLOOKUP(C2562,'[2]instappers U-OV'!$A$4:$G$1453,7,FALSE)</f>
        <v>4.5454545454545456E-2</v>
      </c>
      <c r="G2562" s="19">
        <f t="shared" ref="G2562:G2625" si="40">E2562+F2562</f>
        <v>4.5454545454545456E-2</v>
      </c>
    </row>
    <row r="2563" spans="1:7" hidden="1" x14ac:dyDescent="0.3">
      <c r="A2563" t="s">
        <v>843</v>
      </c>
      <c r="B2563" t="s">
        <v>3316</v>
      </c>
      <c r="C2563" s="20">
        <v>51280200</v>
      </c>
      <c r="D2563" t="s">
        <v>3317</v>
      </c>
      <c r="E2563" s="19">
        <v>0</v>
      </c>
      <c r="F2563" s="19">
        <f>VLOOKUP(C2563,'[2]instappers U-OV'!$A$4:$G$1453,7,FALSE)</f>
        <v>4.5454545454545456E-2</v>
      </c>
      <c r="G2563" s="19">
        <f t="shared" si="40"/>
        <v>4.5454545454545456E-2</v>
      </c>
    </row>
    <row r="2564" spans="1:7" hidden="1" x14ac:dyDescent="0.3">
      <c r="A2564" t="s">
        <v>843</v>
      </c>
      <c r="B2564" t="s">
        <v>3384</v>
      </c>
      <c r="C2564" s="19">
        <v>50002002</v>
      </c>
      <c r="D2564" t="s">
        <v>3383</v>
      </c>
      <c r="E2564" s="19">
        <v>0</v>
      </c>
      <c r="F2564" s="19">
        <f>VLOOKUP(C2564,'[2]instappers U-OV'!$A$4:$G$1453,7,FALSE)</f>
        <v>4.5454545454545456E-2</v>
      </c>
      <c r="G2564" s="19">
        <f t="shared" si="40"/>
        <v>4.5454545454545456E-2</v>
      </c>
    </row>
    <row r="2565" spans="1:7" hidden="1" x14ac:dyDescent="0.3">
      <c r="A2565" t="s">
        <v>843</v>
      </c>
      <c r="B2565" t="s">
        <v>3470</v>
      </c>
      <c r="C2565" s="20">
        <v>59330070</v>
      </c>
      <c r="D2565" t="s">
        <v>3469</v>
      </c>
      <c r="E2565" s="19">
        <v>0</v>
      </c>
      <c r="F2565" s="19">
        <f>VLOOKUP(C2565,'[2]instappers U-OV'!$A$4:$G$1453,7,FALSE)</f>
        <v>4.5454545454545456E-2</v>
      </c>
      <c r="G2565" s="19">
        <f t="shared" si="40"/>
        <v>4.5454545454545456E-2</v>
      </c>
    </row>
    <row r="2566" spans="1:7" hidden="1" x14ac:dyDescent="0.3">
      <c r="A2566" t="s">
        <v>843</v>
      </c>
      <c r="B2566" t="s">
        <v>3482</v>
      </c>
      <c r="C2566" s="20">
        <v>51380080</v>
      </c>
      <c r="D2566" t="s">
        <v>3481</v>
      </c>
      <c r="E2566" s="19">
        <v>0</v>
      </c>
      <c r="F2566" s="19">
        <f>VLOOKUP(C2566,'[2]instappers U-OV'!$A$4:$G$1453,7,FALSE)</f>
        <v>4.5454545454545456E-2</v>
      </c>
      <c r="G2566" s="19">
        <f t="shared" si="40"/>
        <v>4.5454545454545456E-2</v>
      </c>
    </row>
    <row r="2567" spans="1:7" hidden="1" x14ac:dyDescent="0.3">
      <c r="A2567" t="s">
        <v>843</v>
      </c>
      <c r="B2567" t="s">
        <v>3708</v>
      </c>
      <c r="C2567" s="20">
        <v>51110871</v>
      </c>
      <c r="D2567" t="s">
        <v>3709</v>
      </c>
      <c r="E2567" s="19">
        <v>0</v>
      </c>
      <c r="F2567" s="19">
        <f>VLOOKUP(C2567,'[2]instappers U-OV'!$A$4:$G$1453,7,FALSE)</f>
        <v>4.5454545454545456E-2</v>
      </c>
      <c r="G2567" s="19">
        <f t="shared" si="40"/>
        <v>4.5454545454545456E-2</v>
      </c>
    </row>
    <row r="2568" spans="1:7" hidden="1" x14ac:dyDescent="0.3">
      <c r="A2568" t="s">
        <v>843</v>
      </c>
      <c r="B2568" t="s">
        <v>3730</v>
      </c>
      <c r="C2568" s="20">
        <v>51110861</v>
      </c>
      <c r="D2568" t="s">
        <v>3731</v>
      </c>
      <c r="E2568" s="19">
        <v>0</v>
      </c>
      <c r="F2568" s="19">
        <f>VLOOKUP(C2568,'[2]instappers U-OV'!$A$4:$G$1453,7,FALSE)</f>
        <v>4.5454545454545456E-2</v>
      </c>
      <c r="G2568" s="19">
        <f t="shared" si="40"/>
        <v>4.5454545454545456E-2</v>
      </c>
    </row>
    <row r="2569" spans="1:7" hidden="1" x14ac:dyDescent="0.3">
      <c r="A2569" t="s">
        <v>843</v>
      </c>
      <c r="B2569" t="s">
        <v>3795</v>
      </c>
      <c r="C2569" s="20">
        <v>59230130</v>
      </c>
      <c r="D2569" t="s">
        <v>3796</v>
      </c>
      <c r="E2569" s="19">
        <v>0</v>
      </c>
      <c r="F2569" s="19">
        <f>VLOOKUP(C2569,'[2]instappers U-OV'!$A$4:$G$1453,7,FALSE)</f>
        <v>4.5454545454545456E-2</v>
      </c>
      <c r="G2569" s="19">
        <f t="shared" si="40"/>
        <v>4.5454545454545456E-2</v>
      </c>
    </row>
    <row r="2570" spans="1:7" hidden="1" x14ac:dyDescent="0.3">
      <c r="A2570" t="s">
        <v>843</v>
      </c>
      <c r="B2570" t="s">
        <v>3828</v>
      </c>
      <c r="C2570" s="20">
        <v>51320100</v>
      </c>
      <c r="D2570" t="s">
        <v>3825</v>
      </c>
      <c r="E2570" s="19">
        <v>0</v>
      </c>
      <c r="F2570" s="19">
        <f>VLOOKUP(C2570,'[2]instappers U-OV'!$A$4:$G$1453,7,FALSE)</f>
        <v>4.5454545454545456E-2</v>
      </c>
      <c r="G2570" s="19">
        <f t="shared" si="40"/>
        <v>4.5454545454545456E-2</v>
      </c>
    </row>
    <row r="2571" spans="1:7" hidden="1" x14ac:dyDescent="0.3">
      <c r="A2571" t="s">
        <v>843</v>
      </c>
      <c r="B2571" t="s">
        <v>3958</v>
      </c>
      <c r="C2571" s="20">
        <v>59350380</v>
      </c>
      <c r="D2571" t="s">
        <v>3957</v>
      </c>
      <c r="E2571" s="19">
        <f>VLOOKUP(C2571,'[2]Instappers Syntus'!$B$2:$F$1794,5,FALSE)</f>
        <v>4.5454545454545456E-2</v>
      </c>
      <c r="F2571" s="19">
        <v>0</v>
      </c>
      <c r="G2571" s="19">
        <f t="shared" si="40"/>
        <v>4.5454545454545456E-2</v>
      </c>
    </row>
    <row r="2572" spans="1:7" hidden="1" x14ac:dyDescent="0.3">
      <c r="A2572" t="s">
        <v>843</v>
      </c>
      <c r="B2572" t="s">
        <v>4097</v>
      </c>
      <c r="C2572" s="20">
        <v>59200140</v>
      </c>
      <c r="D2572" t="s">
        <v>4098</v>
      </c>
      <c r="E2572" s="19">
        <v>0</v>
      </c>
      <c r="F2572" s="19">
        <f>VLOOKUP(C2572,'[2]instappers U-OV'!$A$4:$G$1453,7,FALSE)</f>
        <v>4.5454545454545456E-2</v>
      </c>
      <c r="G2572" s="19">
        <f t="shared" si="40"/>
        <v>4.5454545454545456E-2</v>
      </c>
    </row>
    <row r="2573" spans="1:7" hidden="1" x14ac:dyDescent="0.3">
      <c r="A2573" t="s">
        <v>843</v>
      </c>
      <c r="B2573" t="s">
        <v>4284</v>
      </c>
      <c r="C2573" s="20">
        <v>51280130</v>
      </c>
      <c r="D2573" t="s">
        <v>4285</v>
      </c>
      <c r="E2573" s="19">
        <v>0</v>
      </c>
      <c r="F2573" s="19">
        <f>VLOOKUP(C2573,'[2]instappers U-OV'!$A$4:$G$1453,7,FALSE)</f>
        <v>4.5454545454545456E-2</v>
      </c>
      <c r="G2573" s="19">
        <f t="shared" si="40"/>
        <v>4.5454545454545456E-2</v>
      </c>
    </row>
    <row r="2574" spans="1:7" hidden="1" x14ac:dyDescent="0.3">
      <c r="A2574" t="s">
        <v>843</v>
      </c>
      <c r="B2574" t="s">
        <v>4295</v>
      </c>
      <c r="C2574" s="20">
        <v>51200390</v>
      </c>
      <c r="D2574" t="s">
        <v>4296</v>
      </c>
      <c r="E2574" s="19">
        <v>0</v>
      </c>
      <c r="F2574" s="19">
        <f>VLOOKUP(C2574,'[2]instappers U-OV'!$A$4:$G$1453,7,FALSE)</f>
        <v>4.5454545454545456E-2</v>
      </c>
      <c r="G2574" s="19">
        <f t="shared" si="40"/>
        <v>4.5454545454545456E-2</v>
      </c>
    </row>
    <row r="2575" spans="1:7" hidden="1" x14ac:dyDescent="0.3">
      <c r="A2575" t="s">
        <v>843</v>
      </c>
      <c r="B2575" t="s">
        <v>4317</v>
      </c>
      <c r="C2575" s="20">
        <v>51380380</v>
      </c>
      <c r="D2575" t="s">
        <v>4316</v>
      </c>
      <c r="E2575" s="19">
        <v>0</v>
      </c>
      <c r="F2575" s="19">
        <f>VLOOKUP(C2575,'[2]instappers U-OV'!$A$4:$G$1453,7,FALSE)</f>
        <v>4.5454545454545456E-2</v>
      </c>
      <c r="G2575" s="19">
        <f t="shared" si="40"/>
        <v>4.5454545454545456E-2</v>
      </c>
    </row>
    <row r="2576" spans="1:7" hidden="1" x14ac:dyDescent="0.3">
      <c r="A2576" t="s">
        <v>843</v>
      </c>
      <c r="B2576" t="s">
        <v>4415</v>
      </c>
      <c r="C2576" s="20">
        <v>50007040</v>
      </c>
      <c r="D2576" t="s">
        <v>4416</v>
      </c>
      <c r="E2576" s="19">
        <v>0</v>
      </c>
      <c r="F2576" s="19">
        <f>VLOOKUP(C2576,'[2]instappers U-OV'!$A$4:$G$1453,7,FALSE)</f>
        <v>4.5454545454545456E-2</v>
      </c>
      <c r="G2576" s="19">
        <f t="shared" si="40"/>
        <v>4.5454545454545456E-2</v>
      </c>
    </row>
    <row r="2577" spans="1:7" hidden="1" x14ac:dyDescent="0.3">
      <c r="A2577" t="s">
        <v>843</v>
      </c>
      <c r="B2577" t="s">
        <v>4500</v>
      </c>
      <c r="C2577" s="20">
        <v>59270170</v>
      </c>
      <c r="D2577" t="s">
        <v>4499</v>
      </c>
      <c r="E2577" s="19">
        <v>0</v>
      </c>
      <c r="F2577" s="19">
        <f>VLOOKUP(C2577,'[2]instappers U-OV'!$A$4:$G$1453,7,FALSE)</f>
        <v>4.5454545454545456E-2</v>
      </c>
      <c r="G2577" s="19">
        <f t="shared" si="40"/>
        <v>4.5454545454545456E-2</v>
      </c>
    </row>
    <row r="2578" spans="1:7" hidden="1" x14ac:dyDescent="0.3">
      <c r="A2578" t="s">
        <v>843</v>
      </c>
      <c r="B2578" t="s">
        <v>4511</v>
      </c>
      <c r="C2578" s="20">
        <v>59330090</v>
      </c>
      <c r="D2578" t="s">
        <v>4510</v>
      </c>
      <c r="E2578" s="19">
        <v>0</v>
      </c>
      <c r="F2578" s="19">
        <f>VLOOKUP(C2578,'[2]instappers U-OV'!$A$4:$G$1453,7,FALSE)</f>
        <v>4.5454545454545456E-2</v>
      </c>
      <c r="G2578" s="19">
        <f t="shared" si="40"/>
        <v>4.5454545454545456E-2</v>
      </c>
    </row>
    <row r="2579" spans="1:7" hidden="1" x14ac:dyDescent="0.3">
      <c r="A2579" t="s">
        <v>843</v>
      </c>
      <c r="B2579" t="s">
        <v>4574</v>
      </c>
      <c r="C2579" s="20">
        <v>51321060</v>
      </c>
      <c r="D2579" t="s">
        <v>4573</v>
      </c>
      <c r="E2579" s="19">
        <f>VLOOKUP(C2579,'[2]Instappers Syntus'!$B$2:$F$1794,5,FALSE)</f>
        <v>4.5454545454545456E-2</v>
      </c>
      <c r="F2579" s="19">
        <v>0</v>
      </c>
      <c r="G2579" s="19">
        <f t="shared" si="40"/>
        <v>4.5454545454545456E-2</v>
      </c>
    </row>
    <row r="2580" spans="1:7" hidden="1" x14ac:dyDescent="0.3">
      <c r="A2580" t="s">
        <v>843</v>
      </c>
      <c r="B2580" t="s">
        <v>4803</v>
      </c>
      <c r="C2580">
        <v>50427020</v>
      </c>
      <c r="D2580" t="s">
        <v>4802</v>
      </c>
      <c r="E2580" s="19">
        <f>VLOOKUP(C2580,'[2]Instappers Syntus'!$B$2:$F$1794,5,FALSE)</f>
        <v>4.5454545454545456E-2</v>
      </c>
      <c r="F2580" s="19">
        <v>0</v>
      </c>
      <c r="G2580" s="19">
        <f t="shared" si="40"/>
        <v>4.5454545454545456E-2</v>
      </c>
    </row>
    <row r="2581" spans="1:7" hidden="1" x14ac:dyDescent="0.3">
      <c r="A2581" t="s">
        <v>843</v>
      </c>
      <c r="B2581" t="s">
        <v>4839</v>
      </c>
      <c r="C2581">
        <v>50529101</v>
      </c>
      <c r="D2581" t="s">
        <v>4838</v>
      </c>
      <c r="E2581" s="19">
        <f>VLOOKUP(C2581,'[2]Instappers Syntus'!$B$2:$F$1794,5,FALSE)</f>
        <v>4.5454545454545456E-2</v>
      </c>
      <c r="F2581" s="19">
        <v>0</v>
      </c>
      <c r="G2581" s="19">
        <f t="shared" si="40"/>
        <v>4.5454545454545456E-2</v>
      </c>
    </row>
    <row r="2582" spans="1:7" hidden="1" x14ac:dyDescent="0.3">
      <c r="A2582" t="s">
        <v>843</v>
      </c>
      <c r="B2582" t="s">
        <v>4854</v>
      </c>
      <c r="C2582">
        <v>51228820</v>
      </c>
      <c r="D2582" t="s">
        <v>4855</v>
      </c>
      <c r="E2582" s="19">
        <v>0</v>
      </c>
      <c r="F2582" s="19">
        <f>VLOOKUP(C2582,'[2]instappers U-OV'!$A$4:$G$1453,7,FALSE)</f>
        <v>4.5454545454545456E-2</v>
      </c>
      <c r="G2582" s="19">
        <f t="shared" si="40"/>
        <v>4.5454545454545456E-2</v>
      </c>
    </row>
    <row r="2583" spans="1:7" hidden="1" x14ac:dyDescent="0.3">
      <c r="A2583" t="s">
        <v>843</v>
      </c>
      <c r="B2583" t="s">
        <v>855</v>
      </c>
      <c r="C2583" s="20">
        <v>40600170</v>
      </c>
      <c r="D2583" t="s">
        <v>854</v>
      </c>
      <c r="E2583" s="19">
        <v>0</v>
      </c>
      <c r="F2583" s="19">
        <v>0</v>
      </c>
      <c r="G2583" s="19">
        <f t="shared" si="40"/>
        <v>0</v>
      </c>
    </row>
    <row r="2584" spans="1:7" x14ac:dyDescent="0.3">
      <c r="A2584" t="s">
        <v>843</v>
      </c>
      <c r="B2584" t="s">
        <v>884</v>
      </c>
      <c r="C2584" s="20">
        <v>40800060</v>
      </c>
      <c r="D2584" t="s">
        <v>885</v>
      </c>
      <c r="E2584" s="19">
        <v>0</v>
      </c>
      <c r="F2584" s="19">
        <v>0</v>
      </c>
      <c r="G2584" s="19">
        <f t="shared" si="40"/>
        <v>0</v>
      </c>
    </row>
    <row r="2585" spans="1:7" x14ac:dyDescent="0.3">
      <c r="A2585" t="s">
        <v>843</v>
      </c>
      <c r="B2585" t="s">
        <v>886</v>
      </c>
      <c r="C2585" s="20">
        <v>40800070</v>
      </c>
      <c r="D2585" t="s">
        <v>885</v>
      </c>
      <c r="E2585" s="19">
        <v>0</v>
      </c>
      <c r="F2585" s="19">
        <v>0</v>
      </c>
      <c r="G2585" s="19">
        <f t="shared" si="40"/>
        <v>0</v>
      </c>
    </row>
    <row r="2586" spans="1:7" hidden="1" x14ac:dyDescent="0.3">
      <c r="A2586" t="s">
        <v>843</v>
      </c>
      <c r="B2586" t="s">
        <v>887</v>
      </c>
      <c r="C2586" s="20">
        <v>40800100</v>
      </c>
      <c r="D2586" t="s">
        <v>888</v>
      </c>
      <c r="E2586" s="19">
        <v>0</v>
      </c>
      <c r="F2586" s="19">
        <v>0</v>
      </c>
      <c r="G2586" s="19">
        <f t="shared" si="40"/>
        <v>0</v>
      </c>
    </row>
    <row r="2587" spans="1:7" hidden="1" x14ac:dyDescent="0.3">
      <c r="A2587" t="s">
        <v>843</v>
      </c>
      <c r="B2587" t="s">
        <v>889</v>
      </c>
      <c r="C2587" s="20">
        <v>40800110</v>
      </c>
      <c r="D2587" t="s">
        <v>888</v>
      </c>
      <c r="E2587" s="19">
        <v>0</v>
      </c>
      <c r="F2587" s="19">
        <v>0</v>
      </c>
      <c r="G2587" s="19">
        <f t="shared" si="40"/>
        <v>0</v>
      </c>
    </row>
    <row r="2588" spans="1:7" x14ac:dyDescent="0.3">
      <c r="A2588" t="s">
        <v>843</v>
      </c>
      <c r="B2588" t="s">
        <v>890</v>
      </c>
      <c r="C2588" s="20">
        <v>40800140</v>
      </c>
      <c r="D2588" t="s">
        <v>891</v>
      </c>
      <c r="E2588" s="19">
        <v>0</v>
      </c>
      <c r="F2588" s="19">
        <v>0</v>
      </c>
      <c r="G2588" s="19">
        <f t="shared" si="40"/>
        <v>0</v>
      </c>
    </row>
    <row r="2589" spans="1:7" hidden="1" x14ac:dyDescent="0.3">
      <c r="A2589" t="s">
        <v>843</v>
      </c>
      <c r="B2589" t="s">
        <v>892</v>
      </c>
      <c r="C2589" s="20">
        <v>40800160</v>
      </c>
      <c r="D2589" t="s">
        <v>893</v>
      </c>
      <c r="E2589" s="19">
        <v>0</v>
      </c>
      <c r="F2589" s="19">
        <v>0</v>
      </c>
      <c r="G2589" s="19">
        <f t="shared" si="40"/>
        <v>0</v>
      </c>
    </row>
    <row r="2590" spans="1:7" hidden="1" x14ac:dyDescent="0.3">
      <c r="A2590" t="s">
        <v>843</v>
      </c>
      <c r="B2590" t="s">
        <v>894</v>
      </c>
      <c r="C2590" s="20">
        <v>40800170</v>
      </c>
      <c r="D2590" t="s">
        <v>893</v>
      </c>
      <c r="E2590" s="19">
        <v>0</v>
      </c>
      <c r="F2590" s="19">
        <v>0</v>
      </c>
      <c r="G2590" s="19">
        <f t="shared" si="40"/>
        <v>0</v>
      </c>
    </row>
    <row r="2591" spans="1:7" hidden="1" x14ac:dyDescent="0.3">
      <c r="A2591" t="s">
        <v>843</v>
      </c>
      <c r="B2591" t="s">
        <v>895</v>
      </c>
      <c r="C2591" s="20">
        <v>40800180</v>
      </c>
      <c r="D2591" t="s">
        <v>896</v>
      </c>
      <c r="E2591" s="19">
        <v>0</v>
      </c>
      <c r="F2591" s="19">
        <v>0</v>
      </c>
      <c r="G2591" s="19">
        <f t="shared" si="40"/>
        <v>0</v>
      </c>
    </row>
    <row r="2592" spans="1:7" hidden="1" x14ac:dyDescent="0.3">
      <c r="A2592" t="s">
        <v>843</v>
      </c>
      <c r="B2592" t="s">
        <v>897</v>
      </c>
      <c r="C2592" s="20">
        <v>40800190</v>
      </c>
      <c r="D2592" t="s">
        <v>896</v>
      </c>
      <c r="E2592" s="19">
        <v>0</v>
      </c>
      <c r="F2592" s="19">
        <v>0</v>
      </c>
      <c r="G2592" s="19">
        <f t="shared" si="40"/>
        <v>0</v>
      </c>
    </row>
    <row r="2593" spans="1:7" hidden="1" x14ac:dyDescent="0.3">
      <c r="A2593" t="s">
        <v>843</v>
      </c>
      <c r="B2593" t="s">
        <v>898</v>
      </c>
      <c r="C2593" s="20">
        <v>40800320</v>
      </c>
      <c r="D2593" t="s">
        <v>899</v>
      </c>
      <c r="E2593" s="19">
        <v>0</v>
      </c>
      <c r="F2593" s="19">
        <v>0</v>
      </c>
      <c r="G2593" s="19">
        <f t="shared" si="40"/>
        <v>0</v>
      </c>
    </row>
    <row r="2594" spans="1:7" hidden="1" x14ac:dyDescent="0.3">
      <c r="A2594" t="s">
        <v>843</v>
      </c>
      <c r="B2594" t="s">
        <v>906</v>
      </c>
      <c r="C2594" s="20">
        <v>40800330</v>
      </c>
      <c r="D2594" t="s">
        <v>899</v>
      </c>
      <c r="E2594" s="19">
        <v>0</v>
      </c>
      <c r="F2594" s="19">
        <v>0</v>
      </c>
      <c r="G2594" s="19">
        <f t="shared" si="40"/>
        <v>0</v>
      </c>
    </row>
    <row r="2595" spans="1:7" hidden="1" x14ac:dyDescent="0.3">
      <c r="A2595" t="s">
        <v>843</v>
      </c>
      <c r="B2595" t="s">
        <v>907</v>
      </c>
      <c r="C2595" s="20">
        <v>40800350</v>
      </c>
      <c r="D2595" t="s">
        <v>908</v>
      </c>
      <c r="E2595" s="19">
        <v>0</v>
      </c>
      <c r="F2595" s="19">
        <v>0</v>
      </c>
      <c r="G2595" s="19">
        <f t="shared" si="40"/>
        <v>0</v>
      </c>
    </row>
    <row r="2596" spans="1:7" hidden="1" x14ac:dyDescent="0.3">
      <c r="A2596" t="s">
        <v>843</v>
      </c>
      <c r="B2596" t="s">
        <v>909</v>
      </c>
      <c r="C2596" s="20">
        <v>40800360</v>
      </c>
      <c r="D2596" t="s">
        <v>908</v>
      </c>
      <c r="E2596" s="19">
        <v>0</v>
      </c>
      <c r="F2596" s="19">
        <v>0</v>
      </c>
      <c r="G2596" s="19">
        <f t="shared" si="40"/>
        <v>0</v>
      </c>
    </row>
    <row r="2597" spans="1:7" x14ac:dyDescent="0.3">
      <c r="A2597" t="s">
        <v>843</v>
      </c>
      <c r="B2597" t="s">
        <v>943</v>
      </c>
      <c r="C2597" s="20">
        <v>40800790</v>
      </c>
      <c r="D2597" t="s">
        <v>944</v>
      </c>
      <c r="E2597" s="19">
        <v>0</v>
      </c>
      <c r="F2597" s="19">
        <v>0</v>
      </c>
      <c r="G2597" s="19">
        <f t="shared" si="40"/>
        <v>0</v>
      </c>
    </row>
    <row r="2598" spans="1:7" hidden="1" x14ac:dyDescent="0.3">
      <c r="A2598" t="s">
        <v>843</v>
      </c>
      <c r="B2598" t="s">
        <v>973</v>
      </c>
      <c r="C2598" s="20">
        <v>40802001</v>
      </c>
      <c r="D2598" t="s">
        <v>974</v>
      </c>
      <c r="E2598" s="19">
        <v>0</v>
      </c>
      <c r="F2598" s="19">
        <v>0</v>
      </c>
      <c r="G2598" s="19">
        <f t="shared" si="40"/>
        <v>0</v>
      </c>
    </row>
    <row r="2599" spans="1:7" hidden="1" x14ac:dyDescent="0.3">
      <c r="A2599" t="s">
        <v>843</v>
      </c>
      <c r="B2599" t="s">
        <v>975</v>
      </c>
      <c r="C2599" s="20">
        <v>40802003</v>
      </c>
      <c r="D2599" t="s">
        <v>879</v>
      </c>
      <c r="E2599" s="19">
        <v>0</v>
      </c>
      <c r="F2599" s="19">
        <v>0</v>
      </c>
      <c r="G2599" s="19">
        <f t="shared" si="40"/>
        <v>0</v>
      </c>
    </row>
    <row r="2600" spans="1:7" hidden="1" x14ac:dyDescent="0.3">
      <c r="A2600" t="s">
        <v>843</v>
      </c>
      <c r="B2600" t="s">
        <v>976</v>
      </c>
      <c r="C2600" s="20">
        <v>40802005</v>
      </c>
      <c r="D2600" t="s">
        <v>977</v>
      </c>
      <c r="E2600" s="19">
        <v>0</v>
      </c>
      <c r="F2600" s="19">
        <v>0</v>
      </c>
      <c r="G2600" s="19">
        <f t="shared" si="40"/>
        <v>0</v>
      </c>
    </row>
    <row r="2601" spans="1:7" hidden="1" x14ac:dyDescent="0.3">
      <c r="A2601" t="s">
        <v>843</v>
      </c>
      <c r="B2601" t="s">
        <v>978</v>
      </c>
      <c r="C2601" s="20">
        <v>40802007</v>
      </c>
      <c r="D2601" t="s">
        <v>979</v>
      </c>
      <c r="E2601" s="19">
        <v>0</v>
      </c>
      <c r="F2601" s="19">
        <v>0</v>
      </c>
      <c r="G2601" s="19">
        <f t="shared" si="40"/>
        <v>0</v>
      </c>
    </row>
    <row r="2602" spans="1:7" hidden="1" x14ac:dyDescent="0.3">
      <c r="A2602" t="s">
        <v>843</v>
      </c>
      <c r="B2602" t="s">
        <v>980</v>
      </c>
      <c r="C2602" s="20">
        <v>40802009</v>
      </c>
      <c r="D2602" t="s">
        <v>981</v>
      </c>
      <c r="E2602" s="19">
        <v>0</v>
      </c>
      <c r="F2602" s="19">
        <v>0</v>
      </c>
      <c r="G2602" s="19">
        <f t="shared" si="40"/>
        <v>0</v>
      </c>
    </row>
    <row r="2603" spans="1:7" hidden="1" x14ac:dyDescent="0.3">
      <c r="A2603" t="s">
        <v>843</v>
      </c>
      <c r="B2603" t="s">
        <v>982</v>
      </c>
      <c r="C2603" s="20">
        <v>40802011</v>
      </c>
      <c r="D2603" t="s">
        <v>983</v>
      </c>
      <c r="E2603" s="19">
        <v>0</v>
      </c>
      <c r="F2603" s="19">
        <v>0</v>
      </c>
      <c r="G2603" s="19">
        <f t="shared" si="40"/>
        <v>0</v>
      </c>
    </row>
    <row r="2604" spans="1:7" hidden="1" x14ac:dyDescent="0.3">
      <c r="A2604" t="s">
        <v>843</v>
      </c>
      <c r="B2604" t="s">
        <v>984</v>
      </c>
      <c r="C2604" s="20">
        <v>40802014</v>
      </c>
      <c r="D2604" t="s">
        <v>985</v>
      </c>
      <c r="E2604" s="19">
        <v>0</v>
      </c>
      <c r="F2604" s="19">
        <v>0</v>
      </c>
      <c r="G2604" s="19">
        <f t="shared" si="40"/>
        <v>0</v>
      </c>
    </row>
    <row r="2605" spans="1:7" hidden="1" x14ac:dyDescent="0.3">
      <c r="A2605" t="s">
        <v>843</v>
      </c>
      <c r="B2605" t="s">
        <v>986</v>
      </c>
      <c r="C2605" s="20">
        <v>40802016</v>
      </c>
      <c r="D2605" t="s">
        <v>987</v>
      </c>
      <c r="E2605" s="19">
        <v>0</v>
      </c>
      <c r="F2605" s="19">
        <v>0</v>
      </c>
      <c r="G2605" s="19">
        <f t="shared" si="40"/>
        <v>0</v>
      </c>
    </row>
    <row r="2606" spans="1:7" hidden="1" x14ac:dyDescent="0.3">
      <c r="A2606" t="s">
        <v>843</v>
      </c>
      <c r="B2606" t="s">
        <v>988</v>
      </c>
      <c r="C2606" s="20">
        <v>40802018</v>
      </c>
      <c r="D2606" t="s">
        <v>989</v>
      </c>
      <c r="E2606" s="19">
        <v>0</v>
      </c>
      <c r="F2606" s="19">
        <v>0</v>
      </c>
      <c r="G2606" s="19">
        <f t="shared" si="40"/>
        <v>0</v>
      </c>
    </row>
    <row r="2607" spans="1:7" hidden="1" x14ac:dyDescent="0.3">
      <c r="A2607" t="s">
        <v>843</v>
      </c>
      <c r="B2607" t="s">
        <v>997</v>
      </c>
      <c r="C2607" s="20">
        <v>40805015</v>
      </c>
      <c r="D2607" t="s">
        <v>998</v>
      </c>
      <c r="E2607" s="19">
        <v>0</v>
      </c>
      <c r="F2607" s="19">
        <v>0</v>
      </c>
      <c r="G2607" s="19">
        <f t="shared" si="40"/>
        <v>0</v>
      </c>
    </row>
    <row r="2608" spans="1:7" hidden="1" x14ac:dyDescent="0.3">
      <c r="A2608" t="s">
        <v>843</v>
      </c>
      <c r="B2608" t="s">
        <v>999</v>
      </c>
      <c r="C2608" s="20">
        <v>40805016</v>
      </c>
      <c r="D2608" t="s">
        <v>998</v>
      </c>
      <c r="E2608" s="19">
        <v>0</v>
      </c>
      <c r="F2608" s="19">
        <v>0</v>
      </c>
      <c r="G2608" s="19">
        <f t="shared" si="40"/>
        <v>0</v>
      </c>
    </row>
    <row r="2609" spans="1:7" x14ac:dyDescent="0.3">
      <c r="A2609" t="s">
        <v>843</v>
      </c>
      <c r="B2609" t="s">
        <v>1000</v>
      </c>
      <c r="C2609" s="20">
        <v>40805017</v>
      </c>
      <c r="D2609" t="s">
        <v>923</v>
      </c>
      <c r="E2609" s="19">
        <v>0</v>
      </c>
      <c r="F2609" s="19">
        <v>0</v>
      </c>
      <c r="G2609" s="19">
        <f t="shared" si="40"/>
        <v>0</v>
      </c>
    </row>
    <row r="2610" spans="1:7" x14ac:dyDescent="0.3">
      <c r="A2610" t="s">
        <v>843</v>
      </c>
      <c r="B2610" t="s">
        <v>1001</v>
      </c>
      <c r="C2610" s="20">
        <v>40805018</v>
      </c>
      <c r="D2610" t="s">
        <v>923</v>
      </c>
      <c r="E2610" s="19">
        <v>0</v>
      </c>
      <c r="F2610" s="19">
        <v>0</v>
      </c>
      <c r="G2610" s="19">
        <f t="shared" si="40"/>
        <v>0</v>
      </c>
    </row>
    <row r="2611" spans="1:7" hidden="1" x14ac:dyDescent="0.3">
      <c r="A2611" t="s">
        <v>843</v>
      </c>
      <c r="B2611" t="s">
        <v>1005</v>
      </c>
      <c r="C2611" s="20">
        <v>40805029</v>
      </c>
      <c r="D2611" t="s">
        <v>1006</v>
      </c>
      <c r="E2611" s="19">
        <v>0</v>
      </c>
      <c r="F2611" s="19">
        <v>0</v>
      </c>
      <c r="G2611" s="19">
        <f t="shared" si="40"/>
        <v>0</v>
      </c>
    </row>
    <row r="2612" spans="1:7" hidden="1" x14ac:dyDescent="0.3">
      <c r="A2612" t="s">
        <v>843</v>
      </c>
      <c r="B2612" t="s">
        <v>1007</v>
      </c>
      <c r="C2612" s="20">
        <v>40805030</v>
      </c>
      <c r="D2612" t="s">
        <v>1006</v>
      </c>
      <c r="E2612" s="19">
        <v>0</v>
      </c>
      <c r="F2612" s="19">
        <v>0</v>
      </c>
      <c r="G2612" s="19">
        <f t="shared" si="40"/>
        <v>0</v>
      </c>
    </row>
    <row r="2613" spans="1:7" hidden="1" x14ac:dyDescent="0.3">
      <c r="A2613" t="s">
        <v>843</v>
      </c>
      <c r="B2613" t="s">
        <v>1008</v>
      </c>
      <c r="C2613" s="20">
        <v>40805037</v>
      </c>
      <c r="D2613" t="s">
        <v>893</v>
      </c>
      <c r="E2613" s="19">
        <v>0</v>
      </c>
      <c r="F2613" s="19">
        <v>0</v>
      </c>
      <c r="G2613" s="19">
        <f t="shared" si="40"/>
        <v>0</v>
      </c>
    </row>
    <row r="2614" spans="1:7" hidden="1" x14ac:dyDescent="0.3">
      <c r="A2614" t="s">
        <v>843</v>
      </c>
      <c r="B2614" t="s">
        <v>1009</v>
      </c>
      <c r="C2614" s="20">
        <v>40805038</v>
      </c>
      <c r="D2614" t="s">
        <v>893</v>
      </c>
      <c r="E2614" s="19">
        <v>0</v>
      </c>
      <c r="F2614" s="19">
        <v>0</v>
      </c>
      <c r="G2614" s="19">
        <f t="shared" si="40"/>
        <v>0</v>
      </c>
    </row>
    <row r="2615" spans="1:7" x14ac:dyDescent="0.3">
      <c r="A2615" t="s">
        <v>843</v>
      </c>
      <c r="B2615" t="s">
        <v>1012</v>
      </c>
      <c r="C2615" s="20">
        <v>50200400</v>
      </c>
      <c r="D2615" t="s">
        <v>1013</v>
      </c>
      <c r="E2615" s="19">
        <v>0</v>
      </c>
      <c r="F2615" s="19">
        <v>0</v>
      </c>
      <c r="G2615" s="19">
        <f t="shared" si="40"/>
        <v>0</v>
      </c>
    </row>
    <row r="2616" spans="1:7" x14ac:dyDescent="0.3">
      <c r="A2616" t="s">
        <v>843</v>
      </c>
      <c r="B2616" t="s">
        <v>1014</v>
      </c>
      <c r="C2616" s="20">
        <v>50300010</v>
      </c>
      <c r="D2616" t="s">
        <v>1013</v>
      </c>
      <c r="E2616" s="19">
        <v>0</v>
      </c>
      <c r="F2616" s="19">
        <v>0</v>
      </c>
      <c r="G2616" s="19">
        <f t="shared" si="40"/>
        <v>0</v>
      </c>
    </row>
    <row r="2617" spans="1:7" x14ac:dyDescent="0.3">
      <c r="A2617" t="s">
        <v>843</v>
      </c>
      <c r="B2617" t="s">
        <v>1015</v>
      </c>
      <c r="C2617" s="20">
        <v>50300011</v>
      </c>
      <c r="D2617" t="s">
        <v>1013</v>
      </c>
      <c r="E2617" s="19">
        <v>0</v>
      </c>
      <c r="F2617" s="19">
        <v>0</v>
      </c>
      <c r="G2617" s="19">
        <f t="shared" si="40"/>
        <v>0</v>
      </c>
    </row>
    <row r="2618" spans="1:7" hidden="1" x14ac:dyDescent="0.3">
      <c r="A2618" t="s">
        <v>843</v>
      </c>
      <c r="B2618" t="s">
        <v>1031</v>
      </c>
      <c r="C2618" s="20">
        <v>50300130</v>
      </c>
      <c r="D2618" t="s">
        <v>1032</v>
      </c>
      <c r="E2618" s="19">
        <v>0</v>
      </c>
      <c r="F2618" s="19">
        <v>0</v>
      </c>
      <c r="G2618" s="19">
        <f t="shared" si="40"/>
        <v>0</v>
      </c>
    </row>
    <row r="2619" spans="1:7" hidden="1" x14ac:dyDescent="0.3">
      <c r="A2619" t="s">
        <v>843</v>
      </c>
      <c r="B2619" t="s">
        <v>1057</v>
      </c>
      <c r="C2619" s="20">
        <v>50300350</v>
      </c>
      <c r="D2619" t="s">
        <v>1034</v>
      </c>
      <c r="E2619" s="19">
        <v>0</v>
      </c>
      <c r="F2619" s="19">
        <v>0</v>
      </c>
      <c r="G2619" s="19">
        <f t="shared" si="40"/>
        <v>0</v>
      </c>
    </row>
    <row r="2620" spans="1:7" hidden="1" x14ac:dyDescent="0.3">
      <c r="A2620" t="s">
        <v>843</v>
      </c>
      <c r="B2620" t="s">
        <v>808</v>
      </c>
      <c r="C2620" s="20">
        <v>50310140</v>
      </c>
      <c r="D2620" t="s">
        <v>809</v>
      </c>
      <c r="E2620" s="19">
        <v>0</v>
      </c>
      <c r="F2620" s="19">
        <v>0</v>
      </c>
      <c r="G2620" s="19">
        <f t="shared" si="40"/>
        <v>0</v>
      </c>
    </row>
    <row r="2621" spans="1:7" hidden="1" x14ac:dyDescent="0.3">
      <c r="A2621" t="s">
        <v>843</v>
      </c>
      <c r="B2621" t="s">
        <v>1106</v>
      </c>
      <c r="C2621" s="20">
        <v>50400240</v>
      </c>
      <c r="D2621" t="s">
        <v>1075</v>
      </c>
      <c r="E2621" s="19">
        <v>0</v>
      </c>
      <c r="F2621" s="19">
        <v>0</v>
      </c>
      <c r="G2621" s="19">
        <f t="shared" si="40"/>
        <v>0</v>
      </c>
    </row>
    <row r="2622" spans="1:7" hidden="1" x14ac:dyDescent="0.3">
      <c r="A2622" t="s">
        <v>843</v>
      </c>
      <c r="B2622" t="s">
        <v>1107</v>
      </c>
      <c r="C2622" s="20">
        <v>50400250</v>
      </c>
      <c r="D2622" t="s">
        <v>1075</v>
      </c>
      <c r="E2622" s="19">
        <v>0</v>
      </c>
      <c r="F2622" s="19">
        <v>0</v>
      </c>
      <c r="G2622" s="19">
        <f t="shared" si="40"/>
        <v>0</v>
      </c>
    </row>
    <row r="2623" spans="1:7" hidden="1" x14ac:dyDescent="0.3">
      <c r="A2623" t="s">
        <v>843</v>
      </c>
      <c r="B2623" t="s">
        <v>1111</v>
      </c>
      <c r="C2623" s="20">
        <v>50400280</v>
      </c>
      <c r="D2623" t="s">
        <v>1112</v>
      </c>
      <c r="E2623" s="19">
        <v>0</v>
      </c>
      <c r="F2623" s="19">
        <v>0</v>
      </c>
      <c r="G2623" s="19">
        <f t="shared" si="40"/>
        <v>0</v>
      </c>
    </row>
    <row r="2624" spans="1:7" hidden="1" x14ac:dyDescent="0.3">
      <c r="A2624" t="s">
        <v>843</v>
      </c>
      <c r="B2624" t="s">
        <v>811</v>
      </c>
      <c r="C2624" s="20">
        <v>50410010</v>
      </c>
      <c r="D2624" t="s">
        <v>809</v>
      </c>
      <c r="E2624" s="19">
        <v>0</v>
      </c>
      <c r="F2624" s="19">
        <v>0</v>
      </c>
      <c r="G2624" s="19">
        <f t="shared" si="40"/>
        <v>0</v>
      </c>
    </row>
    <row r="2625" spans="1:7" hidden="1" x14ac:dyDescent="0.3">
      <c r="A2625" t="s">
        <v>843</v>
      </c>
      <c r="B2625" t="s">
        <v>1130</v>
      </c>
      <c r="C2625" s="20">
        <v>50420090</v>
      </c>
      <c r="D2625" t="s">
        <v>1131</v>
      </c>
      <c r="E2625" s="19">
        <v>0</v>
      </c>
      <c r="F2625" s="19">
        <v>0</v>
      </c>
      <c r="G2625" s="19">
        <f t="shared" si="40"/>
        <v>0</v>
      </c>
    </row>
    <row r="2626" spans="1:7" hidden="1" x14ac:dyDescent="0.3">
      <c r="A2626" t="s">
        <v>843</v>
      </c>
      <c r="B2626" t="s">
        <v>1176</v>
      </c>
      <c r="C2626" s="20">
        <v>50420640</v>
      </c>
      <c r="D2626" t="s">
        <v>1177</v>
      </c>
      <c r="E2626" s="19">
        <v>0</v>
      </c>
      <c r="F2626" s="19">
        <v>0</v>
      </c>
      <c r="G2626" s="19">
        <f t="shared" ref="G2626:G2689" si="41">E2626+F2626</f>
        <v>0</v>
      </c>
    </row>
    <row r="2627" spans="1:7" hidden="1" x14ac:dyDescent="0.3">
      <c r="A2627" t="s">
        <v>843</v>
      </c>
      <c r="B2627" t="s">
        <v>1178</v>
      </c>
      <c r="C2627" s="20">
        <v>50420650</v>
      </c>
      <c r="D2627" t="s">
        <v>1177</v>
      </c>
      <c r="E2627" s="19">
        <v>0</v>
      </c>
      <c r="F2627" s="19">
        <v>0</v>
      </c>
      <c r="G2627" s="19">
        <f t="shared" si="41"/>
        <v>0</v>
      </c>
    </row>
    <row r="2628" spans="1:7" hidden="1" x14ac:dyDescent="0.3">
      <c r="A2628" t="s">
        <v>843</v>
      </c>
      <c r="B2628" t="s">
        <v>1208</v>
      </c>
      <c r="C2628" s="20">
        <v>50420960</v>
      </c>
      <c r="D2628" t="s">
        <v>1209</v>
      </c>
      <c r="E2628" s="19">
        <v>0</v>
      </c>
      <c r="F2628" s="19">
        <v>0</v>
      </c>
      <c r="G2628" s="19">
        <f t="shared" si="41"/>
        <v>0</v>
      </c>
    </row>
    <row r="2629" spans="1:7" hidden="1" x14ac:dyDescent="0.3">
      <c r="A2629" t="s">
        <v>843</v>
      </c>
      <c r="B2629" t="s">
        <v>1210</v>
      </c>
      <c r="C2629" s="20">
        <v>50420970</v>
      </c>
      <c r="D2629" t="s">
        <v>1209</v>
      </c>
      <c r="E2629" s="19">
        <v>0</v>
      </c>
      <c r="F2629" s="19">
        <v>0</v>
      </c>
      <c r="G2629" s="19">
        <f t="shared" si="41"/>
        <v>0</v>
      </c>
    </row>
    <row r="2630" spans="1:7" hidden="1" x14ac:dyDescent="0.3">
      <c r="A2630" t="s">
        <v>843</v>
      </c>
      <c r="B2630" t="s">
        <v>1252</v>
      </c>
      <c r="C2630" s="20">
        <v>50421340</v>
      </c>
      <c r="D2630" t="s">
        <v>1253</v>
      </c>
      <c r="E2630" s="19">
        <v>0</v>
      </c>
      <c r="F2630" s="19">
        <v>0</v>
      </c>
      <c r="G2630" s="19">
        <f t="shared" si="41"/>
        <v>0</v>
      </c>
    </row>
    <row r="2631" spans="1:7" hidden="1" x14ac:dyDescent="0.3">
      <c r="A2631" t="s">
        <v>843</v>
      </c>
      <c r="B2631" t="s">
        <v>1269</v>
      </c>
      <c r="C2631" s="20">
        <v>50421460</v>
      </c>
      <c r="D2631" t="s">
        <v>1270</v>
      </c>
      <c r="E2631" s="19">
        <v>0</v>
      </c>
      <c r="F2631" s="19">
        <v>0</v>
      </c>
      <c r="G2631" s="19">
        <f t="shared" si="41"/>
        <v>0</v>
      </c>
    </row>
    <row r="2632" spans="1:7" hidden="1" x14ac:dyDescent="0.3">
      <c r="A2632" t="s">
        <v>843</v>
      </c>
      <c r="B2632" t="s">
        <v>1294</v>
      </c>
      <c r="C2632" s="20">
        <v>50421741</v>
      </c>
      <c r="D2632" t="s">
        <v>1293</v>
      </c>
      <c r="E2632" s="19">
        <v>0</v>
      </c>
      <c r="F2632" s="19">
        <v>0</v>
      </c>
      <c r="G2632" s="19">
        <f t="shared" si="41"/>
        <v>0</v>
      </c>
    </row>
    <row r="2633" spans="1:7" hidden="1" x14ac:dyDescent="0.3">
      <c r="A2633" t="s">
        <v>843</v>
      </c>
      <c r="B2633" t="s">
        <v>1335</v>
      </c>
      <c r="C2633" s="20">
        <v>50422160</v>
      </c>
      <c r="D2633" t="s">
        <v>1336</v>
      </c>
      <c r="E2633" s="19">
        <v>0</v>
      </c>
      <c r="F2633" s="19">
        <v>0</v>
      </c>
      <c r="G2633" s="19">
        <f t="shared" si="41"/>
        <v>0</v>
      </c>
    </row>
    <row r="2634" spans="1:7" hidden="1" x14ac:dyDescent="0.3">
      <c r="A2634" t="s">
        <v>843</v>
      </c>
      <c r="B2634" t="s">
        <v>1340</v>
      </c>
      <c r="C2634" s="20">
        <v>50422210</v>
      </c>
      <c r="D2634" t="s">
        <v>1341</v>
      </c>
      <c r="E2634" s="19">
        <v>0</v>
      </c>
      <c r="F2634" s="19">
        <v>0</v>
      </c>
      <c r="G2634" s="19">
        <f t="shared" si="41"/>
        <v>0</v>
      </c>
    </row>
    <row r="2635" spans="1:7" hidden="1" x14ac:dyDescent="0.3">
      <c r="A2635" t="s">
        <v>843</v>
      </c>
      <c r="B2635" t="s">
        <v>1342</v>
      </c>
      <c r="C2635" s="20">
        <v>50422220</v>
      </c>
      <c r="D2635" t="s">
        <v>1341</v>
      </c>
      <c r="E2635" s="19">
        <v>0</v>
      </c>
      <c r="F2635" s="19">
        <v>0</v>
      </c>
      <c r="G2635" s="19">
        <f t="shared" si="41"/>
        <v>0</v>
      </c>
    </row>
    <row r="2636" spans="1:7" hidden="1" x14ac:dyDescent="0.3">
      <c r="A2636" t="s">
        <v>843</v>
      </c>
      <c r="B2636" t="s">
        <v>1347</v>
      </c>
      <c r="C2636" s="20">
        <v>50422300</v>
      </c>
      <c r="D2636" t="s">
        <v>1348</v>
      </c>
      <c r="E2636" s="19">
        <v>0</v>
      </c>
      <c r="F2636" s="19">
        <v>0</v>
      </c>
      <c r="G2636" s="19">
        <f t="shared" si="41"/>
        <v>0</v>
      </c>
    </row>
    <row r="2637" spans="1:7" hidden="1" x14ac:dyDescent="0.3">
      <c r="A2637" t="s">
        <v>843</v>
      </c>
      <c r="B2637" t="s">
        <v>1365</v>
      </c>
      <c r="C2637" s="20">
        <v>50423010</v>
      </c>
      <c r="D2637" t="s">
        <v>1366</v>
      </c>
      <c r="E2637" s="19">
        <v>0</v>
      </c>
      <c r="F2637" s="19">
        <v>0</v>
      </c>
      <c r="G2637" s="19">
        <f t="shared" si="41"/>
        <v>0</v>
      </c>
    </row>
    <row r="2638" spans="1:7" hidden="1" x14ac:dyDescent="0.3">
      <c r="A2638" t="s">
        <v>843</v>
      </c>
      <c r="B2638" t="s">
        <v>1367</v>
      </c>
      <c r="C2638" s="20">
        <v>50423020</v>
      </c>
      <c r="D2638" t="s">
        <v>1368</v>
      </c>
      <c r="E2638" s="19">
        <v>0</v>
      </c>
      <c r="F2638" s="19">
        <v>0</v>
      </c>
      <c r="G2638" s="19">
        <f t="shared" si="41"/>
        <v>0</v>
      </c>
    </row>
    <row r="2639" spans="1:7" hidden="1" x14ac:dyDescent="0.3">
      <c r="A2639" t="s">
        <v>843</v>
      </c>
      <c r="B2639" t="s">
        <v>1371</v>
      </c>
      <c r="C2639" s="20">
        <v>50423050</v>
      </c>
      <c r="D2639" t="s">
        <v>1370</v>
      </c>
      <c r="E2639" s="19">
        <v>0</v>
      </c>
      <c r="F2639" s="19">
        <v>0</v>
      </c>
      <c r="G2639" s="19">
        <f t="shared" si="41"/>
        <v>0</v>
      </c>
    </row>
    <row r="2640" spans="1:7" hidden="1" x14ac:dyDescent="0.3">
      <c r="A2640" t="s">
        <v>843</v>
      </c>
      <c r="B2640" t="s">
        <v>1372</v>
      </c>
      <c r="C2640" s="20">
        <v>50423060</v>
      </c>
      <c r="D2640" t="s">
        <v>1366</v>
      </c>
      <c r="E2640" s="19">
        <v>0</v>
      </c>
      <c r="F2640" s="19">
        <v>0</v>
      </c>
      <c r="G2640" s="19">
        <f t="shared" si="41"/>
        <v>0</v>
      </c>
    </row>
    <row r="2641" spans="1:7" hidden="1" x14ac:dyDescent="0.3">
      <c r="A2641" t="s">
        <v>843</v>
      </c>
      <c r="B2641" t="s">
        <v>1376</v>
      </c>
      <c r="C2641" s="20">
        <v>50423160</v>
      </c>
      <c r="D2641" t="s">
        <v>1377</v>
      </c>
      <c r="E2641" s="19">
        <v>0</v>
      </c>
      <c r="F2641" s="19">
        <v>0</v>
      </c>
      <c r="G2641" s="19">
        <f t="shared" si="41"/>
        <v>0</v>
      </c>
    </row>
    <row r="2642" spans="1:7" hidden="1" x14ac:dyDescent="0.3">
      <c r="A2642" t="s">
        <v>843</v>
      </c>
      <c r="B2642" t="s">
        <v>1381</v>
      </c>
      <c r="C2642" s="20">
        <v>50423420</v>
      </c>
      <c r="D2642" t="s">
        <v>1366</v>
      </c>
      <c r="E2642" s="19">
        <v>0</v>
      </c>
      <c r="F2642" s="19">
        <v>0</v>
      </c>
      <c r="G2642" s="19">
        <f t="shared" si="41"/>
        <v>0</v>
      </c>
    </row>
    <row r="2643" spans="1:7" hidden="1" x14ac:dyDescent="0.3">
      <c r="A2643" t="s">
        <v>843</v>
      </c>
      <c r="B2643" t="s">
        <v>1382</v>
      </c>
      <c r="C2643" s="20">
        <v>50423430</v>
      </c>
      <c r="D2643" t="s">
        <v>1366</v>
      </c>
      <c r="E2643" s="19">
        <v>0</v>
      </c>
      <c r="F2643" s="19">
        <v>0</v>
      </c>
      <c r="G2643" s="19">
        <f t="shared" si="41"/>
        <v>0</v>
      </c>
    </row>
    <row r="2644" spans="1:7" x14ac:dyDescent="0.3">
      <c r="A2644" t="s">
        <v>843</v>
      </c>
      <c r="B2644" t="s">
        <v>1394</v>
      </c>
      <c r="C2644" s="20">
        <v>50428002</v>
      </c>
      <c r="D2644" t="s">
        <v>1384</v>
      </c>
      <c r="E2644" s="19">
        <v>0</v>
      </c>
      <c r="F2644" s="19">
        <v>0</v>
      </c>
      <c r="G2644" s="19">
        <f t="shared" si="41"/>
        <v>0</v>
      </c>
    </row>
    <row r="2645" spans="1:7" hidden="1" x14ac:dyDescent="0.3">
      <c r="A2645" t="s">
        <v>843</v>
      </c>
      <c r="B2645" t="s">
        <v>1399</v>
      </c>
      <c r="C2645" s="20">
        <v>50428010</v>
      </c>
      <c r="D2645" t="s">
        <v>1400</v>
      </c>
      <c r="E2645" s="19">
        <v>0</v>
      </c>
      <c r="F2645" s="19">
        <v>0</v>
      </c>
      <c r="G2645" s="19">
        <f t="shared" si="41"/>
        <v>0</v>
      </c>
    </row>
    <row r="2646" spans="1:7" hidden="1" x14ac:dyDescent="0.3">
      <c r="A2646" t="s">
        <v>843</v>
      </c>
      <c r="B2646" t="s">
        <v>1401</v>
      </c>
      <c r="C2646" s="20">
        <v>50428011</v>
      </c>
      <c r="D2646" t="s">
        <v>1402</v>
      </c>
      <c r="E2646" s="19">
        <v>0</v>
      </c>
      <c r="F2646" s="19">
        <v>0</v>
      </c>
      <c r="G2646" s="19">
        <f t="shared" si="41"/>
        <v>0</v>
      </c>
    </row>
    <row r="2647" spans="1:7" hidden="1" x14ac:dyDescent="0.3">
      <c r="A2647" t="s">
        <v>843</v>
      </c>
      <c r="B2647" t="s">
        <v>1403</v>
      </c>
      <c r="C2647" s="20">
        <v>50428012</v>
      </c>
      <c r="D2647" t="s">
        <v>1402</v>
      </c>
      <c r="E2647" s="19">
        <v>0</v>
      </c>
      <c r="F2647" s="19">
        <v>0</v>
      </c>
      <c r="G2647" s="19">
        <f t="shared" si="41"/>
        <v>0</v>
      </c>
    </row>
    <row r="2648" spans="1:7" hidden="1" x14ac:dyDescent="0.3">
      <c r="A2648" t="s">
        <v>843</v>
      </c>
      <c r="B2648" t="s">
        <v>1404</v>
      </c>
      <c r="C2648" s="20">
        <v>50428014</v>
      </c>
      <c r="D2648" t="s">
        <v>1405</v>
      </c>
      <c r="E2648" s="19">
        <v>0</v>
      </c>
      <c r="F2648" s="19">
        <v>0</v>
      </c>
      <c r="G2648" s="19">
        <f t="shared" si="41"/>
        <v>0</v>
      </c>
    </row>
    <row r="2649" spans="1:7" hidden="1" x14ac:dyDescent="0.3">
      <c r="A2649" t="s">
        <v>843</v>
      </c>
      <c r="B2649" t="s">
        <v>1406</v>
      </c>
      <c r="C2649" s="20">
        <v>50428025</v>
      </c>
      <c r="D2649" t="s">
        <v>1407</v>
      </c>
      <c r="E2649" s="19">
        <v>0</v>
      </c>
      <c r="F2649" s="19">
        <v>0</v>
      </c>
      <c r="G2649" s="19">
        <f t="shared" si="41"/>
        <v>0</v>
      </c>
    </row>
    <row r="2650" spans="1:7" hidden="1" x14ac:dyDescent="0.3">
      <c r="A2650" t="s">
        <v>843</v>
      </c>
      <c r="B2650" t="s">
        <v>1408</v>
      </c>
      <c r="C2650" s="20">
        <v>50428026</v>
      </c>
      <c r="D2650" t="s">
        <v>1407</v>
      </c>
      <c r="E2650" s="19">
        <v>0</v>
      </c>
      <c r="F2650" s="19">
        <v>0</v>
      </c>
      <c r="G2650" s="19">
        <f t="shared" si="41"/>
        <v>0</v>
      </c>
    </row>
    <row r="2651" spans="1:7" hidden="1" x14ac:dyDescent="0.3">
      <c r="A2651" t="s">
        <v>843</v>
      </c>
      <c r="B2651" t="s">
        <v>1409</v>
      </c>
      <c r="C2651" s="20">
        <v>50428049</v>
      </c>
      <c r="D2651" t="s">
        <v>1366</v>
      </c>
      <c r="E2651" s="19">
        <v>0</v>
      </c>
      <c r="F2651" s="19">
        <v>0</v>
      </c>
      <c r="G2651" s="19">
        <f t="shared" si="41"/>
        <v>0</v>
      </c>
    </row>
    <row r="2652" spans="1:7" hidden="1" x14ac:dyDescent="0.3">
      <c r="A2652" t="s">
        <v>843</v>
      </c>
      <c r="B2652" t="s">
        <v>1410</v>
      </c>
      <c r="C2652" s="20">
        <v>50428050</v>
      </c>
      <c r="D2652" t="s">
        <v>1411</v>
      </c>
      <c r="E2652" s="19">
        <v>0</v>
      </c>
      <c r="F2652" s="19">
        <v>0</v>
      </c>
      <c r="G2652" s="19">
        <f t="shared" si="41"/>
        <v>0</v>
      </c>
    </row>
    <row r="2653" spans="1:7" hidden="1" x14ac:dyDescent="0.3">
      <c r="A2653" t="s">
        <v>843</v>
      </c>
      <c r="B2653" t="s">
        <v>1412</v>
      </c>
      <c r="C2653" s="20">
        <v>50428051</v>
      </c>
      <c r="D2653" t="s">
        <v>1411</v>
      </c>
      <c r="E2653" s="19">
        <v>0</v>
      </c>
      <c r="F2653" s="19">
        <v>0</v>
      </c>
      <c r="G2653" s="19">
        <f t="shared" si="41"/>
        <v>0</v>
      </c>
    </row>
    <row r="2654" spans="1:7" hidden="1" x14ac:dyDescent="0.3">
      <c r="A2654" t="s">
        <v>843</v>
      </c>
      <c r="B2654" t="s">
        <v>1417</v>
      </c>
      <c r="C2654" s="20">
        <v>50450090</v>
      </c>
      <c r="D2654" t="s">
        <v>244</v>
      </c>
      <c r="E2654" s="19">
        <v>0</v>
      </c>
      <c r="F2654" s="19">
        <v>0</v>
      </c>
      <c r="G2654" s="19">
        <f t="shared" si="41"/>
        <v>0</v>
      </c>
    </row>
    <row r="2655" spans="1:7" hidden="1" x14ac:dyDescent="0.3">
      <c r="A2655" t="s">
        <v>843</v>
      </c>
      <c r="B2655" t="s">
        <v>1418</v>
      </c>
      <c r="C2655" s="20">
        <v>50450100</v>
      </c>
      <c r="D2655" t="s">
        <v>244</v>
      </c>
      <c r="E2655" s="19">
        <v>0</v>
      </c>
      <c r="F2655" s="19">
        <v>0</v>
      </c>
      <c r="G2655" s="19">
        <f t="shared" si="41"/>
        <v>0</v>
      </c>
    </row>
    <row r="2656" spans="1:7" hidden="1" x14ac:dyDescent="0.3">
      <c r="A2656" t="s">
        <v>843</v>
      </c>
      <c r="B2656" t="s">
        <v>1425</v>
      </c>
      <c r="C2656" s="20">
        <v>50450190</v>
      </c>
      <c r="D2656" t="s">
        <v>1426</v>
      </c>
      <c r="E2656" s="19">
        <v>0</v>
      </c>
      <c r="F2656" s="19">
        <v>0</v>
      </c>
      <c r="G2656" s="19">
        <f t="shared" si="41"/>
        <v>0</v>
      </c>
    </row>
    <row r="2657" spans="1:7" hidden="1" x14ac:dyDescent="0.3">
      <c r="A2657" t="s">
        <v>843</v>
      </c>
      <c r="B2657" t="s">
        <v>1427</v>
      </c>
      <c r="C2657" s="20">
        <v>50450210</v>
      </c>
      <c r="D2657" t="s">
        <v>1428</v>
      </c>
      <c r="E2657" s="19">
        <v>0</v>
      </c>
      <c r="F2657" s="19">
        <v>0</v>
      </c>
      <c r="G2657" s="19">
        <f t="shared" si="41"/>
        <v>0</v>
      </c>
    </row>
    <row r="2658" spans="1:7" hidden="1" x14ac:dyDescent="0.3">
      <c r="A2658" t="s">
        <v>843</v>
      </c>
      <c r="B2658" t="s">
        <v>1434</v>
      </c>
      <c r="C2658" s="20">
        <v>50450241</v>
      </c>
      <c r="D2658" t="s">
        <v>1435</v>
      </c>
      <c r="E2658" s="19">
        <v>0</v>
      </c>
      <c r="F2658" s="19">
        <v>0</v>
      </c>
      <c r="G2658" s="19">
        <f t="shared" si="41"/>
        <v>0</v>
      </c>
    </row>
    <row r="2659" spans="1:7" hidden="1" x14ac:dyDescent="0.3">
      <c r="A2659" t="s">
        <v>843</v>
      </c>
      <c r="B2659" t="s">
        <v>1443</v>
      </c>
      <c r="C2659" s="20">
        <v>50450330</v>
      </c>
      <c r="D2659" t="s">
        <v>1442</v>
      </c>
      <c r="E2659" s="19">
        <v>0</v>
      </c>
      <c r="F2659" s="19">
        <v>0</v>
      </c>
      <c r="G2659" s="19">
        <f t="shared" si="41"/>
        <v>0</v>
      </c>
    </row>
    <row r="2660" spans="1:7" hidden="1" x14ac:dyDescent="0.3">
      <c r="A2660" t="s">
        <v>843</v>
      </c>
      <c r="B2660" t="s">
        <v>1447</v>
      </c>
      <c r="C2660" s="20">
        <v>50450360</v>
      </c>
      <c r="D2660" t="s">
        <v>1448</v>
      </c>
      <c r="E2660" s="19">
        <v>0</v>
      </c>
      <c r="F2660" s="19">
        <v>0</v>
      </c>
      <c r="G2660" s="19">
        <f t="shared" si="41"/>
        <v>0</v>
      </c>
    </row>
    <row r="2661" spans="1:7" hidden="1" x14ac:dyDescent="0.3">
      <c r="A2661" t="s">
        <v>843</v>
      </c>
      <c r="B2661" t="s">
        <v>1449</v>
      </c>
      <c r="C2661" s="20">
        <v>50450370</v>
      </c>
      <c r="D2661" t="s">
        <v>1450</v>
      </c>
      <c r="E2661" s="19">
        <v>0</v>
      </c>
      <c r="F2661" s="19">
        <v>0</v>
      </c>
      <c r="G2661" s="19">
        <f t="shared" si="41"/>
        <v>0</v>
      </c>
    </row>
    <row r="2662" spans="1:7" hidden="1" x14ac:dyDescent="0.3">
      <c r="A2662" t="s">
        <v>843</v>
      </c>
      <c r="B2662" t="s">
        <v>1451</v>
      </c>
      <c r="C2662" s="20">
        <v>50450380</v>
      </c>
      <c r="D2662" t="s">
        <v>1452</v>
      </c>
      <c r="E2662" s="19">
        <v>0</v>
      </c>
      <c r="F2662" s="19">
        <v>0</v>
      </c>
      <c r="G2662" s="19">
        <f t="shared" si="41"/>
        <v>0</v>
      </c>
    </row>
    <row r="2663" spans="1:7" hidden="1" x14ac:dyDescent="0.3">
      <c r="A2663" t="s">
        <v>843</v>
      </c>
      <c r="B2663" t="s">
        <v>1453</v>
      </c>
      <c r="C2663" s="20">
        <v>50450420</v>
      </c>
      <c r="D2663" t="s">
        <v>1454</v>
      </c>
      <c r="E2663" s="19">
        <v>0</v>
      </c>
      <c r="F2663" s="19">
        <v>0</v>
      </c>
      <c r="G2663" s="19">
        <f t="shared" si="41"/>
        <v>0</v>
      </c>
    </row>
    <row r="2664" spans="1:7" hidden="1" x14ac:dyDescent="0.3">
      <c r="A2664" t="s">
        <v>843</v>
      </c>
      <c r="B2664" t="s">
        <v>1455</v>
      </c>
      <c r="C2664" s="20">
        <v>50450440</v>
      </c>
      <c r="D2664" t="s">
        <v>1456</v>
      </c>
      <c r="E2664" s="19">
        <v>0</v>
      </c>
      <c r="F2664" s="19">
        <v>0</v>
      </c>
      <c r="G2664" s="19">
        <f t="shared" si="41"/>
        <v>0</v>
      </c>
    </row>
    <row r="2665" spans="1:7" hidden="1" x14ac:dyDescent="0.3">
      <c r="A2665" t="s">
        <v>843</v>
      </c>
      <c r="B2665" t="s">
        <v>1457</v>
      </c>
      <c r="C2665" s="20">
        <v>50450460</v>
      </c>
      <c r="D2665" t="s">
        <v>1458</v>
      </c>
      <c r="E2665" s="19">
        <v>0</v>
      </c>
      <c r="F2665" s="19">
        <v>0</v>
      </c>
      <c r="G2665" s="19">
        <f t="shared" si="41"/>
        <v>0</v>
      </c>
    </row>
    <row r="2666" spans="1:7" hidden="1" x14ac:dyDescent="0.3">
      <c r="A2666" t="s">
        <v>843</v>
      </c>
      <c r="B2666" t="s">
        <v>1467</v>
      </c>
      <c r="C2666" s="20">
        <v>50450550</v>
      </c>
      <c r="D2666" t="s">
        <v>1468</v>
      </c>
      <c r="E2666" s="19">
        <v>0</v>
      </c>
      <c r="F2666" s="19">
        <v>0</v>
      </c>
      <c r="G2666" s="19">
        <f t="shared" si="41"/>
        <v>0</v>
      </c>
    </row>
    <row r="2667" spans="1:7" hidden="1" x14ac:dyDescent="0.3">
      <c r="A2667" t="s">
        <v>843</v>
      </c>
      <c r="B2667" t="s">
        <v>1474</v>
      </c>
      <c r="C2667" s="20">
        <v>50450630</v>
      </c>
      <c r="D2667" t="s">
        <v>1475</v>
      </c>
      <c r="E2667" s="19">
        <v>0</v>
      </c>
      <c r="F2667" s="19">
        <v>0</v>
      </c>
      <c r="G2667" s="19">
        <f t="shared" si="41"/>
        <v>0</v>
      </c>
    </row>
    <row r="2668" spans="1:7" hidden="1" x14ac:dyDescent="0.3">
      <c r="A2668" t="s">
        <v>843</v>
      </c>
      <c r="B2668" t="s">
        <v>1476</v>
      </c>
      <c r="C2668" s="20">
        <v>50450671</v>
      </c>
      <c r="D2668" t="s">
        <v>1477</v>
      </c>
      <c r="E2668" s="19">
        <v>0</v>
      </c>
      <c r="F2668" s="19">
        <v>0</v>
      </c>
      <c r="G2668" s="19">
        <f t="shared" si="41"/>
        <v>0</v>
      </c>
    </row>
    <row r="2669" spans="1:7" hidden="1" x14ac:dyDescent="0.3">
      <c r="A2669" t="s">
        <v>843</v>
      </c>
      <c r="B2669" t="s">
        <v>1482</v>
      </c>
      <c r="C2669" s="20">
        <v>50450731</v>
      </c>
      <c r="D2669" t="s">
        <v>1480</v>
      </c>
      <c r="E2669" s="19">
        <v>0</v>
      </c>
      <c r="F2669" s="19">
        <v>0</v>
      </c>
      <c r="G2669" s="19">
        <f t="shared" si="41"/>
        <v>0</v>
      </c>
    </row>
    <row r="2670" spans="1:7" hidden="1" x14ac:dyDescent="0.3">
      <c r="A2670" t="s">
        <v>843</v>
      </c>
      <c r="B2670" t="s">
        <v>1483</v>
      </c>
      <c r="C2670" s="20">
        <v>50450733</v>
      </c>
      <c r="D2670" t="s">
        <v>1480</v>
      </c>
      <c r="E2670" s="19">
        <v>0</v>
      </c>
      <c r="F2670" s="19">
        <v>0</v>
      </c>
      <c r="G2670" s="19">
        <f t="shared" si="41"/>
        <v>0</v>
      </c>
    </row>
    <row r="2671" spans="1:7" hidden="1" x14ac:dyDescent="0.3">
      <c r="A2671" t="s">
        <v>843</v>
      </c>
      <c r="B2671" t="s">
        <v>1484</v>
      </c>
      <c r="C2671" s="20">
        <v>50450740</v>
      </c>
      <c r="D2671" t="s">
        <v>1485</v>
      </c>
      <c r="E2671" s="19">
        <v>0</v>
      </c>
      <c r="F2671" s="19">
        <v>0</v>
      </c>
      <c r="G2671" s="19">
        <f t="shared" si="41"/>
        <v>0</v>
      </c>
    </row>
    <row r="2672" spans="1:7" hidden="1" x14ac:dyDescent="0.3">
      <c r="A2672" t="s">
        <v>843</v>
      </c>
      <c r="B2672" t="s">
        <v>1488</v>
      </c>
      <c r="C2672" s="20">
        <v>50456019</v>
      </c>
      <c r="D2672" t="s">
        <v>1489</v>
      </c>
      <c r="E2672" s="19">
        <v>0</v>
      </c>
      <c r="F2672" s="19">
        <v>0</v>
      </c>
      <c r="G2672" s="19">
        <f t="shared" si="41"/>
        <v>0</v>
      </c>
    </row>
    <row r="2673" spans="1:7" hidden="1" x14ac:dyDescent="0.3">
      <c r="A2673" t="s">
        <v>843</v>
      </c>
      <c r="B2673" t="s">
        <v>1490</v>
      </c>
      <c r="C2673" s="20">
        <v>50456020</v>
      </c>
      <c r="D2673" t="s">
        <v>1489</v>
      </c>
      <c r="E2673" s="19">
        <v>0</v>
      </c>
      <c r="F2673" s="19">
        <v>0</v>
      </c>
      <c r="G2673" s="19">
        <f t="shared" si="41"/>
        <v>0</v>
      </c>
    </row>
    <row r="2674" spans="1:7" hidden="1" x14ac:dyDescent="0.3">
      <c r="A2674" t="s">
        <v>843</v>
      </c>
      <c r="B2674" t="s">
        <v>1491</v>
      </c>
      <c r="C2674" s="20">
        <v>50456021</v>
      </c>
      <c r="D2674" t="s">
        <v>1492</v>
      </c>
      <c r="E2674" s="19">
        <v>0</v>
      </c>
      <c r="F2674" s="19">
        <v>0</v>
      </c>
      <c r="G2674" s="19">
        <f t="shared" si="41"/>
        <v>0</v>
      </c>
    </row>
    <row r="2675" spans="1:7" hidden="1" x14ac:dyDescent="0.3">
      <c r="A2675" t="s">
        <v>843</v>
      </c>
      <c r="B2675" t="s">
        <v>1493</v>
      </c>
      <c r="C2675" s="20">
        <v>50456022</v>
      </c>
      <c r="D2675" t="s">
        <v>1492</v>
      </c>
      <c r="E2675" s="19">
        <v>0</v>
      </c>
      <c r="F2675" s="19">
        <v>0</v>
      </c>
      <c r="G2675" s="19">
        <f t="shared" si="41"/>
        <v>0</v>
      </c>
    </row>
    <row r="2676" spans="1:7" hidden="1" x14ac:dyDescent="0.3">
      <c r="A2676" t="s">
        <v>843</v>
      </c>
      <c r="B2676" t="s">
        <v>1494</v>
      </c>
      <c r="C2676" s="20">
        <v>50457003</v>
      </c>
      <c r="D2676" t="s">
        <v>1495</v>
      </c>
      <c r="E2676" s="19">
        <v>0</v>
      </c>
      <c r="F2676" s="19">
        <v>0</v>
      </c>
      <c r="G2676" s="19">
        <f t="shared" si="41"/>
        <v>0</v>
      </c>
    </row>
    <row r="2677" spans="1:7" hidden="1" x14ac:dyDescent="0.3">
      <c r="A2677" t="s">
        <v>843</v>
      </c>
      <c r="B2677" t="s">
        <v>1496</v>
      </c>
      <c r="C2677" s="20">
        <v>50457004</v>
      </c>
      <c r="D2677" t="s">
        <v>1495</v>
      </c>
      <c r="E2677" s="19">
        <v>0</v>
      </c>
      <c r="F2677" s="19">
        <v>0</v>
      </c>
      <c r="G2677" s="19">
        <f t="shared" si="41"/>
        <v>0</v>
      </c>
    </row>
    <row r="2678" spans="1:7" hidden="1" x14ac:dyDescent="0.3">
      <c r="A2678" t="s">
        <v>843</v>
      </c>
      <c r="B2678" t="s">
        <v>1497</v>
      </c>
      <c r="C2678" s="20">
        <v>50457005</v>
      </c>
      <c r="D2678" t="s">
        <v>981</v>
      </c>
      <c r="E2678" s="19">
        <v>0</v>
      </c>
      <c r="F2678" s="19">
        <v>0</v>
      </c>
      <c r="G2678" s="19">
        <f t="shared" si="41"/>
        <v>0</v>
      </c>
    </row>
    <row r="2679" spans="1:7" hidden="1" x14ac:dyDescent="0.3">
      <c r="A2679" t="s">
        <v>843</v>
      </c>
      <c r="B2679" t="s">
        <v>1498</v>
      </c>
      <c r="C2679" s="20">
        <v>50457006</v>
      </c>
      <c r="D2679" t="s">
        <v>981</v>
      </c>
      <c r="E2679" s="19">
        <v>0</v>
      </c>
      <c r="F2679" s="19">
        <v>0</v>
      </c>
      <c r="G2679" s="19">
        <f t="shared" si="41"/>
        <v>0</v>
      </c>
    </row>
    <row r="2680" spans="1:7" hidden="1" x14ac:dyDescent="0.3">
      <c r="A2680" t="s">
        <v>843</v>
      </c>
      <c r="B2680" t="s">
        <v>812</v>
      </c>
      <c r="C2680" s="20">
        <v>50510100</v>
      </c>
      <c r="D2680" t="s">
        <v>471</v>
      </c>
      <c r="E2680" s="19">
        <v>0</v>
      </c>
      <c r="F2680" s="19">
        <v>0</v>
      </c>
      <c r="G2680" s="19">
        <f t="shared" si="41"/>
        <v>0</v>
      </c>
    </row>
    <row r="2681" spans="1:7" hidden="1" x14ac:dyDescent="0.3">
      <c r="A2681" t="s">
        <v>843</v>
      </c>
      <c r="B2681" t="s">
        <v>813</v>
      </c>
      <c r="C2681" s="20">
        <v>50510110</v>
      </c>
      <c r="D2681" t="s">
        <v>471</v>
      </c>
      <c r="E2681" s="19">
        <v>0</v>
      </c>
      <c r="F2681" s="19">
        <v>0</v>
      </c>
      <c r="G2681" s="19">
        <f t="shared" si="41"/>
        <v>0</v>
      </c>
    </row>
    <row r="2682" spans="1:7" hidden="1" x14ac:dyDescent="0.3">
      <c r="A2682" t="s">
        <v>843</v>
      </c>
      <c r="B2682" t="s">
        <v>1503</v>
      </c>
      <c r="C2682" s="20">
        <v>50510130</v>
      </c>
      <c r="D2682" t="s">
        <v>1504</v>
      </c>
      <c r="E2682" s="19">
        <v>0</v>
      </c>
      <c r="F2682" s="19">
        <v>0</v>
      </c>
      <c r="G2682" s="19">
        <f t="shared" si="41"/>
        <v>0</v>
      </c>
    </row>
    <row r="2683" spans="1:7" hidden="1" x14ac:dyDescent="0.3">
      <c r="A2683" t="s">
        <v>843</v>
      </c>
      <c r="B2683" t="s">
        <v>1505</v>
      </c>
      <c r="C2683" s="20">
        <v>50510150</v>
      </c>
      <c r="D2683" t="s">
        <v>1506</v>
      </c>
      <c r="E2683" s="19">
        <v>0</v>
      </c>
      <c r="F2683" s="19">
        <v>0</v>
      </c>
      <c r="G2683" s="19">
        <f t="shared" si="41"/>
        <v>0</v>
      </c>
    </row>
    <row r="2684" spans="1:7" hidden="1" x14ac:dyDescent="0.3">
      <c r="A2684" t="s">
        <v>843</v>
      </c>
      <c r="B2684" t="s">
        <v>1556</v>
      </c>
      <c r="C2684" s="20">
        <v>50520430</v>
      </c>
      <c r="D2684" t="s">
        <v>1557</v>
      </c>
      <c r="E2684" s="19">
        <v>0</v>
      </c>
      <c r="F2684" s="19">
        <v>0</v>
      </c>
      <c r="G2684" s="19">
        <f t="shared" si="41"/>
        <v>0</v>
      </c>
    </row>
    <row r="2685" spans="1:7" hidden="1" x14ac:dyDescent="0.3">
      <c r="A2685" t="s">
        <v>843</v>
      </c>
      <c r="B2685" t="s">
        <v>1558</v>
      </c>
      <c r="C2685" s="20">
        <v>50520440</v>
      </c>
      <c r="D2685" t="s">
        <v>1557</v>
      </c>
      <c r="E2685" s="19">
        <v>0</v>
      </c>
      <c r="F2685" s="19">
        <v>0</v>
      </c>
      <c r="G2685" s="19">
        <f t="shared" si="41"/>
        <v>0</v>
      </c>
    </row>
    <row r="2686" spans="1:7" hidden="1" x14ac:dyDescent="0.3">
      <c r="A2686" t="s">
        <v>843</v>
      </c>
      <c r="B2686" t="s">
        <v>1561</v>
      </c>
      <c r="C2686" s="20">
        <v>50520451</v>
      </c>
      <c r="D2686" t="s">
        <v>1562</v>
      </c>
      <c r="E2686" s="19">
        <v>0</v>
      </c>
      <c r="F2686" s="19">
        <v>0</v>
      </c>
      <c r="G2686" s="19">
        <f t="shared" si="41"/>
        <v>0</v>
      </c>
    </row>
    <row r="2687" spans="1:7" hidden="1" x14ac:dyDescent="0.3">
      <c r="A2687" t="s">
        <v>843</v>
      </c>
      <c r="B2687" t="s">
        <v>1563</v>
      </c>
      <c r="C2687" s="20">
        <v>50520460</v>
      </c>
      <c r="D2687" t="s">
        <v>1562</v>
      </c>
      <c r="E2687" s="19">
        <v>0</v>
      </c>
      <c r="F2687" s="19">
        <v>0</v>
      </c>
      <c r="G2687" s="19">
        <f t="shared" si="41"/>
        <v>0</v>
      </c>
    </row>
    <row r="2688" spans="1:7" hidden="1" x14ac:dyDescent="0.3">
      <c r="A2688" t="s">
        <v>843</v>
      </c>
      <c r="B2688" t="s">
        <v>1616</v>
      </c>
      <c r="C2688" s="20">
        <v>50522191</v>
      </c>
      <c r="D2688" t="s">
        <v>1531</v>
      </c>
      <c r="E2688" s="19">
        <v>0</v>
      </c>
      <c r="F2688" s="19">
        <v>0</v>
      </c>
      <c r="G2688" s="19">
        <f t="shared" si="41"/>
        <v>0</v>
      </c>
    </row>
    <row r="2689" spans="1:7" hidden="1" x14ac:dyDescent="0.3">
      <c r="A2689" t="s">
        <v>843</v>
      </c>
      <c r="B2689" t="s">
        <v>1617</v>
      </c>
      <c r="C2689" s="20">
        <v>50522570</v>
      </c>
      <c r="D2689" t="s">
        <v>1583</v>
      </c>
      <c r="E2689" s="19">
        <v>0</v>
      </c>
      <c r="F2689" s="19">
        <v>0</v>
      </c>
      <c r="G2689" s="19">
        <f t="shared" si="41"/>
        <v>0</v>
      </c>
    </row>
    <row r="2690" spans="1:7" hidden="1" x14ac:dyDescent="0.3">
      <c r="A2690" t="s">
        <v>843</v>
      </c>
      <c r="B2690" t="s">
        <v>1618</v>
      </c>
      <c r="C2690" s="20">
        <v>50522640</v>
      </c>
      <c r="D2690" t="s">
        <v>1619</v>
      </c>
      <c r="E2690" s="19">
        <v>0</v>
      </c>
      <c r="F2690" s="19">
        <v>0</v>
      </c>
      <c r="G2690" s="19">
        <f t="shared" ref="G2690:G2753" si="42">E2690+F2690</f>
        <v>0</v>
      </c>
    </row>
    <row r="2691" spans="1:7" x14ac:dyDescent="0.3">
      <c r="A2691" t="s">
        <v>843</v>
      </c>
      <c r="B2691" t="s">
        <v>1620</v>
      </c>
      <c r="C2691" s="20">
        <v>50528990</v>
      </c>
      <c r="D2691" t="s">
        <v>1621</v>
      </c>
      <c r="E2691" s="19">
        <v>0</v>
      </c>
      <c r="F2691" s="19">
        <v>0</v>
      </c>
      <c r="G2691" s="19">
        <f t="shared" si="42"/>
        <v>0</v>
      </c>
    </row>
    <row r="2692" spans="1:7" hidden="1" x14ac:dyDescent="0.3">
      <c r="A2692" t="s">
        <v>843</v>
      </c>
      <c r="B2692" t="s">
        <v>1630</v>
      </c>
      <c r="C2692" s="20">
        <v>50529008</v>
      </c>
      <c r="D2692" t="s">
        <v>1629</v>
      </c>
      <c r="E2692" s="19">
        <v>0</v>
      </c>
      <c r="F2692" s="19">
        <v>0</v>
      </c>
      <c r="G2692" s="19">
        <f t="shared" si="42"/>
        <v>0</v>
      </c>
    </row>
    <row r="2693" spans="1:7" hidden="1" x14ac:dyDescent="0.3">
      <c r="A2693" t="s">
        <v>843</v>
      </c>
      <c r="B2693" t="s">
        <v>1650</v>
      </c>
      <c r="C2693" s="20">
        <v>50531001</v>
      </c>
      <c r="D2693" t="s">
        <v>1651</v>
      </c>
      <c r="E2693" s="19">
        <v>0</v>
      </c>
      <c r="F2693" s="19">
        <v>0</v>
      </c>
      <c r="G2693" s="19">
        <f t="shared" si="42"/>
        <v>0</v>
      </c>
    </row>
    <row r="2694" spans="1:7" hidden="1" x14ac:dyDescent="0.3">
      <c r="A2694" t="s">
        <v>843</v>
      </c>
      <c r="B2694" t="s">
        <v>1652</v>
      </c>
      <c r="C2694" s="20">
        <v>50531002</v>
      </c>
      <c r="D2694" t="s">
        <v>1651</v>
      </c>
      <c r="E2694" s="19">
        <v>0</v>
      </c>
      <c r="F2694" s="19">
        <v>0</v>
      </c>
      <c r="G2694" s="19">
        <f t="shared" si="42"/>
        <v>0</v>
      </c>
    </row>
    <row r="2695" spans="1:7" x14ac:dyDescent="0.3">
      <c r="A2695" t="s">
        <v>843</v>
      </c>
      <c r="B2695" t="s">
        <v>1653</v>
      </c>
      <c r="C2695" s="20">
        <v>50531031</v>
      </c>
      <c r="D2695" t="s">
        <v>788</v>
      </c>
      <c r="E2695" s="19">
        <v>0</v>
      </c>
      <c r="F2695" s="19">
        <v>0</v>
      </c>
      <c r="G2695" s="19">
        <f t="shared" si="42"/>
        <v>0</v>
      </c>
    </row>
    <row r="2696" spans="1:7" x14ac:dyDescent="0.3">
      <c r="A2696" t="s">
        <v>843</v>
      </c>
      <c r="B2696" t="s">
        <v>1654</v>
      </c>
      <c r="C2696" s="20">
        <v>50531032</v>
      </c>
      <c r="D2696" t="s">
        <v>788</v>
      </c>
      <c r="E2696" s="19">
        <v>0</v>
      </c>
      <c r="F2696" s="19">
        <v>0</v>
      </c>
      <c r="G2696" s="19">
        <f t="shared" si="42"/>
        <v>0</v>
      </c>
    </row>
    <row r="2697" spans="1:7" hidden="1" x14ac:dyDescent="0.3">
      <c r="A2697" t="s">
        <v>843</v>
      </c>
      <c r="B2697" t="s">
        <v>1655</v>
      </c>
      <c r="C2697" s="20">
        <v>50538013</v>
      </c>
      <c r="D2697" t="s">
        <v>1405</v>
      </c>
      <c r="E2697" s="19">
        <v>0</v>
      </c>
      <c r="F2697" s="19">
        <v>0</v>
      </c>
      <c r="G2697" s="19">
        <f t="shared" si="42"/>
        <v>0</v>
      </c>
    </row>
    <row r="2698" spans="1:7" hidden="1" x14ac:dyDescent="0.3">
      <c r="A2698" t="s">
        <v>843</v>
      </c>
      <c r="B2698" t="s">
        <v>1673</v>
      </c>
      <c r="C2698" s="20">
        <v>50600090</v>
      </c>
      <c r="D2698" t="s">
        <v>1674</v>
      </c>
      <c r="E2698" s="19">
        <v>0</v>
      </c>
      <c r="F2698" s="19">
        <v>0</v>
      </c>
      <c r="G2698" s="19">
        <f t="shared" si="42"/>
        <v>0</v>
      </c>
    </row>
    <row r="2699" spans="1:7" hidden="1" x14ac:dyDescent="0.3">
      <c r="A2699" t="s">
        <v>843</v>
      </c>
      <c r="B2699" t="s">
        <v>1675</v>
      </c>
      <c r="C2699" s="20">
        <v>50600100</v>
      </c>
      <c r="D2699" t="s">
        <v>1674</v>
      </c>
      <c r="E2699" s="19">
        <v>0</v>
      </c>
      <c r="F2699" s="19">
        <v>0</v>
      </c>
      <c r="G2699" s="19">
        <f t="shared" si="42"/>
        <v>0</v>
      </c>
    </row>
    <row r="2700" spans="1:7" hidden="1" x14ac:dyDescent="0.3">
      <c r="A2700" t="s">
        <v>843</v>
      </c>
      <c r="B2700" t="s">
        <v>1676</v>
      </c>
      <c r="C2700" s="20">
        <v>50600110</v>
      </c>
      <c r="D2700" t="s">
        <v>1677</v>
      </c>
      <c r="E2700" s="19">
        <v>0</v>
      </c>
      <c r="F2700" s="19">
        <v>0</v>
      </c>
      <c r="G2700" s="19">
        <f t="shared" si="42"/>
        <v>0</v>
      </c>
    </row>
    <row r="2701" spans="1:7" hidden="1" x14ac:dyDescent="0.3">
      <c r="A2701" t="s">
        <v>843</v>
      </c>
      <c r="B2701" t="s">
        <v>1678</v>
      </c>
      <c r="C2701" s="20">
        <v>50600120</v>
      </c>
      <c r="D2701" t="s">
        <v>1677</v>
      </c>
      <c r="E2701" s="19">
        <v>0</v>
      </c>
      <c r="F2701" s="19">
        <v>0</v>
      </c>
      <c r="G2701" s="19">
        <f t="shared" si="42"/>
        <v>0</v>
      </c>
    </row>
    <row r="2702" spans="1:7" hidden="1" x14ac:dyDescent="0.3">
      <c r="A2702" t="s">
        <v>843</v>
      </c>
      <c r="B2702" t="s">
        <v>1679</v>
      </c>
      <c r="C2702" s="20">
        <v>50600130</v>
      </c>
      <c r="D2702" t="s">
        <v>1680</v>
      </c>
      <c r="E2702" s="19">
        <v>0</v>
      </c>
      <c r="F2702" s="19">
        <v>0</v>
      </c>
      <c r="G2702" s="19">
        <f t="shared" si="42"/>
        <v>0</v>
      </c>
    </row>
    <row r="2703" spans="1:7" hidden="1" x14ac:dyDescent="0.3">
      <c r="A2703" t="s">
        <v>843</v>
      </c>
      <c r="B2703" t="s">
        <v>1681</v>
      </c>
      <c r="C2703" s="20">
        <v>50600140</v>
      </c>
      <c r="D2703" t="s">
        <v>1680</v>
      </c>
      <c r="E2703" s="19">
        <v>0</v>
      </c>
      <c r="F2703" s="19">
        <v>0</v>
      </c>
      <c r="G2703" s="19">
        <f t="shared" si="42"/>
        <v>0</v>
      </c>
    </row>
    <row r="2704" spans="1:7" hidden="1" x14ac:dyDescent="0.3">
      <c r="A2704" t="s">
        <v>843</v>
      </c>
      <c r="B2704" t="s">
        <v>1682</v>
      </c>
      <c r="C2704" s="20">
        <v>50600160</v>
      </c>
      <c r="D2704" t="s">
        <v>97</v>
      </c>
      <c r="E2704" s="19">
        <v>0</v>
      </c>
      <c r="F2704" s="19">
        <v>0</v>
      </c>
      <c r="G2704" s="19">
        <f t="shared" si="42"/>
        <v>0</v>
      </c>
    </row>
    <row r="2705" spans="1:7" hidden="1" x14ac:dyDescent="0.3">
      <c r="A2705" t="s">
        <v>843</v>
      </c>
      <c r="B2705" t="s">
        <v>1683</v>
      </c>
      <c r="C2705" s="20">
        <v>50602010</v>
      </c>
      <c r="D2705" t="s">
        <v>1684</v>
      </c>
      <c r="E2705" s="19">
        <v>0</v>
      </c>
      <c r="F2705" s="19">
        <v>0</v>
      </c>
      <c r="G2705" s="19">
        <f t="shared" si="42"/>
        <v>0</v>
      </c>
    </row>
    <row r="2706" spans="1:7" hidden="1" x14ac:dyDescent="0.3">
      <c r="A2706" t="s">
        <v>843</v>
      </c>
      <c r="B2706" t="s">
        <v>1687</v>
      </c>
      <c r="C2706" s="20">
        <v>50639009</v>
      </c>
      <c r="D2706" t="s">
        <v>1634</v>
      </c>
      <c r="E2706" s="19">
        <v>0</v>
      </c>
      <c r="F2706" s="19">
        <v>0</v>
      </c>
      <c r="G2706" s="19">
        <f t="shared" si="42"/>
        <v>0</v>
      </c>
    </row>
    <row r="2707" spans="1:7" hidden="1" x14ac:dyDescent="0.3">
      <c r="A2707" t="s">
        <v>843</v>
      </c>
      <c r="B2707" t="s">
        <v>1688</v>
      </c>
      <c r="C2707" s="20">
        <v>50664001</v>
      </c>
      <c r="D2707" t="s">
        <v>1689</v>
      </c>
      <c r="E2707" s="19">
        <v>0</v>
      </c>
      <c r="F2707" s="19">
        <v>0</v>
      </c>
      <c r="G2707" s="19">
        <f t="shared" si="42"/>
        <v>0</v>
      </c>
    </row>
    <row r="2708" spans="1:7" hidden="1" x14ac:dyDescent="0.3">
      <c r="A2708" t="s">
        <v>843</v>
      </c>
      <c r="B2708" t="s">
        <v>1690</v>
      </c>
      <c r="C2708" s="20">
        <v>50664003</v>
      </c>
      <c r="D2708" t="s">
        <v>1691</v>
      </c>
      <c r="E2708" s="19">
        <v>0</v>
      </c>
      <c r="F2708" s="19">
        <v>0</v>
      </c>
      <c r="G2708" s="19">
        <f t="shared" si="42"/>
        <v>0</v>
      </c>
    </row>
    <row r="2709" spans="1:7" hidden="1" x14ac:dyDescent="0.3">
      <c r="A2709" t="s">
        <v>843</v>
      </c>
      <c r="B2709" t="s">
        <v>1692</v>
      </c>
      <c r="C2709" s="20">
        <v>50664004</v>
      </c>
      <c r="D2709" t="s">
        <v>1691</v>
      </c>
      <c r="E2709" s="19">
        <v>0</v>
      </c>
      <c r="F2709" s="19">
        <v>0</v>
      </c>
      <c r="G2709" s="19">
        <f t="shared" si="42"/>
        <v>0</v>
      </c>
    </row>
    <row r="2710" spans="1:7" hidden="1" x14ac:dyDescent="0.3">
      <c r="A2710" t="s">
        <v>843</v>
      </c>
      <c r="B2710" t="s">
        <v>1693</v>
      </c>
      <c r="C2710" s="20">
        <v>50664005</v>
      </c>
      <c r="D2710" t="s">
        <v>1694</v>
      </c>
      <c r="E2710" s="19">
        <v>0</v>
      </c>
      <c r="F2710" s="19">
        <v>0</v>
      </c>
      <c r="G2710" s="19">
        <f t="shared" si="42"/>
        <v>0</v>
      </c>
    </row>
    <row r="2711" spans="1:7" hidden="1" x14ac:dyDescent="0.3">
      <c r="A2711" t="s">
        <v>843</v>
      </c>
      <c r="B2711" t="s">
        <v>1695</v>
      </c>
      <c r="C2711" s="20">
        <v>50664006</v>
      </c>
      <c r="D2711" t="s">
        <v>1694</v>
      </c>
      <c r="E2711" s="19">
        <v>0</v>
      </c>
      <c r="F2711" s="19">
        <v>0</v>
      </c>
      <c r="G2711" s="19">
        <f t="shared" si="42"/>
        <v>0</v>
      </c>
    </row>
    <row r="2712" spans="1:7" hidden="1" x14ac:dyDescent="0.3">
      <c r="A2712" t="s">
        <v>843</v>
      </c>
      <c r="B2712" t="s">
        <v>1696</v>
      </c>
      <c r="C2712" s="20">
        <v>50664007</v>
      </c>
      <c r="D2712" t="s">
        <v>1697</v>
      </c>
      <c r="E2712" s="19">
        <v>0</v>
      </c>
      <c r="F2712" s="19">
        <v>0</v>
      </c>
      <c r="G2712" s="19">
        <f t="shared" si="42"/>
        <v>0</v>
      </c>
    </row>
    <row r="2713" spans="1:7" hidden="1" x14ac:dyDescent="0.3">
      <c r="A2713" t="s">
        <v>843</v>
      </c>
      <c r="B2713" t="s">
        <v>1698</v>
      </c>
      <c r="C2713" s="20">
        <v>50664008</v>
      </c>
      <c r="D2713" t="s">
        <v>1697</v>
      </c>
      <c r="E2713" s="19">
        <v>0</v>
      </c>
      <c r="F2713" s="19">
        <v>0</v>
      </c>
      <c r="G2713" s="19">
        <f t="shared" si="42"/>
        <v>0</v>
      </c>
    </row>
    <row r="2714" spans="1:7" hidden="1" x14ac:dyDescent="0.3">
      <c r="A2714" t="s">
        <v>843</v>
      </c>
      <c r="B2714" t="s">
        <v>1699</v>
      </c>
      <c r="C2714" s="20">
        <v>50664009</v>
      </c>
      <c r="D2714" t="s">
        <v>1700</v>
      </c>
      <c r="E2714" s="19">
        <v>0</v>
      </c>
      <c r="F2714" s="19">
        <v>0</v>
      </c>
      <c r="G2714" s="19">
        <f t="shared" si="42"/>
        <v>0</v>
      </c>
    </row>
    <row r="2715" spans="1:7" hidden="1" x14ac:dyDescent="0.3">
      <c r="A2715" t="s">
        <v>843</v>
      </c>
      <c r="B2715" t="s">
        <v>1701</v>
      </c>
      <c r="C2715" s="20">
        <v>50664010</v>
      </c>
      <c r="D2715" t="s">
        <v>1700</v>
      </c>
      <c r="E2715" s="19">
        <v>0</v>
      </c>
      <c r="F2715" s="19">
        <v>0</v>
      </c>
      <c r="G2715" s="19">
        <f t="shared" si="42"/>
        <v>0</v>
      </c>
    </row>
    <row r="2716" spans="1:7" hidden="1" x14ac:dyDescent="0.3">
      <c r="A2716" t="s">
        <v>843</v>
      </c>
      <c r="B2716" t="s">
        <v>1702</v>
      </c>
      <c r="C2716" s="20">
        <v>50664019</v>
      </c>
      <c r="D2716" t="s">
        <v>266</v>
      </c>
      <c r="E2716" s="19">
        <v>0</v>
      </c>
      <c r="F2716" s="19">
        <v>0</v>
      </c>
      <c r="G2716" s="19">
        <f t="shared" si="42"/>
        <v>0</v>
      </c>
    </row>
    <row r="2717" spans="1:7" hidden="1" x14ac:dyDescent="0.3">
      <c r="A2717" t="s">
        <v>843</v>
      </c>
      <c r="B2717" t="s">
        <v>1703</v>
      </c>
      <c r="C2717" s="20">
        <v>50664020</v>
      </c>
      <c r="D2717" t="s">
        <v>266</v>
      </c>
      <c r="E2717" s="19">
        <v>0</v>
      </c>
      <c r="F2717" s="19">
        <v>0</v>
      </c>
      <c r="G2717" s="19">
        <f t="shared" si="42"/>
        <v>0</v>
      </c>
    </row>
    <row r="2718" spans="1:7" hidden="1" x14ac:dyDescent="0.3">
      <c r="A2718" t="s">
        <v>843</v>
      </c>
      <c r="B2718" t="s">
        <v>1704</v>
      </c>
      <c r="C2718" s="20">
        <v>50664023</v>
      </c>
      <c r="D2718" t="s">
        <v>1705</v>
      </c>
      <c r="E2718" s="19">
        <v>0</v>
      </c>
      <c r="F2718" s="19">
        <v>0</v>
      </c>
      <c r="G2718" s="19">
        <f t="shared" si="42"/>
        <v>0</v>
      </c>
    </row>
    <row r="2719" spans="1:7" hidden="1" x14ac:dyDescent="0.3">
      <c r="A2719" t="s">
        <v>843</v>
      </c>
      <c r="B2719" t="s">
        <v>1706</v>
      </c>
      <c r="C2719" s="20">
        <v>50664024</v>
      </c>
      <c r="D2719" t="s">
        <v>1705</v>
      </c>
      <c r="E2719" s="19">
        <v>0</v>
      </c>
      <c r="F2719" s="19">
        <v>0</v>
      </c>
      <c r="G2719" s="19">
        <f t="shared" si="42"/>
        <v>0</v>
      </c>
    </row>
    <row r="2720" spans="1:7" hidden="1" x14ac:dyDescent="0.3">
      <c r="A2720" t="s">
        <v>843</v>
      </c>
      <c r="B2720" t="s">
        <v>1733</v>
      </c>
      <c r="C2720" s="20">
        <v>50700090</v>
      </c>
      <c r="D2720" t="s">
        <v>1734</v>
      </c>
      <c r="E2720" s="19">
        <v>0</v>
      </c>
      <c r="F2720" s="19">
        <v>0</v>
      </c>
      <c r="G2720" s="19">
        <f t="shared" si="42"/>
        <v>0</v>
      </c>
    </row>
    <row r="2721" spans="1:7" hidden="1" x14ac:dyDescent="0.3">
      <c r="A2721" t="s">
        <v>843</v>
      </c>
      <c r="B2721" t="s">
        <v>1735</v>
      </c>
      <c r="C2721" s="20">
        <v>50700100</v>
      </c>
      <c r="D2721" t="s">
        <v>1734</v>
      </c>
      <c r="E2721" s="19">
        <v>0</v>
      </c>
      <c r="F2721" s="19">
        <v>0</v>
      </c>
      <c r="G2721" s="19">
        <f t="shared" si="42"/>
        <v>0</v>
      </c>
    </row>
    <row r="2722" spans="1:7" hidden="1" x14ac:dyDescent="0.3">
      <c r="A2722" t="s">
        <v>843</v>
      </c>
      <c r="B2722" t="s">
        <v>1736</v>
      </c>
      <c r="C2722" s="20">
        <v>50700110</v>
      </c>
      <c r="D2722" t="s">
        <v>1737</v>
      </c>
      <c r="E2722" s="19">
        <v>0</v>
      </c>
      <c r="F2722" s="19">
        <v>0</v>
      </c>
      <c r="G2722" s="19">
        <f t="shared" si="42"/>
        <v>0</v>
      </c>
    </row>
    <row r="2723" spans="1:7" hidden="1" x14ac:dyDescent="0.3">
      <c r="A2723" t="s">
        <v>843</v>
      </c>
      <c r="B2723" t="s">
        <v>1738</v>
      </c>
      <c r="C2723" s="20">
        <v>50700120</v>
      </c>
      <c r="D2723" t="s">
        <v>1737</v>
      </c>
      <c r="E2723" s="19">
        <v>0</v>
      </c>
      <c r="F2723" s="19">
        <v>0</v>
      </c>
      <c r="G2723" s="19">
        <f t="shared" si="42"/>
        <v>0</v>
      </c>
    </row>
    <row r="2724" spans="1:7" hidden="1" x14ac:dyDescent="0.3">
      <c r="A2724" t="s">
        <v>843</v>
      </c>
      <c r="B2724" t="s">
        <v>1739</v>
      </c>
      <c r="C2724" s="20">
        <v>50700130</v>
      </c>
      <c r="D2724" t="s">
        <v>1740</v>
      </c>
      <c r="E2724" s="19">
        <v>0</v>
      </c>
      <c r="F2724" s="19">
        <v>0</v>
      </c>
      <c r="G2724" s="19">
        <f t="shared" si="42"/>
        <v>0</v>
      </c>
    </row>
    <row r="2725" spans="1:7" hidden="1" x14ac:dyDescent="0.3">
      <c r="A2725" t="s">
        <v>843</v>
      </c>
      <c r="B2725" t="s">
        <v>1741</v>
      </c>
      <c r="C2725" s="20">
        <v>50700140</v>
      </c>
      <c r="D2725" t="s">
        <v>1740</v>
      </c>
      <c r="E2725" s="19">
        <v>0</v>
      </c>
      <c r="F2725" s="19">
        <v>0</v>
      </c>
      <c r="G2725" s="19">
        <f t="shared" si="42"/>
        <v>0</v>
      </c>
    </row>
    <row r="2726" spans="1:7" hidden="1" x14ac:dyDescent="0.3">
      <c r="A2726" t="s">
        <v>843</v>
      </c>
      <c r="B2726" t="s">
        <v>1742</v>
      </c>
      <c r="C2726" s="20">
        <v>50700160</v>
      </c>
      <c r="D2726" t="s">
        <v>57</v>
      </c>
      <c r="E2726" s="19">
        <v>0</v>
      </c>
      <c r="F2726" s="19">
        <v>0</v>
      </c>
      <c r="G2726" s="19">
        <f t="shared" si="42"/>
        <v>0</v>
      </c>
    </row>
    <row r="2727" spans="1:7" hidden="1" x14ac:dyDescent="0.3">
      <c r="A2727" t="s">
        <v>843</v>
      </c>
      <c r="B2727" t="s">
        <v>1769</v>
      </c>
      <c r="C2727" s="20">
        <v>50720160</v>
      </c>
      <c r="D2727" t="s">
        <v>1756</v>
      </c>
      <c r="E2727" s="19">
        <v>0</v>
      </c>
      <c r="F2727" s="19">
        <v>0</v>
      </c>
      <c r="G2727" s="19">
        <f t="shared" si="42"/>
        <v>0</v>
      </c>
    </row>
    <row r="2728" spans="1:7" hidden="1" x14ac:dyDescent="0.3">
      <c r="A2728" t="s">
        <v>843</v>
      </c>
      <c r="B2728" t="s">
        <v>1773</v>
      </c>
      <c r="C2728" s="20">
        <v>50720210</v>
      </c>
      <c r="D2728" t="s">
        <v>1774</v>
      </c>
      <c r="E2728" s="19">
        <v>0</v>
      </c>
      <c r="F2728" s="19">
        <v>0</v>
      </c>
      <c r="G2728" s="19">
        <f t="shared" si="42"/>
        <v>0</v>
      </c>
    </row>
    <row r="2729" spans="1:7" hidden="1" x14ac:dyDescent="0.3">
      <c r="A2729" t="s">
        <v>843</v>
      </c>
      <c r="B2729" t="s">
        <v>1775</v>
      </c>
      <c r="C2729" s="20">
        <v>50720220</v>
      </c>
      <c r="D2729" t="s">
        <v>55</v>
      </c>
      <c r="E2729" s="19">
        <v>0</v>
      </c>
      <c r="F2729" s="19">
        <v>0</v>
      </c>
      <c r="G2729" s="19">
        <f t="shared" si="42"/>
        <v>0</v>
      </c>
    </row>
    <row r="2730" spans="1:7" hidden="1" x14ac:dyDescent="0.3">
      <c r="A2730" t="s">
        <v>843</v>
      </c>
      <c r="B2730" t="s">
        <v>1783</v>
      </c>
      <c r="C2730" s="20">
        <v>50722000</v>
      </c>
      <c r="D2730" t="s">
        <v>1784</v>
      </c>
      <c r="E2730" s="19">
        <v>0</v>
      </c>
      <c r="F2730" s="19">
        <v>0</v>
      </c>
      <c r="G2730" s="19">
        <f t="shared" si="42"/>
        <v>0</v>
      </c>
    </row>
    <row r="2731" spans="1:7" hidden="1" x14ac:dyDescent="0.3">
      <c r="A2731" t="s">
        <v>843</v>
      </c>
      <c r="B2731" t="s">
        <v>1785</v>
      </c>
      <c r="C2731" s="20">
        <v>50722010</v>
      </c>
      <c r="D2731" t="s">
        <v>1784</v>
      </c>
      <c r="E2731" s="19">
        <v>0</v>
      </c>
      <c r="F2731" s="19">
        <v>0</v>
      </c>
      <c r="G2731" s="19">
        <f t="shared" si="42"/>
        <v>0</v>
      </c>
    </row>
    <row r="2732" spans="1:7" hidden="1" x14ac:dyDescent="0.3">
      <c r="A2732" t="s">
        <v>843</v>
      </c>
      <c r="B2732" t="s">
        <v>1788</v>
      </c>
      <c r="C2732" s="20">
        <v>50820060</v>
      </c>
      <c r="D2732" t="s">
        <v>1787</v>
      </c>
      <c r="E2732" s="19">
        <v>0</v>
      </c>
      <c r="F2732" s="19">
        <v>0</v>
      </c>
      <c r="G2732" s="19">
        <f t="shared" si="42"/>
        <v>0</v>
      </c>
    </row>
    <row r="2733" spans="1:7" hidden="1" x14ac:dyDescent="0.3">
      <c r="A2733" t="s">
        <v>843</v>
      </c>
      <c r="B2733" t="s">
        <v>805</v>
      </c>
      <c r="C2733" s="20">
        <v>51200070</v>
      </c>
      <c r="D2733" t="s">
        <v>804</v>
      </c>
      <c r="E2733" s="19">
        <v>0</v>
      </c>
      <c r="F2733" s="19">
        <v>0</v>
      </c>
      <c r="G2733" s="19">
        <f t="shared" si="42"/>
        <v>0</v>
      </c>
    </row>
    <row r="2734" spans="1:7" hidden="1" x14ac:dyDescent="0.3">
      <c r="A2734" t="s">
        <v>843</v>
      </c>
      <c r="B2734" t="s">
        <v>815</v>
      </c>
      <c r="C2734" s="20">
        <v>51300220</v>
      </c>
      <c r="D2734" t="s">
        <v>816</v>
      </c>
      <c r="E2734" s="19">
        <v>0</v>
      </c>
      <c r="F2734" s="19">
        <v>0</v>
      </c>
      <c r="G2734" s="19">
        <f t="shared" si="42"/>
        <v>0</v>
      </c>
    </row>
    <row r="2735" spans="1:7" hidden="1" x14ac:dyDescent="0.3">
      <c r="A2735" t="s">
        <v>843</v>
      </c>
      <c r="B2735" t="s">
        <v>1826</v>
      </c>
      <c r="C2735" s="20">
        <v>51400070</v>
      </c>
      <c r="D2735" t="s">
        <v>1825</v>
      </c>
      <c r="E2735" s="19">
        <v>0</v>
      </c>
      <c r="F2735" s="19">
        <v>0</v>
      </c>
      <c r="G2735" s="19">
        <f t="shared" si="42"/>
        <v>0</v>
      </c>
    </row>
    <row r="2736" spans="1:7" hidden="1" x14ac:dyDescent="0.3">
      <c r="A2736" t="s">
        <v>843</v>
      </c>
      <c r="B2736" t="s">
        <v>1830</v>
      </c>
      <c r="C2736" s="20">
        <v>51400130</v>
      </c>
      <c r="D2736" t="s">
        <v>1831</v>
      </c>
      <c r="E2736" s="19">
        <v>0</v>
      </c>
      <c r="F2736" s="19">
        <v>0</v>
      </c>
      <c r="G2736" s="19">
        <f t="shared" si="42"/>
        <v>0</v>
      </c>
    </row>
    <row r="2737" spans="1:7" hidden="1" x14ac:dyDescent="0.3">
      <c r="A2737" t="s">
        <v>843</v>
      </c>
      <c r="B2737" t="s">
        <v>1832</v>
      </c>
      <c r="C2737" s="20">
        <v>51400140</v>
      </c>
      <c r="D2737" t="s">
        <v>1831</v>
      </c>
      <c r="E2737" s="19">
        <v>0</v>
      </c>
      <c r="F2737" s="19">
        <v>0</v>
      </c>
      <c r="G2737" s="19">
        <f t="shared" si="42"/>
        <v>0</v>
      </c>
    </row>
    <row r="2738" spans="1:7" hidden="1" x14ac:dyDescent="0.3">
      <c r="A2738" t="s">
        <v>843</v>
      </c>
      <c r="B2738" t="s">
        <v>1833</v>
      </c>
      <c r="C2738" s="20">
        <v>51400150</v>
      </c>
      <c r="D2738" t="s">
        <v>1834</v>
      </c>
      <c r="E2738" s="19">
        <v>0</v>
      </c>
      <c r="F2738" s="19">
        <v>0</v>
      </c>
      <c r="G2738" s="19">
        <f t="shared" si="42"/>
        <v>0</v>
      </c>
    </row>
    <row r="2739" spans="1:7" hidden="1" x14ac:dyDescent="0.3">
      <c r="A2739" t="s">
        <v>843</v>
      </c>
      <c r="B2739" t="s">
        <v>1835</v>
      </c>
      <c r="C2739" s="20">
        <v>51400160</v>
      </c>
      <c r="D2739" t="s">
        <v>1834</v>
      </c>
      <c r="E2739" s="19">
        <v>0</v>
      </c>
      <c r="F2739" s="19">
        <v>0</v>
      </c>
      <c r="G2739" s="19">
        <f t="shared" si="42"/>
        <v>0</v>
      </c>
    </row>
    <row r="2740" spans="1:7" hidden="1" x14ac:dyDescent="0.3">
      <c r="A2740" t="s">
        <v>843</v>
      </c>
      <c r="B2740" t="s">
        <v>1842</v>
      </c>
      <c r="C2740" s="20">
        <v>51400271</v>
      </c>
      <c r="D2740" t="s">
        <v>711</v>
      </c>
      <c r="E2740" s="19">
        <v>0</v>
      </c>
      <c r="F2740" s="19">
        <v>0</v>
      </c>
      <c r="G2740" s="19">
        <f t="shared" si="42"/>
        <v>0</v>
      </c>
    </row>
    <row r="2741" spans="1:7" hidden="1" x14ac:dyDescent="0.3">
      <c r="A2741" t="s">
        <v>843</v>
      </c>
      <c r="B2741" t="s">
        <v>1864</v>
      </c>
      <c r="C2741" s="20">
        <v>51400500</v>
      </c>
      <c r="D2741" t="s">
        <v>1865</v>
      </c>
      <c r="E2741" s="19">
        <v>0</v>
      </c>
      <c r="F2741" s="19">
        <v>0</v>
      </c>
      <c r="G2741" s="19">
        <f t="shared" si="42"/>
        <v>0</v>
      </c>
    </row>
    <row r="2742" spans="1:7" hidden="1" x14ac:dyDescent="0.3">
      <c r="A2742" t="s">
        <v>843</v>
      </c>
      <c r="B2742" t="s">
        <v>1897</v>
      </c>
      <c r="C2742" s="20">
        <v>51400750</v>
      </c>
      <c r="D2742" t="s">
        <v>1898</v>
      </c>
      <c r="E2742" s="19">
        <v>0</v>
      </c>
      <c r="F2742" s="19">
        <v>0</v>
      </c>
      <c r="G2742" s="19">
        <f t="shared" si="42"/>
        <v>0</v>
      </c>
    </row>
    <row r="2743" spans="1:7" hidden="1" x14ac:dyDescent="0.3">
      <c r="A2743" t="s">
        <v>843</v>
      </c>
      <c r="B2743" t="s">
        <v>1899</v>
      </c>
      <c r="C2743" s="20">
        <v>51400760</v>
      </c>
      <c r="D2743" t="s">
        <v>1898</v>
      </c>
      <c r="E2743" s="19">
        <v>0</v>
      </c>
      <c r="F2743" s="19">
        <v>0</v>
      </c>
      <c r="G2743" s="19">
        <f t="shared" si="42"/>
        <v>0</v>
      </c>
    </row>
    <row r="2744" spans="1:7" hidden="1" x14ac:dyDescent="0.3">
      <c r="A2744" t="s">
        <v>843</v>
      </c>
      <c r="B2744" t="s">
        <v>1901</v>
      </c>
      <c r="C2744" s="20">
        <v>51400780</v>
      </c>
      <c r="D2744" t="s">
        <v>1902</v>
      </c>
      <c r="E2744" s="19">
        <v>0</v>
      </c>
      <c r="F2744" s="19">
        <v>0</v>
      </c>
      <c r="G2744" s="19">
        <f t="shared" si="42"/>
        <v>0</v>
      </c>
    </row>
    <row r="2745" spans="1:7" hidden="1" x14ac:dyDescent="0.3">
      <c r="A2745" t="s">
        <v>843</v>
      </c>
      <c r="B2745" t="s">
        <v>1922</v>
      </c>
      <c r="C2745" s="20">
        <v>51401220</v>
      </c>
      <c r="D2745" t="s">
        <v>1840</v>
      </c>
      <c r="E2745" s="19">
        <v>0</v>
      </c>
      <c r="F2745" s="19">
        <v>0</v>
      </c>
      <c r="G2745" s="19">
        <f t="shared" si="42"/>
        <v>0</v>
      </c>
    </row>
    <row r="2746" spans="1:7" hidden="1" x14ac:dyDescent="0.3">
      <c r="A2746" t="s">
        <v>843</v>
      </c>
      <c r="B2746" t="s">
        <v>1923</v>
      </c>
      <c r="C2746" s="20">
        <v>51401230</v>
      </c>
      <c r="D2746" t="s">
        <v>1924</v>
      </c>
      <c r="E2746" s="19">
        <v>0</v>
      </c>
      <c r="F2746" s="19">
        <v>0</v>
      </c>
      <c r="G2746" s="19">
        <f t="shared" si="42"/>
        <v>0</v>
      </c>
    </row>
    <row r="2747" spans="1:7" hidden="1" x14ac:dyDescent="0.3">
      <c r="A2747" t="s">
        <v>843</v>
      </c>
      <c r="B2747" t="s">
        <v>1925</v>
      </c>
      <c r="C2747" s="20">
        <v>51401240</v>
      </c>
      <c r="D2747" t="s">
        <v>1924</v>
      </c>
      <c r="E2747" s="19">
        <v>0</v>
      </c>
      <c r="F2747" s="19">
        <v>0</v>
      </c>
      <c r="G2747" s="19">
        <f t="shared" si="42"/>
        <v>0</v>
      </c>
    </row>
    <row r="2748" spans="1:7" hidden="1" x14ac:dyDescent="0.3">
      <c r="A2748" t="s">
        <v>843</v>
      </c>
      <c r="B2748" t="s">
        <v>1926</v>
      </c>
      <c r="C2748" s="20">
        <v>51401770</v>
      </c>
      <c r="D2748" t="s">
        <v>1927</v>
      </c>
      <c r="E2748" s="19">
        <v>0</v>
      </c>
      <c r="F2748" s="19">
        <v>0</v>
      </c>
      <c r="G2748" s="19">
        <f t="shared" si="42"/>
        <v>0</v>
      </c>
    </row>
    <row r="2749" spans="1:7" hidden="1" x14ac:dyDescent="0.3">
      <c r="A2749" t="s">
        <v>843</v>
      </c>
      <c r="B2749" t="s">
        <v>1928</v>
      </c>
      <c r="C2749" s="20">
        <v>51401800</v>
      </c>
      <c r="D2749" t="s">
        <v>1927</v>
      </c>
      <c r="E2749" s="19">
        <v>0</v>
      </c>
      <c r="F2749" s="19">
        <v>0</v>
      </c>
      <c r="G2749" s="19">
        <f t="shared" si="42"/>
        <v>0</v>
      </c>
    </row>
    <row r="2750" spans="1:7" hidden="1" x14ac:dyDescent="0.3">
      <c r="A2750" t="s">
        <v>843</v>
      </c>
      <c r="B2750" t="s">
        <v>1929</v>
      </c>
      <c r="C2750" s="20">
        <v>51401860</v>
      </c>
      <c r="D2750" t="s">
        <v>1930</v>
      </c>
      <c r="E2750" s="19">
        <v>0</v>
      </c>
      <c r="F2750" s="19">
        <v>0</v>
      </c>
      <c r="G2750" s="19">
        <f t="shared" si="42"/>
        <v>0</v>
      </c>
    </row>
    <row r="2751" spans="1:7" hidden="1" x14ac:dyDescent="0.3">
      <c r="A2751" t="s">
        <v>843</v>
      </c>
      <c r="B2751" t="s">
        <v>1931</v>
      </c>
      <c r="C2751" s="20">
        <v>51401870</v>
      </c>
      <c r="D2751" t="s">
        <v>1930</v>
      </c>
      <c r="E2751" s="19">
        <v>0</v>
      </c>
      <c r="F2751" s="19">
        <v>0</v>
      </c>
      <c r="G2751" s="19">
        <f t="shared" si="42"/>
        <v>0</v>
      </c>
    </row>
    <row r="2752" spans="1:7" hidden="1" x14ac:dyDescent="0.3">
      <c r="A2752" t="s">
        <v>843</v>
      </c>
      <c r="B2752" t="s">
        <v>1935</v>
      </c>
      <c r="C2752" s="20">
        <v>51410200</v>
      </c>
      <c r="D2752" t="s">
        <v>1934</v>
      </c>
      <c r="E2752" s="19">
        <v>0</v>
      </c>
      <c r="F2752" s="19">
        <v>0</v>
      </c>
      <c r="G2752" s="19">
        <f t="shared" si="42"/>
        <v>0</v>
      </c>
    </row>
    <row r="2753" spans="1:7" hidden="1" x14ac:dyDescent="0.3">
      <c r="A2753" t="s">
        <v>843</v>
      </c>
      <c r="B2753" t="s">
        <v>1939</v>
      </c>
      <c r="C2753" s="20">
        <v>51410260</v>
      </c>
      <c r="D2753" t="s">
        <v>1938</v>
      </c>
      <c r="E2753" s="19">
        <v>0</v>
      </c>
      <c r="F2753" s="19">
        <v>0</v>
      </c>
      <c r="G2753" s="19">
        <f t="shared" si="42"/>
        <v>0</v>
      </c>
    </row>
    <row r="2754" spans="1:7" hidden="1" x14ac:dyDescent="0.3">
      <c r="A2754" t="s">
        <v>843</v>
      </c>
      <c r="B2754" t="s">
        <v>1940</v>
      </c>
      <c r="C2754" s="20">
        <v>51410290</v>
      </c>
      <c r="D2754" t="s">
        <v>1941</v>
      </c>
      <c r="E2754" s="19">
        <v>0</v>
      </c>
      <c r="F2754" s="19">
        <v>0</v>
      </c>
      <c r="G2754" s="19">
        <f t="shared" ref="G2754:G2817" si="43">E2754+F2754</f>
        <v>0</v>
      </c>
    </row>
    <row r="2755" spans="1:7" hidden="1" x14ac:dyDescent="0.3">
      <c r="A2755" t="s">
        <v>843</v>
      </c>
      <c r="B2755" t="s">
        <v>1948</v>
      </c>
      <c r="C2755" s="20">
        <v>51420040</v>
      </c>
      <c r="D2755" t="s">
        <v>1949</v>
      </c>
      <c r="E2755" s="19">
        <v>0</v>
      </c>
      <c r="F2755" s="19">
        <v>0</v>
      </c>
      <c r="G2755" s="19">
        <f t="shared" si="43"/>
        <v>0</v>
      </c>
    </row>
    <row r="2756" spans="1:7" hidden="1" x14ac:dyDescent="0.3">
      <c r="A2756" t="s">
        <v>843</v>
      </c>
      <c r="B2756" t="s">
        <v>1950</v>
      </c>
      <c r="C2756" s="20">
        <v>51420050</v>
      </c>
      <c r="D2756" t="s">
        <v>1949</v>
      </c>
      <c r="E2756" s="19">
        <v>0</v>
      </c>
      <c r="F2756" s="19">
        <v>0</v>
      </c>
      <c r="G2756" s="19">
        <f t="shared" si="43"/>
        <v>0</v>
      </c>
    </row>
    <row r="2757" spans="1:7" hidden="1" x14ac:dyDescent="0.3">
      <c r="A2757" t="s">
        <v>843</v>
      </c>
      <c r="B2757" t="s">
        <v>1964</v>
      </c>
      <c r="C2757" s="20">
        <v>51421020</v>
      </c>
      <c r="D2757" t="s">
        <v>1963</v>
      </c>
      <c r="E2757" s="19">
        <v>0</v>
      </c>
      <c r="F2757" s="19">
        <v>0</v>
      </c>
      <c r="G2757" s="19">
        <f t="shared" si="43"/>
        <v>0</v>
      </c>
    </row>
    <row r="2758" spans="1:7" hidden="1" x14ac:dyDescent="0.3">
      <c r="A2758" t="s">
        <v>843</v>
      </c>
      <c r="B2758" t="s">
        <v>1979</v>
      </c>
      <c r="C2758" s="20">
        <v>51430010</v>
      </c>
      <c r="D2758" t="s">
        <v>1816</v>
      </c>
      <c r="E2758" s="19">
        <v>0</v>
      </c>
      <c r="F2758" s="19">
        <v>0</v>
      </c>
      <c r="G2758" s="19">
        <f t="shared" si="43"/>
        <v>0</v>
      </c>
    </row>
    <row r="2759" spans="1:7" hidden="1" x14ac:dyDescent="0.3">
      <c r="A2759" t="s">
        <v>843</v>
      </c>
      <c r="B2759" t="s">
        <v>1991</v>
      </c>
      <c r="C2759" s="20">
        <v>51430090</v>
      </c>
      <c r="D2759" t="s">
        <v>1990</v>
      </c>
      <c r="E2759" s="19">
        <v>0</v>
      </c>
      <c r="F2759" s="19">
        <v>0</v>
      </c>
      <c r="G2759" s="19">
        <f t="shared" si="43"/>
        <v>0</v>
      </c>
    </row>
    <row r="2760" spans="1:7" hidden="1" x14ac:dyDescent="0.3">
      <c r="A2760" t="s">
        <v>843</v>
      </c>
      <c r="B2760" t="s">
        <v>1994</v>
      </c>
      <c r="C2760" s="20">
        <v>51430110</v>
      </c>
      <c r="D2760" t="s">
        <v>1993</v>
      </c>
      <c r="E2760" s="19">
        <v>0</v>
      </c>
      <c r="F2760" s="19">
        <v>0</v>
      </c>
      <c r="G2760" s="19">
        <f t="shared" si="43"/>
        <v>0</v>
      </c>
    </row>
    <row r="2761" spans="1:7" hidden="1" x14ac:dyDescent="0.3">
      <c r="A2761" t="s">
        <v>843</v>
      </c>
      <c r="B2761" t="s">
        <v>2000</v>
      </c>
      <c r="C2761" s="20">
        <v>51500310</v>
      </c>
      <c r="D2761" t="s">
        <v>2001</v>
      </c>
      <c r="E2761" s="19">
        <v>0</v>
      </c>
      <c r="F2761" s="19">
        <v>0</v>
      </c>
      <c r="G2761" s="19">
        <f t="shared" si="43"/>
        <v>0</v>
      </c>
    </row>
    <row r="2762" spans="1:7" hidden="1" x14ac:dyDescent="0.3">
      <c r="A2762" t="s">
        <v>843</v>
      </c>
      <c r="B2762" t="s">
        <v>2002</v>
      </c>
      <c r="C2762" s="20">
        <v>51500320</v>
      </c>
      <c r="D2762" t="s">
        <v>2001</v>
      </c>
      <c r="E2762" s="19">
        <v>0</v>
      </c>
      <c r="F2762" s="19">
        <v>0</v>
      </c>
      <c r="G2762" s="19">
        <f t="shared" si="43"/>
        <v>0</v>
      </c>
    </row>
    <row r="2763" spans="1:7" hidden="1" x14ac:dyDescent="0.3">
      <c r="A2763" t="s">
        <v>843</v>
      </c>
      <c r="B2763" t="s">
        <v>2003</v>
      </c>
      <c r="C2763" s="20">
        <v>51500330</v>
      </c>
      <c r="D2763" t="s">
        <v>2004</v>
      </c>
      <c r="E2763" s="19">
        <v>0</v>
      </c>
      <c r="F2763" s="19">
        <v>0</v>
      </c>
      <c r="G2763" s="19">
        <f t="shared" si="43"/>
        <v>0</v>
      </c>
    </row>
    <row r="2764" spans="1:7" hidden="1" x14ac:dyDescent="0.3">
      <c r="A2764" t="s">
        <v>843</v>
      </c>
      <c r="B2764" t="s">
        <v>2005</v>
      </c>
      <c r="C2764" s="20">
        <v>51500340</v>
      </c>
      <c r="D2764" t="s">
        <v>2004</v>
      </c>
      <c r="E2764" s="19">
        <v>0</v>
      </c>
      <c r="F2764" s="19">
        <v>0</v>
      </c>
      <c r="G2764" s="19">
        <f t="shared" si="43"/>
        <v>0</v>
      </c>
    </row>
    <row r="2765" spans="1:7" hidden="1" x14ac:dyDescent="0.3">
      <c r="A2765" t="s">
        <v>843</v>
      </c>
      <c r="B2765" t="s">
        <v>2006</v>
      </c>
      <c r="C2765" s="20">
        <v>51500350</v>
      </c>
      <c r="D2765" t="s">
        <v>1902</v>
      </c>
      <c r="E2765" s="19">
        <v>0</v>
      </c>
      <c r="F2765" s="19">
        <v>0</v>
      </c>
      <c r="G2765" s="19">
        <f t="shared" si="43"/>
        <v>0</v>
      </c>
    </row>
    <row r="2766" spans="1:7" hidden="1" x14ac:dyDescent="0.3">
      <c r="A2766" t="s">
        <v>843</v>
      </c>
      <c r="B2766" t="s">
        <v>2017</v>
      </c>
      <c r="C2766" s="20">
        <v>51520080</v>
      </c>
      <c r="D2766" t="s">
        <v>2018</v>
      </c>
      <c r="E2766" s="19">
        <v>0</v>
      </c>
      <c r="F2766" s="19">
        <v>0</v>
      </c>
      <c r="G2766" s="19">
        <f t="shared" si="43"/>
        <v>0</v>
      </c>
    </row>
    <row r="2767" spans="1:7" hidden="1" x14ac:dyDescent="0.3">
      <c r="A2767" t="s">
        <v>843</v>
      </c>
      <c r="B2767" t="s">
        <v>2048</v>
      </c>
      <c r="C2767" s="20">
        <v>51530130</v>
      </c>
      <c r="D2767" t="s">
        <v>2047</v>
      </c>
      <c r="E2767" s="19">
        <v>0</v>
      </c>
      <c r="F2767" s="19">
        <v>0</v>
      </c>
      <c r="G2767" s="19">
        <f t="shared" si="43"/>
        <v>0</v>
      </c>
    </row>
    <row r="2768" spans="1:7" hidden="1" x14ac:dyDescent="0.3">
      <c r="A2768" t="s">
        <v>843</v>
      </c>
      <c r="B2768" t="s">
        <v>2054</v>
      </c>
      <c r="C2768" s="20">
        <v>51530170</v>
      </c>
      <c r="D2768" t="s">
        <v>2053</v>
      </c>
      <c r="E2768" s="19">
        <v>0</v>
      </c>
      <c r="F2768" s="19">
        <v>0</v>
      </c>
      <c r="G2768" s="19">
        <f t="shared" si="43"/>
        <v>0</v>
      </c>
    </row>
    <row r="2769" spans="1:7" hidden="1" x14ac:dyDescent="0.3">
      <c r="A2769" t="s">
        <v>843</v>
      </c>
      <c r="B2769" t="s">
        <v>2057</v>
      </c>
      <c r="C2769" s="20">
        <v>51530190</v>
      </c>
      <c r="D2769" t="s">
        <v>2056</v>
      </c>
      <c r="E2769" s="19">
        <v>0</v>
      </c>
      <c r="F2769" s="19">
        <v>0</v>
      </c>
      <c r="G2769" s="19">
        <f t="shared" si="43"/>
        <v>0</v>
      </c>
    </row>
    <row r="2770" spans="1:7" hidden="1" x14ac:dyDescent="0.3">
      <c r="A2770" t="s">
        <v>843</v>
      </c>
      <c r="B2770" t="s">
        <v>2061</v>
      </c>
      <c r="C2770" s="20">
        <v>51530220</v>
      </c>
      <c r="D2770" t="s">
        <v>2062</v>
      </c>
      <c r="E2770" s="19">
        <v>0</v>
      </c>
      <c r="F2770" s="19">
        <v>0</v>
      </c>
      <c r="G2770" s="19">
        <f t="shared" si="43"/>
        <v>0</v>
      </c>
    </row>
    <row r="2771" spans="1:7" hidden="1" x14ac:dyDescent="0.3">
      <c r="A2771" t="s">
        <v>843</v>
      </c>
      <c r="B2771" t="s">
        <v>2074</v>
      </c>
      <c r="C2771" s="20">
        <v>51530310</v>
      </c>
      <c r="D2771" t="s">
        <v>2073</v>
      </c>
      <c r="E2771" s="19">
        <v>0</v>
      </c>
      <c r="F2771" s="19">
        <v>0</v>
      </c>
      <c r="G2771" s="19">
        <f t="shared" si="43"/>
        <v>0</v>
      </c>
    </row>
    <row r="2772" spans="1:7" hidden="1" x14ac:dyDescent="0.3">
      <c r="A2772" t="s">
        <v>843</v>
      </c>
      <c r="B2772" t="s">
        <v>2077</v>
      </c>
      <c r="C2772" s="20">
        <v>51530330</v>
      </c>
      <c r="D2772" t="s">
        <v>2076</v>
      </c>
      <c r="E2772" s="19">
        <v>0</v>
      </c>
      <c r="F2772" s="19">
        <v>0</v>
      </c>
      <c r="G2772" s="19">
        <f t="shared" si="43"/>
        <v>0</v>
      </c>
    </row>
    <row r="2773" spans="1:7" hidden="1" x14ac:dyDescent="0.3">
      <c r="A2773" t="s">
        <v>843</v>
      </c>
      <c r="B2773" t="s">
        <v>2078</v>
      </c>
      <c r="C2773" s="20">
        <v>51530340</v>
      </c>
      <c r="D2773" t="s">
        <v>2079</v>
      </c>
      <c r="E2773" s="19">
        <v>0</v>
      </c>
      <c r="F2773" s="19">
        <v>0</v>
      </c>
      <c r="G2773" s="19">
        <f t="shared" si="43"/>
        <v>0</v>
      </c>
    </row>
    <row r="2774" spans="1:7" hidden="1" x14ac:dyDescent="0.3">
      <c r="A2774" t="s">
        <v>843</v>
      </c>
      <c r="B2774" t="s">
        <v>2082</v>
      </c>
      <c r="C2774" s="20">
        <v>51530360</v>
      </c>
      <c r="D2774" t="s">
        <v>2081</v>
      </c>
      <c r="E2774" s="19">
        <v>0</v>
      </c>
      <c r="F2774" s="19">
        <v>0</v>
      </c>
      <c r="G2774" s="19">
        <f t="shared" si="43"/>
        <v>0</v>
      </c>
    </row>
    <row r="2775" spans="1:7" hidden="1" x14ac:dyDescent="0.3">
      <c r="A2775" t="s">
        <v>843</v>
      </c>
      <c r="B2775" t="s">
        <v>2085</v>
      </c>
      <c r="C2775" s="20">
        <v>51530380</v>
      </c>
      <c r="D2775" t="s">
        <v>2084</v>
      </c>
      <c r="E2775" s="19">
        <v>0</v>
      </c>
      <c r="F2775" s="19">
        <v>0</v>
      </c>
      <c r="G2775" s="19">
        <f t="shared" si="43"/>
        <v>0</v>
      </c>
    </row>
    <row r="2776" spans="1:7" hidden="1" x14ac:dyDescent="0.3">
      <c r="A2776" t="s">
        <v>843</v>
      </c>
      <c r="B2776" t="s">
        <v>2087</v>
      </c>
      <c r="C2776" s="20">
        <v>51592010</v>
      </c>
      <c r="D2776" t="s">
        <v>1865</v>
      </c>
      <c r="E2776" s="19">
        <v>0</v>
      </c>
      <c r="F2776" s="19">
        <v>0</v>
      </c>
      <c r="G2776" s="19">
        <f t="shared" si="43"/>
        <v>0</v>
      </c>
    </row>
    <row r="2777" spans="1:7" hidden="1" x14ac:dyDescent="0.3">
      <c r="A2777" t="s">
        <v>843</v>
      </c>
      <c r="B2777" t="s">
        <v>2088</v>
      </c>
      <c r="C2777" s="20">
        <v>51592020</v>
      </c>
      <c r="D2777" t="s">
        <v>2089</v>
      </c>
      <c r="E2777" s="19">
        <v>0</v>
      </c>
      <c r="F2777" s="19">
        <v>0</v>
      </c>
      <c r="G2777" s="19">
        <f t="shared" si="43"/>
        <v>0</v>
      </c>
    </row>
    <row r="2778" spans="1:7" hidden="1" x14ac:dyDescent="0.3">
      <c r="A2778" t="s">
        <v>843</v>
      </c>
      <c r="B2778" t="s">
        <v>2090</v>
      </c>
      <c r="C2778" s="20">
        <v>51592030</v>
      </c>
      <c r="D2778" t="s">
        <v>2089</v>
      </c>
      <c r="E2778" s="19">
        <v>0</v>
      </c>
      <c r="F2778" s="19">
        <v>0</v>
      </c>
      <c r="G2778" s="19">
        <f t="shared" si="43"/>
        <v>0</v>
      </c>
    </row>
    <row r="2779" spans="1:7" hidden="1" x14ac:dyDescent="0.3">
      <c r="A2779" t="s">
        <v>843</v>
      </c>
      <c r="B2779" t="s">
        <v>2091</v>
      </c>
      <c r="C2779" s="20">
        <v>51592040</v>
      </c>
      <c r="D2779" t="s">
        <v>2092</v>
      </c>
      <c r="E2779" s="19">
        <v>0</v>
      </c>
      <c r="F2779" s="19">
        <v>0</v>
      </c>
      <c r="G2779" s="19">
        <f t="shared" si="43"/>
        <v>0</v>
      </c>
    </row>
    <row r="2780" spans="1:7" hidden="1" x14ac:dyDescent="0.3">
      <c r="A2780" t="s">
        <v>843</v>
      </c>
      <c r="B2780" t="s">
        <v>2093</v>
      </c>
      <c r="C2780" s="20">
        <v>51592050</v>
      </c>
      <c r="D2780" t="s">
        <v>2092</v>
      </c>
      <c r="E2780" s="19">
        <v>0</v>
      </c>
      <c r="F2780" s="19">
        <v>0</v>
      </c>
      <c r="G2780" s="19">
        <f t="shared" si="43"/>
        <v>0</v>
      </c>
    </row>
    <row r="2781" spans="1:7" hidden="1" x14ac:dyDescent="0.3">
      <c r="A2781" t="s">
        <v>843</v>
      </c>
      <c r="B2781" t="s">
        <v>2094</v>
      </c>
      <c r="C2781" s="20">
        <v>51592060</v>
      </c>
      <c r="D2781" t="s">
        <v>2095</v>
      </c>
      <c r="E2781" s="19">
        <v>0</v>
      </c>
      <c r="F2781" s="19">
        <v>0</v>
      </c>
      <c r="G2781" s="19">
        <f t="shared" si="43"/>
        <v>0</v>
      </c>
    </row>
    <row r="2782" spans="1:7" hidden="1" x14ac:dyDescent="0.3">
      <c r="A2782" t="s">
        <v>843</v>
      </c>
      <c r="B2782" t="s">
        <v>2096</v>
      </c>
      <c r="C2782" s="20">
        <v>51592070</v>
      </c>
      <c r="D2782" t="s">
        <v>2095</v>
      </c>
      <c r="E2782" s="19">
        <v>0</v>
      </c>
      <c r="F2782" s="19">
        <v>0</v>
      </c>
      <c r="G2782" s="19">
        <f t="shared" si="43"/>
        <v>0</v>
      </c>
    </row>
    <row r="2783" spans="1:7" hidden="1" x14ac:dyDescent="0.3">
      <c r="A2783" t="s">
        <v>843</v>
      </c>
      <c r="B2783" t="s">
        <v>2097</v>
      </c>
      <c r="C2783" s="20">
        <v>51592080</v>
      </c>
      <c r="D2783" t="s">
        <v>2098</v>
      </c>
      <c r="E2783" s="19">
        <v>0</v>
      </c>
      <c r="F2783" s="19">
        <v>0</v>
      </c>
      <c r="G2783" s="19">
        <f t="shared" si="43"/>
        <v>0</v>
      </c>
    </row>
    <row r="2784" spans="1:7" hidden="1" x14ac:dyDescent="0.3">
      <c r="A2784" t="s">
        <v>843</v>
      </c>
      <c r="B2784" t="s">
        <v>2099</v>
      </c>
      <c r="C2784" s="20">
        <v>51592090</v>
      </c>
      <c r="D2784" t="s">
        <v>2098</v>
      </c>
      <c r="E2784" s="19">
        <v>0</v>
      </c>
      <c r="F2784" s="19">
        <v>0</v>
      </c>
      <c r="G2784" s="19">
        <f t="shared" si="43"/>
        <v>0</v>
      </c>
    </row>
    <row r="2785" spans="1:7" hidden="1" x14ac:dyDescent="0.3">
      <c r="A2785" t="s">
        <v>843</v>
      </c>
      <c r="B2785" t="s">
        <v>2100</v>
      </c>
      <c r="C2785" s="20">
        <v>51592100</v>
      </c>
      <c r="D2785" t="s">
        <v>2101</v>
      </c>
      <c r="E2785" s="19">
        <v>0</v>
      </c>
      <c r="F2785" s="19">
        <v>0</v>
      </c>
      <c r="G2785" s="19">
        <f t="shared" si="43"/>
        <v>0</v>
      </c>
    </row>
    <row r="2786" spans="1:7" hidden="1" x14ac:dyDescent="0.3">
      <c r="A2786" t="s">
        <v>843</v>
      </c>
      <c r="B2786" t="s">
        <v>2102</v>
      </c>
      <c r="C2786" s="20">
        <v>51592110</v>
      </c>
      <c r="D2786" t="s">
        <v>2101</v>
      </c>
      <c r="E2786" s="19">
        <v>0</v>
      </c>
      <c r="F2786" s="19">
        <v>0</v>
      </c>
      <c r="G2786" s="19">
        <f t="shared" si="43"/>
        <v>0</v>
      </c>
    </row>
    <row r="2787" spans="1:7" hidden="1" x14ac:dyDescent="0.3">
      <c r="A2787" t="s">
        <v>843</v>
      </c>
      <c r="B2787" t="s">
        <v>2109</v>
      </c>
      <c r="C2787" s="20">
        <v>51610190</v>
      </c>
      <c r="D2787" t="s">
        <v>2110</v>
      </c>
      <c r="E2787" s="19">
        <v>0</v>
      </c>
      <c r="F2787" s="19">
        <v>0</v>
      </c>
      <c r="G2787" s="19">
        <f t="shared" si="43"/>
        <v>0</v>
      </c>
    </row>
    <row r="2788" spans="1:7" hidden="1" x14ac:dyDescent="0.3">
      <c r="A2788" t="s">
        <v>843</v>
      </c>
      <c r="B2788" t="s">
        <v>2114</v>
      </c>
      <c r="C2788" s="20">
        <v>51610220</v>
      </c>
      <c r="D2788" t="s">
        <v>2113</v>
      </c>
      <c r="E2788" s="19">
        <v>0</v>
      </c>
      <c r="F2788" s="19">
        <v>0</v>
      </c>
      <c r="G2788" s="19">
        <f t="shared" si="43"/>
        <v>0</v>
      </c>
    </row>
    <row r="2789" spans="1:7" hidden="1" x14ac:dyDescent="0.3">
      <c r="A2789" t="s">
        <v>843</v>
      </c>
      <c r="B2789" t="s">
        <v>2116</v>
      </c>
      <c r="C2789" s="20">
        <v>51611060</v>
      </c>
      <c r="D2789" t="s">
        <v>2117</v>
      </c>
      <c r="E2789" s="19">
        <v>0</v>
      </c>
      <c r="F2789" s="19">
        <v>0</v>
      </c>
      <c r="G2789" s="19">
        <f t="shared" si="43"/>
        <v>0</v>
      </c>
    </row>
    <row r="2790" spans="1:7" hidden="1" x14ac:dyDescent="0.3">
      <c r="A2790" t="s">
        <v>843</v>
      </c>
      <c r="B2790" t="s">
        <v>2118</v>
      </c>
      <c r="C2790" s="20">
        <v>51611070</v>
      </c>
      <c r="D2790" t="s">
        <v>2117</v>
      </c>
      <c r="E2790" s="19">
        <v>0</v>
      </c>
      <c r="F2790" s="19">
        <v>0</v>
      </c>
      <c r="G2790" s="19">
        <f t="shared" si="43"/>
        <v>0</v>
      </c>
    </row>
    <row r="2791" spans="1:7" hidden="1" x14ac:dyDescent="0.3">
      <c r="A2791" t="s">
        <v>843</v>
      </c>
      <c r="B2791" t="s">
        <v>2134</v>
      </c>
      <c r="C2791" s="20">
        <v>51630020</v>
      </c>
      <c r="D2791" t="s">
        <v>2135</v>
      </c>
      <c r="E2791" s="19">
        <v>0</v>
      </c>
      <c r="F2791" s="19">
        <v>0</v>
      </c>
      <c r="G2791" s="19">
        <f t="shared" si="43"/>
        <v>0</v>
      </c>
    </row>
    <row r="2792" spans="1:7" hidden="1" x14ac:dyDescent="0.3">
      <c r="A2792" t="s">
        <v>843</v>
      </c>
      <c r="B2792" t="s">
        <v>2137</v>
      </c>
      <c r="C2792" s="20">
        <v>51630040</v>
      </c>
      <c r="D2792" t="s">
        <v>2138</v>
      </c>
      <c r="E2792" s="19">
        <v>0</v>
      </c>
      <c r="F2792" s="19">
        <v>0</v>
      </c>
      <c r="G2792" s="19">
        <f t="shared" si="43"/>
        <v>0</v>
      </c>
    </row>
    <row r="2793" spans="1:7" hidden="1" x14ac:dyDescent="0.3">
      <c r="A2793" t="s">
        <v>843</v>
      </c>
      <c r="B2793" t="s">
        <v>2139</v>
      </c>
      <c r="C2793" s="20">
        <v>51630050</v>
      </c>
      <c r="D2793" t="s">
        <v>2138</v>
      </c>
      <c r="E2793" s="19">
        <v>0</v>
      </c>
      <c r="F2793" s="19">
        <v>0</v>
      </c>
      <c r="G2793" s="19">
        <f t="shared" si="43"/>
        <v>0</v>
      </c>
    </row>
    <row r="2794" spans="1:7" hidden="1" x14ac:dyDescent="0.3">
      <c r="A2794" t="s">
        <v>843</v>
      </c>
      <c r="B2794" t="s">
        <v>2142</v>
      </c>
      <c r="C2794" s="20">
        <v>51630070</v>
      </c>
      <c r="D2794" t="s">
        <v>2141</v>
      </c>
      <c r="E2794" s="19">
        <v>0</v>
      </c>
      <c r="F2794" s="19">
        <v>0</v>
      </c>
      <c r="G2794" s="19">
        <f t="shared" si="43"/>
        <v>0</v>
      </c>
    </row>
    <row r="2795" spans="1:7" hidden="1" x14ac:dyDescent="0.3">
      <c r="A2795" t="s">
        <v>843</v>
      </c>
      <c r="B2795" t="s">
        <v>2145</v>
      </c>
      <c r="C2795" s="20">
        <v>51630090</v>
      </c>
      <c r="D2795" t="s">
        <v>2144</v>
      </c>
      <c r="E2795" s="19">
        <v>0</v>
      </c>
      <c r="F2795" s="19">
        <v>0</v>
      </c>
      <c r="G2795" s="19">
        <f t="shared" si="43"/>
        <v>0</v>
      </c>
    </row>
    <row r="2796" spans="1:7" hidden="1" x14ac:dyDescent="0.3">
      <c r="A2796" t="s">
        <v>843</v>
      </c>
      <c r="B2796" t="s">
        <v>2148</v>
      </c>
      <c r="C2796" s="20">
        <v>51630120</v>
      </c>
      <c r="D2796" t="s">
        <v>2009</v>
      </c>
      <c r="E2796" s="19">
        <v>0</v>
      </c>
      <c r="F2796" s="19">
        <v>0</v>
      </c>
      <c r="G2796" s="19">
        <f t="shared" si="43"/>
        <v>0</v>
      </c>
    </row>
    <row r="2797" spans="1:7" hidden="1" x14ac:dyDescent="0.3">
      <c r="A2797" t="s">
        <v>843</v>
      </c>
      <c r="B2797" t="s">
        <v>791</v>
      </c>
      <c r="C2797" s="20">
        <v>51910020</v>
      </c>
      <c r="D2797" t="s">
        <v>774</v>
      </c>
      <c r="E2797" s="19">
        <v>0</v>
      </c>
      <c r="F2797" s="19">
        <v>0</v>
      </c>
      <c r="G2797" s="19">
        <f t="shared" si="43"/>
        <v>0</v>
      </c>
    </row>
    <row r="2798" spans="1:7" hidden="1" x14ac:dyDescent="0.3">
      <c r="A2798" t="s">
        <v>843</v>
      </c>
      <c r="B2798" t="s">
        <v>819</v>
      </c>
      <c r="C2798" s="20">
        <v>51910090</v>
      </c>
      <c r="D2798" t="s">
        <v>820</v>
      </c>
      <c r="E2798" s="19">
        <v>0</v>
      </c>
      <c r="F2798" s="19">
        <v>0</v>
      </c>
      <c r="G2798" s="19">
        <f t="shared" si="43"/>
        <v>0</v>
      </c>
    </row>
    <row r="2799" spans="1:7" hidden="1" x14ac:dyDescent="0.3">
      <c r="A2799" t="s">
        <v>843</v>
      </c>
      <c r="B2799" t="s">
        <v>2165</v>
      </c>
      <c r="C2799" s="20">
        <v>53632030</v>
      </c>
      <c r="D2799" t="s">
        <v>2164</v>
      </c>
      <c r="E2799" s="19">
        <v>0</v>
      </c>
      <c r="F2799" s="19">
        <v>0</v>
      </c>
      <c r="G2799" s="19">
        <f t="shared" si="43"/>
        <v>0</v>
      </c>
    </row>
    <row r="2800" spans="1:7" hidden="1" x14ac:dyDescent="0.3">
      <c r="A2800" t="s">
        <v>843</v>
      </c>
      <c r="B2800" t="s">
        <v>2169</v>
      </c>
      <c r="C2800" s="20">
        <v>53632060</v>
      </c>
      <c r="D2800" t="s">
        <v>2170</v>
      </c>
      <c r="E2800" s="19">
        <v>0</v>
      </c>
      <c r="F2800" s="19">
        <v>0</v>
      </c>
      <c r="G2800" s="19">
        <f t="shared" si="43"/>
        <v>0</v>
      </c>
    </row>
    <row r="2801" spans="1:7" hidden="1" x14ac:dyDescent="0.3">
      <c r="A2801" t="s">
        <v>843</v>
      </c>
      <c r="B2801" t="s">
        <v>2171</v>
      </c>
      <c r="C2801" s="20">
        <v>53632070</v>
      </c>
      <c r="D2801" t="s">
        <v>2170</v>
      </c>
      <c r="E2801" s="19">
        <v>0</v>
      </c>
      <c r="F2801" s="19">
        <v>0</v>
      </c>
      <c r="G2801" s="19">
        <f t="shared" si="43"/>
        <v>0</v>
      </c>
    </row>
    <row r="2802" spans="1:7" hidden="1" x14ac:dyDescent="0.3">
      <c r="A2802" t="s">
        <v>843</v>
      </c>
      <c r="B2802" t="s">
        <v>2174</v>
      </c>
      <c r="C2802" s="20">
        <v>53632090</v>
      </c>
      <c r="D2802" t="s">
        <v>2173</v>
      </c>
      <c r="E2802" s="19">
        <v>0</v>
      </c>
      <c r="F2802" s="19">
        <v>0</v>
      </c>
      <c r="G2802" s="19">
        <f t="shared" si="43"/>
        <v>0</v>
      </c>
    </row>
    <row r="2803" spans="1:7" hidden="1" x14ac:dyDescent="0.3">
      <c r="A2803" t="s">
        <v>843</v>
      </c>
      <c r="B2803" t="s">
        <v>2187</v>
      </c>
      <c r="C2803" s="20">
        <v>57352081</v>
      </c>
      <c r="D2803" t="s">
        <v>2186</v>
      </c>
      <c r="E2803" s="19">
        <v>0</v>
      </c>
      <c r="F2803" s="19">
        <v>0</v>
      </c>
      <c r="G2803" s="19">
        <f t="shared" si="43"/>
        <v>0</v>
      </c>
    </row>
    <row r="2804" spans="1:7" hidden="1" x14ac:dyDescent="0.3">
      <c r="A2804" t="s">
        <v>843</v>
      </c>
      <c r="B2804" t="s">
        <v>2191</v>
      </c>
      <c r="C2804" s="20">
        <v>57352101</v>
      </c>
      <c r="D2804" t="s">
        <v>2190</v>
      </c>
      <c r="E2804" s="19">
        <v>0</v>
      </c>
      <c r="F2804" s="19">
        <v>0</v>
      </c>
      <c r="G2804" s="19">
        <f t="shared" si="43"/>
        <v>0</v>
      </c>
    </row>
    <row r="2805" spans="1:7" hidden="1" x14ac:dyDescent="0.3">
      <c r="A2805" t="s">
        <v>843</v>
      </c>
      <c r="B2805" t="s">
        <v>2195</v>
      </c>
      <c r="C2805" s="20">
        <v>57352180</v>
      </c>
      <c r="D2805" t="s">
        <v>2196</v>
      </c>
      <c r="E2805" s="19">
        <v>0</v>
      </c>
      <c r="F2805" s="19">
        <v>0</v>
      </c>
      <c r="G2805" s="19">
        <f t="shared" si="43"/>
        <v>0</v>
      </c>
    </row>
    <row r="2806" spans="1:7" hidden="1" x14ac:dyDescent="0.3">
      <c r="A2806" t="s">
        <v>843</v>
      </c>
      <c r="B2806" t="s">
        <v>2197</v>
      </c>
      <c r="C2806" s="20">
        <v>57352181</v>
      </c>
      <c r="D2806" t="s">
        <v>2196</v>
      </c>
      <c r="E2806" s="19">
        <v>0</v>
      </c>
      <c r="F2806" s="19">
        <v>0</v>
      </c>
      <c r="G2806" s="19">
        <f t="shared" si="43"/>
        <v>0</v>
      </c>
    </row>
    <row r="2807" spans="1:7" hidden="1" x14ac:dyDescent="0.3">
      <c r="A2807" t="s">
        <v>843</v>
      </c>
      <c r="B2807" t="s">
        <v>2198</v>
      </c>
      <c r="C2807" s="20">
        <v>57352200</v>
      </c>
      <c r="D2807" t="s">
        <v>2199</v>
      </c>
      <c r="E2807" s="19">
        <v>0</v>
      </c>
      <c r="F2807" s="19">
        <v>0</v>
      </c>
      <c r="G2807" s="19">
        <f t="shared" si="43"/>
        <v>0</v>
      </c>
    </row>
    <row r="2808" spans="1:7" hidden="1" x14ac:dyDescent="0.3">
      <c r="A2808" t="s">
        <v>843</v>
      </c>
      <c r="B2808" t="s">
        <v>2200</v>
      </c>
      <c r="C2808" s="20">
        <v>57352210</v>
      </c>
      <c r="D2808" t="s">
        <v>2199</v>
      </c>
      <c r="E2808" s="19">
        <v>0</v>
      </c>
      <c r="F2808" s="19">
        <v>0</v>
      </c>
      <c r="G2808" s="19">
        <f t="shared" si="43"/>
        <v>0</v>
      </c>
    </row>
    <row r="2809" spans="1:7" hidden="1" x14ac:dyDescent="0.3">
      <c r="A2809" t="s">
        <v>843</v>
      </c>
      <c r="B2809" t="s">
        <v>2201</v>
      </c>
      <c r="C2809" s="20">
        <v>57352220</v>
      </c>
      <c r="D2809" t="s">
        <v>2202</v>
      </c>
      <c r="E2809" s="19">
        <v>0</v>
      </c>
      <c r="F2809" s="19">
        <v>0</v>
      </c>
      <c r="G2809" s="19">
        <f t="shared" si="43"/>
        <v>0</v>
      </c>
    </row>
    <row r="2810" spans="1:7" hidden="1" x14ac:dyDescent="0.3">
      <c r="A2810" t="s">
        <v>843</v>
      </c>
      <c r="B2810" t="s">
        <v>2203</v>
      </c>
      <c r="C2810" s="20">
        <v>57352230</v>
      </c>
      <c r="D2810" t="s">
        <v>2202</v>
      </c>
      <c r="E2810" s="19">
        <v>0</v>
      </c>
      <c r="F2810" s="19">
        <v>0</v>
      </c>
      <c r="G2810" s="19">
        <f t="shared" si="43"/>
        <v>0</v>
      </c>
    </row>
    <row r="2811" spans="1:7" hidden="1" x14ac:dyDescent="0.3">
      <c r="A2811" t="s">
        <v>843</v>
      </c>
      <c r="B2811" t="s">
        <v>2204</v>
      </c>
      <c r="C2811" s="20">
        <v>57352240</v>
      </c>
      <c r="D2811" t="s">
        <v>2205</v>
      </c>
      <c r="E2811" s="19">
        <v>0</v>
      </c>
      <c r="F2811" s="19">
        <v>0</v>
      </c>
      <c r="G2811" s="19">
        <f t="shared" si="43"/>
        <v>0</v>
      </c>
    </row>
    <row r="2812" spans="1:7" hidden="1" x14ac:dyDescent="0.3">
      <c r="A2812" t="s">
        <v>843</v>
      </c>
      <c r="B2812" t="s">
        <v>2206</v>
      </c>
      <c r="C2812" s="20">
        <v>57352250</v>
      </c>
      <c r="D2812" t="s">
        <v>2205</v>
      </c>
      <c r="E2812" s="19">
        <v>0</v>
      </c>
      <c r="F2812" s="19">
        <v>0</v>
      </c>
      <c r="G2812" s="19">
        <f t="shared" si="43"/>
        <v>0</v>
      </c>
    </row>
    <row r="2813" spans="1:7" hidden="1" x14ac:dyDescent="0.3">
      <c r="A2813" t="s">
        <v>843</v>
      </c>
      <c r="B2813" t="s">
        <v>2207</v>
      </c>
      <c r="C2813" s="20">
        <v>57352260</v>
      </c>
      <c r="D2813" t="s">
        <v>2208</v>
      </c>
      <c r="E2813" s="19">
        <v>0</v>
      </c>
      <c r="F2813" s="19">
        <v>0</v>
      </c>
      <c r="G2813" s="19">
        <f t="shared" si="43"/>
        <v>0</v>
      </c>
    </row>
    <row r="2814" spans="1:7" hidden="1" x14ac:dyDescent="0.3">
      <c r="A2814" t="s">
        <v>843</v>
      </c>
      <c r="B2814" t="s">
        <v>2247</v>
      </c>
      <c r="C2814" s="20">
        <v>58536980</v>
      </c>
      <c r="D2814" t="s">
        <v>2246</v>
      </c>
      <c r="E2814" s="19">
        <v>0</v>
      </c>
      <c r="F2814" s="19">
        <v>0</v>
      </c>
      <c r="G2814" s="19">
        <f t="shared" si="43"/>
        <v>0</v>
      </c>
    </row>
    <row r="2815" spans="1:7" hidden="1" x14ac:dyDescent="0.3">
      <c r="A2815" t="s">
        <v>843</v>
      </c>
      <c r="B2815" t="s">
        <v>2250</v>
      </c>
      <c r="C2815" s="20">
        <v>58537000</v>
      </c>
      <c r="D2815" t="s">
        <v>2249</v>
      </c>
      <c r="E2815" s="19">
        <v>0</v>
      </c>
      <c r="F2815" s="19">
        <v>0</v>
      </c>
      <c r="G2815" s="19">
        <f t="shared" si="43"/>
        <v>0</v>
      </c>
    </row>
    <row r="2816" spans="1:7" hidden="1" x14ac:dyDescent="0.3">
      <c r="A2816" t="s">
        <v>843</v>
      </c>
      <c r="B2816" t="s">
        <v>2251</v>
      </c>
      <c r="C2816" s="20">
        <v>58537010</v>
      </c>
      <c r="D2816" t="s">
        <v>2252</v>
      </c>
      <c r="E2816" s="19">
        <v>0</v>
      </c>
      <c r="F2816" s="19">
        <v>0</v>
      </c>
      <c r="G2816" s="19">
        <f t="shared" si="43"/>
        <v>0</v>
      </c>
    </row>
    <row r="2817" spans="1:7" hidden="1" x14ac:dyDescent="0.3">
      <c r="A2817" t="s">
        <v>843</v>
      </c>
      <c r="B2817" t="s">
        <v>2281</v>
      </c>
      <c r="C2817" s="20">
        <v>58542160</v>
      </c>
      <c r="D2817" t="s">
        <v>582</v>
      </c>
      <c r="E2817" s="19">
        <v>0</v>
      </c>
      <c r="F2817" s="19">
        <v>0</v>
      </c>
      <c r="G2817" s="19">
        <f t="shared" si="43"/>
        <v>0</v>
      </c>
    </row>
    <row r="2818" spans="1:7" hidden="1" x14ac:dyDescent="0.3">
      <c r="A2818" t="s">
        <v>843</v>
      </c>
      <c r="B2818" t="s">
        <v>2282</v>
      </c>
      <c r="C2818" s="20">
        <v>58542170</v>
      </c>
      <c r="D2818" t="s">
        <v>582</v>
      </c>
      <c r="E2818" s="19">
        <v>0</v>
      </c>
      <c r="F2818" s="19">
        <v>0</v>
      </c>
      <c r="G2818" s="19">
        <f t="shared" ref="G2818:G2881" si="44">E2818+F2818</f>
        <v>0</v>
      </c>
    </row>
    <row r="2819" spans="1:7" hidden="1" x14ac:dyDescent="0.3">
      <c r="A2819" t="s">
        <v>843</v>
      </c>
      <c r="B2819" t="s">
        <v>2292</v>
      </c>
      <c r="C2819" s="20">
        <v>58542310</v>
      </c>
      <c r="D2819" t="s">
        <v>2293</v>
      </c>
      <c r="E2819" s="19">
        <v>0</v>
      </c>
      <c r="F2819" s="19">
        <v>0</v>
      </c>
      <c r="G2819" s="19">
        <f t="shared" si="44"/>
        <v>0</v>
      </c>
    </row>
    <row r="2820" spans="1:7" hidden="1" x14ac:dyDescent="0.3">
      <c r="A2820" t="s">
        <v>843</v>
      </c>
      <c r="B2820" t="s">
        <v>2294</v>
      </c>
      <c r="C2820" s="20">
        <v>58542320</v>
      </c>
      <c r="D2820" t="s">
        <v>2293</v>
      </c>
      <c r="E2820" s="19">
        <v>0</v>
      </c>
      <c r="F2820" s="19">
        <v>0</v>
      </c>
      <c r="G2820" s="19">
        <f t="shared" si="44"/>
        <v>0</v>
      </c>
    </row>
    <row r="2821" spans="1:7" hidden="1" x14ac:dyDescent="0.3">
      <c r="A2821" t="s">
        <v>843</v>
      </c>
      <c r="B2821" t="s">
        <v>2374</v>
      </c>
      <c r="C2821" s="20">
        <v>59432020</v>
      </c>
      <c r="D2821" t="s">
        <v>2375</v>
      </c>
      <c r="E2821" s="19">
        <v>0</v>
      </c>
      <c r="F2821" s="19">
        <v>0</v>
      </c>
      <c r="G2821" s="19">
        <f t="shared" si="44"/>
        <v>0</v>
      </c>
    </row>
    <row r="2822" spans="1:7" hidden="1" x14ac:dyDescent="0.3">
      <c r="A2822" t="s">
        <v>843</v>
      </c>
      <c r="B2822" t="s">
        <v>2376</v>
      </c>
      <c r="C2822" s="20">
        <v>59432030</v>
      </c>
      <c r="D2822" t="s">
        <v>2375</v>
      </c>
      <c r="E2822" s="19">
        <v>0</v>
      </c>
      <c r="F2822" s="19">
        <v>0</v>
      </c>
      <c r="G2822" s="19">
        <f t="shared" si="44"/>
        <v>0</v>
      </c>
    </row>
    <row r="2823" spans="1:7" hidden="1" x14ac:dyDescent="0.3">
      <c r="A2823" t="s">
        <v>843</v>
      </c>
      <c r="B2823" t="s">
        <v>2377</v>
      </c>
      <c r="C2823" s="20">
        <v>59432040</v>
      </c>
      <c r="D2823" t="s">
        <v>2378</v>
      </c>
      <c r="E2823" s="19">
        <v>0</v>
      </c>
      <c r="F2823" s="19">
        <v>0</v>
      </c>
      <c r="G2823" s="19">
        <f t="shared" si="44"/>
        <v>0</v>
      </c>
    </row>
    <row r="2824" spans="1:7" hidden="1" x14ac:dyDescent="0.3">
      <c r="A2824" t="s">
        <v>843</v>
      </c>
      <c r="B2824" t="s">
        <v>2379</v>
      </c>
      <c r="C2824" s="20">
        <v>59432050</v>
      </c>
      <c r="D2824" t="s">
        <v>2378</v>
      </c>
      <c r="E2824" s="19">
        <v>0</v>
      </c>
      <c r="F2824" s="19">
        <v>0</v>
      </c>
      <c r="G2824" s="19">
        <f t="shared" si="44"/>
        <v>0</v>
      </c>
    </row>
    <row r="2825" spans="1:7" hidden="1" x14ac:dyDescent="0.3">
      <c r="A2825" t="s">
        <v>843</v>
      </c>
      <c r="B2825" t="s">
        <v>2380</v>
      </c>
      <c r="C2825" s="20">
        <v>59432060</v>
      </c>
      <c r="D2825" t="s">
        <v>2381</v>
      </c>
      <c r="E2825" s="19">
        <v>0</v>
      </c>
      <c r="F2825" s="19">
        <v>0</v>
      </c>
      <c r="G2825" s="19">
        <f t="shared" si="44"/>
        <v>0</v>
      </c>
    </row>
    <row r="2826" spans="1:7" hidden="1" x14ac:dyDescent="0.3">
      <c r="A2826" t="s">
        <v>843</v>
      </c>
      <c r="B2826" t="s">
        <v>2382</v>
      </c>
      <c r="C2826" s="20">
        <v>59432070</v>
      </c>
      <c r="D2826" t="s">
        <v>2381</v>
      </c>
      <c r="E2826" s="19">
        <v>0</v>
      </c>
      <c r="F2826" s="19">
        <v>0</v>
      </c>
      <c r="G2826" s="19">
        <f t="shared" si="44"/>
        <v>0</v>
      </c>
    </row>
    <row r="2827" spans="1:7" hidden="1" x14ac:dyDescent="0.3">
      <c r="A2827" t="s">
        <v>843</v>
      </c>
      <c r="B2827" t="s">
        <v>2391</v>
      </c>
      <c r="C2827" s="20">
        <v>59500400</v>
      </c>
      <c r="D2827" t="s">
        <v>2392</v>
      </c>
      <c r="E2827" s="19">
        <v>0</v>
      </c>
      <c r="F2827" s="19">
        <v>0</v>
      </c>
      <c r="G2827" s="19">
        <f t="shared" si="44"/>
        <v>0</v>
      </c>
    </row>
    <row r="2828" spans="1:7" hidden="1" x14ac:dyDescent="0.3">
      <c r="A2828" t="s">
        <v>843</v>
      </c>
      <c r="B2828" t="s">
        <v>2393</v>
      </c>
      <c r="C2828" s="20">
        <v>59510010</v>
      </c>
      <c r="D2828" t="s">
        <v>2394</v>
      </c>
      <c r="E2828" s="19">
        <v>0</v>
      </c>
      <c r="F2828" s="19">
        <v>0</v>
      </c>
      <c r="G2828" s="19">
        <f t="shared" si="44"/>
        <v>0</v>
      </c>
    </row>
    <row r="2829" spans="1:7" hidden="1" x14ac:dyDescent="0.3">
      <c r="A2829" t="s">
        <v>843</v>
      </c>
      <c r="B2829" t="s">
        <v>2395</v>
      </c>
      <c r="C2829" s="20">
        <v>59510030</v>
      </c>
      <c r="D2829" t="s">
        <v>780</v>
      </c>
      <c r="E2829" s="19">
        <v>0</v>
      </c>
      <c r="F2829" s="19">
        <v>0</v>
      </c>
      <c r="G2829" s="19">
        <f t="shared" si="44"/>
        <v>0</v>
      </c>
    </row>
    <row r="2830" spans="1:7" hidden="1" x14ac:dyDescent="0.3">
      <c r="A2830" t="s">
        <v>843</v>
      </c>
      <c r="B2830" t="s">
        <v>2400</v>
      </c>
      <c r="C2830" s="20">
        <v>59520053</v>
      </c>
      <c r="D2830" t="s">
        <v>2399</v>
      </c>
      <c r="E2830" s="19">
        <v>0</v>
      </c>
      <c r="F2830" s="19">
        <v>0</v>
      </c>
      <c r="G2830" s="19">
        <f t="shared" si="44"/>
        <v>0</v>
      </c>
    </row>
    <row r="2831" spans="1:7" x14ac:dyDescent="0.3">
      <c r="A2831" t="s">
        <v>843</v>
      </c>
      <c r="B2831" t="s">
        <v>2430</v>
      </c>
      <c r="C2831" s="20">
        <v>59520251</v>
      </c>
      <c r="D2831" t="s">
        <v>2429</v>
      </c>
      <c r="E2831" s="19">
        <v>0</v>
      </c>
      <c r="F2831" s="19">
        <v>0</v>
      </c>
      <c r="G2831" s="19">
        <f t="shared" si="44"/>
        <v>0</v>
      </c>
    </row>
    <row r="2832" spans="1:7" hidden="1" x14ac:dyDescent="0.3">
      <c r="A2832" t="s">
        <v>843</v>
      </c>
      <c r="B2832" t="s">
        <v>2495</v>
      </c>
      <c r="C2832" s="20">
        <v>59532000</v>
      </c>
      <c r="D2832" t="s">
        <v>1428</v>
      </c>
      <c r="E2832" s="19">
        <v>0</v>
      </c>
      <c r="F2832" s="19">
        <v>0</v>
      </c>
      <c r="G2832" s="19">
        <f t="shared" si="44"/>
        <v>0</v>
      </c>
    </row>
    <row r="2833" spans="1:7" hidden="1" x14ac:dyDescent="0.3">
      <c r="A2833" t="s">
        <v>843</v>
      </c>
      <c r="B2833" t="s">
        <v>2496</v>
      </c>
      <c r="C2833" s="20">
        <v>59532220</v>
      </c>
      <c r="D2833" t="s">
        <v>1428</v>
      </c>
      <c r="E2833" s="19">
        <v>0</v>
      </c>
      <c r="F2833" s="19">
        <v>0</v>
      </c>
      <c r="G2833" s="19">
        <f t="shared" si="44"/>
        <v>0</v>
      </c>
    </row>
    <row r="2834" spans="1:7" hidden="1" x14ac:dyDescent="0.3">
      <c r="A2834" t="s">
        <v>843</v>
      </c>
      <c r="B2834" t="s">
        <v>2497</v>
      </c>
      <c r="C2834" s="20">
        <v>59542000</v>
      </c>
      <c r="D2834" t="s">
        <v>2498</v>
      </c>
      <c r="E2834" s="19">
        <v>0</v>
      </c>
      <c r="F2834" s="19">
        <v>0</v>
      </c>
      <c r="G2834" s="19">
        <f t="shared" si="44"/>
        <v>0</v>
      </c>
    </row>
    <row r="2835" spans="1:7" hidden="1" x14ac:dyDescent="0.3">
      <c r="A2835" t="s">
        <v>843</v>
      </c>
      <c r="B2835" t="s">
        <v>2522</v>
      </c>
      <c r="C2835" s="20">
        <v>59610010</v>
      </c>
      <c r="D2835" t="s">
        <v>2392</v>
      </c>
      <c r="E2835" s="19">
        <v>0</v>
      </c>
      <c r="F2835" s="19">
        <v>0</v>
      </c>
      <c r="G2835" s="19">
        <f t="shared" si="44"/>
        <v>0</v>
      </c>
    </row>
    <row r="2836" spans="1:7" hidden="1" x14ac:dyDescent="0.3">
      <c r="A2836" t="s">
        <v>843</v>
      </c>
      <c r="B2836" t="s">
        <v>2531</v>
      </c>
      <c r="C2836" s="20">
        <v>59610140</v>
      </c>
      <c r="D2836" t="s">
        <v>2532</v>
      </c>
      <c r="E2836" s="19">
        <v>0</v>
      </c>
      <c r="F2836" s="19">
        <v>0</v>
      </c>
      <c r="G2836" s="19">
        <f t="shared" si="44"/>
        <v>0</v>
      </c>
    </row>
    <row r="2837" spans="1:7" hidden="1" x14ac:dyDescent="0.3">
      <c r="A2837" t="s">
        <v>843</v>
      </c>
      <c r="B2837" t="s">
        <v>2533</v>
      </c>
      <c r="C2837" s="20">
        <v>59610150</v>
      </c>
      <c r="D2837" t="s">
        <v>2532</v>
      </c>
      <c r="E2837" s="19">
        <v>0</v>
      </c>
      <c r="F2837" s="19">
        <v>0</v>
      </c>
      <c r="G2837" s="19">
        <f t="shared" si="44"/>
        <v>0</v>
      </c>
    </row>
    <row r="2838" spans="1:7" hidden="1" x14ac:dyDescent="0.3">
      <c r="A2838" t="s">
        <v>843</v>
      </c>
      <c r="B2838" t="s">
        <v>2539</v>
      </c>
      <c r="C2838" s="20">
        <v>59610230</v>
      </c>
      <c r="D2838" t="s">
        <v>2540</v>
      </c>
      <c r="E2838" s="19">
        <v>0</v>
      </c>
      <c r="F2838" s="19">
        <v>0</v>
      </c>
      <c r="G2838" s="19">
        <f t="shared" si="44"/>
        <v>0</v>
      </c>
    </row>
    <row r="2839" spans="1:7" hidden="1" x14ac:dyDescent="0.3">
      <c r="A2839" t="s">
        <v>843</v>
      </c>
      <c r="B2839" t="s">
        <v>2541</v>
      </c>
      <c r="C2839" s="20">
        <v>59610240</v>
      </c>
      <c r="D2839" t="s">
        <v>2540</v>
      </c>
      <c r="E2839" s="19">
        <v>0</v>
      </c>
      <c r="F2839" s="19">
        <v>0</v>
      </c>
      <c r="G2839" s="19">
        <f t="shared" si="44"/>
        <v>0</v>
      </c>
    </row>
    <row r="2840" spans="1:7" hidden="1" x14ac:dyDescent="0.3">
      <c r="A2840" t="s">
        <v>843</v>
      </c>
      <c r="B2840" t="s">
        <v>2542</v>
      </c>
      <c r="C2840" s="20">
        <v>59610250</v>
      </c>
      <c r="D2840" t="s">
        <v>2543</v>
      </c>
      <c r="E2840" s="19">
        <v>0</v>
      </c>
      <c r="F2840" s="19">
        <v>0</v>
      </c>
      <c r="G2840" s="19">
        <f t="shared" si="44"/>
        <v>0</v>
      </c>
    </row>
    <row r="2841" spans="1:7" hidden="1" x14ac:dyDescent="0.3">
      <c r="A2841" t="s">
        <v>843</v>
      </c>
      <c r="B2841" t="s">
        <v>2544</v>
      </c>
      <c r="C2841" s="20">
        <v>59610260</v>
      </c>
      <c r="D2841" t="s">
        <v>2543</v>
      </c>
      <c r="E2841" s="19">
        <v>0</v>
      </c>
      <c r="F2841" s="19">
        <v>0</v>
      </c>
      <c r="G2841" s="19">
        <f t="shared" si="44"/>
        <v>0</v>
      </c>
    </row>
    <row r="2842" spans="1:7" hidden="1" x14ac:dyDescent="0.3">
      <c r="A2842" t="s">
        <v>843</v>
      </c>
      <c r="B2842" t="s">
        <v>2545</v>
      </c>
      <c r="C2842" s="20">
        <v>59610270</v>
      </c>
      <c r="D2842" t="s">
        <v>2546</v>
      </c>
      <c r="E2842" s="19">
        <v>0</v>
      </c>
      <c r="F2842" s="19">
        <v>0</v>
      </c>
      <c r="G2842" s="19">
        <f t="shared" si="44"/>
        <v>0</v>
      </c>
    </row>
    <row r="2843" spans="1:7" hidden="1" x14ac:dyDescent="0.3">
      <c r="A2843" t="s">
        <v>843</v>
      </c>
      <c r="B2843" t="s">
        <v>2547</v>
      </c>
      <c r="C2843" s="20">
        <v>59610280</v>
      </c>
      <c r="D2843" t="s">
        <v>2546</v>
      </c>
      <c r="E2843" s="19">
        <v>0</v>
      </c>
      <c r="F2843" s="19">
        <v>0</v>
      </c>
      <c r="G2843" s="19">
        <f t="shared" si="44"/>
        <v>0</v>
      </c>
    </row>
    <row r="2844" spans="1:7" hidden="1" x14ac:dyDescent="0.3">
      <c r="A2844" t="s">
        <v>843</v>
      </c>
      <c r="B2844" t="s">
        <v>2548</v>
      </c>
      <c r="C2844" s="20">
        <v>59610290</v>
      </c>
      <c r="D2844" t="s">
        <v>2549</v>
      </c>
      <c r="E2844" s="19">
        <v>0</v>
      </c>
      <c r="F2844" s="19">
        <v>0</v>
      </c>
      <c r="G2844" s="19">
        <f t="shared" si="44"/>
        <v>0</v>
      </c>
    </row>
    <row r="2845" spans="1:7" hidden="1" x14ac:dyDescent="0.3">
      <c r="A2845" t="s">
        <v>843</v>
      </c>
      <c r="B2845" t="s">
        <v>2550</v>
      </c>
      <c r="C2845" s="20">
        <v>59610300</v>
      </c>
      <c r="D2845" t="s">
        <v>2549</v>
      </c>
      <c r="E2845" s="19">
        <v>0</v>
      </c>
      <c r="F2845" s="19">
        <v>0</v>
      </c>
      <c r="G2845" s="19">
        <f t="shared" si="44"/>
        <v>0</v>
      </c>
    </row>
    <row r="2846" spans="1:7" hidden="1" x14ac:dyDescent="0.3">
      <c r="A2846" t="s">
        <v>843</v>
      </c>
      <c r="B2846" t="s">
        <v>2559</v>
      </c>
      <c r="C2846" s="20">
        <v>59620060</v>
      </c>
      <c r="D2846" t="s">
        <v>2560</v>
      </c>
      <c r="E2846" s="19">
        <v>0</v>
      </c>
      <c r="F2846" s="19">
        <v>0</v>
      </c>
      <c r="G2846" s="19">
        <f t="shared" si="44"/>
        <v>0</v>
      </c>
    </row>
    <row r="2847" spans="1:7" hidden="1" x14ac:dyDescent="0.3">
      <c r="A2847" t="s">
        <v>843</v>
      </c>
      <c r="B2847" t="s">
        <v>2561</v>
      </c>
      <c r="C2847" s="20">
        <v>59620070</v>
      </c>
      <c r="D2847" t="s">
        <v>2560</v>
      </c>
      <c r="E2847" s="19">
        <v>0</v>
      </c>
      <c r="F2847" s="19">
        <v>0</v>
      </c>
      <c r="G2847" s="19">
        <f t="shared" si="44"/>
        <v>0</v>
      </c>
    </row>
    <row r="2848" spans="1:7" hidden="1" x14ac:dyDescent="0.3">
      <c r="A2848" t="s">
        <v>843</v>
      </c>
      <c r="B2848" t="s">
        <v>2562</v>
      </c>
      <c r="C2848" s="20">
        <v>59620080</v>
      </c>
      <c r="D2848" t="s">
        <v>2563</v>
      </c>
      <c r="E2848" s="19">
        <v>0</v>
      </c>
      <c r="F2848" s="19">
        <v>0</v>
      </c>
      <c r="G2848" s="19">
        <f t="shared" si="44"/>
        <v>0</v>
      </c>
    </row>
    <row r="2849" spans="1:7" hidden="1" x14ac:dyDescent="0.3">
      <c r="A2849" t="s">
        <v>843</v>
      </c>
      <c r="B2849" t="s">
        <v>2564</v>
      </c>
      <c r="C2849" s="20">
        <v>59620090</v>
      </c>
      <c r="D2849" t="s">
        <v>2563</v>
      </c>
      <c r="E2849" s="19">
        <v>0</v>
      </c>
      <c r="F2849" s="19">
        <v>0</v>
      </c>
      <c r="G2849" s="19">
        <f t="shared" si="44"/>
        <v>0</v>
      </c>
    </row>
    <row r="2850" spans="1:7" hidden="1" x14ac:dyDescent="0.3">
      <c r="A2850" t="s">
        <v>843</v>
      </c>
      <c r="B2850" t="s">
        <v>2565</v>
      </c>
      <c r="C2850" s="20">
        <v>59620110</v>
      </c>
      <c r="D2850" t="s">
        <v>2566</v>
      </c>
      <c r="E2850" s="19">
        <v>0</v>
      </c>
      <c r="F2850" s="19">
        <v>0</v>
      </c>
      <c r="G2850" s="19">
        <f t="shared" si="44"/>
        <v>0</v>
      </c>
    </row>
    <row r="2851" spans="1:7" hidden="1" x14ac:dyDescent="0.3">
      <c r="A2851" t="s">
        <v>843</v>
      </c>
      <c r="B2851" t="s">
        <v>2567</v>
      </c>
      <c r="C2851" s="20">
        <v>59620120</v>
      </c>
      <c r="D2851" t="s">
        <v>2568</v>
      </c>
      <c r="E2851" s="19">
        <v>0</v>
      </c>
      <c r="F2851" s="19">
        <v>0</v>
      </c>
      <c r="G2851" s="19">
        <f t="shared" si="44"/>
        <v>0</v>
      </c>
    </row>
    <row r="2852" spans="1:7" hidden="1" x14ac:dyDescent="0.3">
      <c r="A2852" t="s">
        <v>843</v>
      </c>
      <c r="B2852" t="s">
        <v>2569</v>
      </c>
      <c r="C2852" s="20">
        <v>59620130</v>
      </c>
      <c r="D2852" t="s">
        <v>2568</v>
      </c>
      <c r="E2852" s="19">
        <v>0</v>
      </c>
      <c r="F2852" s="19">
        <v>0</v>
      </c>
      <c r="G2852" s="19">
        <f t="shared" si="44"/>
        <v>0</v>
      </c>
    </row>
    <row r="2853" spans="1:7" hidden="1" x14ac:dyDescent="0.3">
      <c r="A2853" t="s">
        <v>843</v>
      </c>
      <c r="B2853" t="s">
        <v>2570</v>
      </c>
      <c r="C2853" s="20">
        <v>59620140</v>
      </c>
      <c r="D2853" t="s">
        <v>2571</v>
      </c>
      <c r="E2853" s="19">
        <v>0</v>
      </c>
      <c r="F2853" s="19">
        <v>0</v>
      </c>
      <c r="G2853" s="19">
        <f t="shared" si="44"/>
        <v>0</v>
      </c>
    </row>
    <row r="2854" spans="1:7" hidden="1" x14ac:dyDescent="0.3">
      <c r="A2854" t="s">
        <v>843</v>
      </c>
      <c r="B2854" t="s">
        <v>2572</v>
      </c>
      <c r="C2854" s="20">
        <v>59620150</v>
      </c>
      <c r="D2854" t="s">
        <v>2571</v>
      </c>
      <c r="E2854" s="19">
        <v>0</v>
      </c>
      <c r="F2854" s="19">
        <v>0</v>
      </c>
      <c r="G2854" s="19">
        <f t="shared" si="44"/>
        <v>0</v>
      </c>
    </row>
    <row r="2855" spans="1:7" hidden="1" x14ac:dyDescent="0.3">
      <c r="A2855" t="s">
        <v>843</v>
      </c>
      <c r="B2855" t="s">
        <v>2573</v>
      </c>
      <c r="C2855" s="20">
        <v>59620220</v>
      </c>
      <c r="D2855" t="s">
        <v>2574</v>
      </c>
      <c r="E2855" s="19">
        <v>0</v>
      </c>
      <c r="F2855" s="19">
        <v>0</v>
      </c>
      <c r="G2855" s="19">
        <f t="shared" si="44"/>
        <v>0</v>
      </c>
    </row>
    <row r="2856" spans="1:7" hidden="1" x14ac:dyDescent="0.3">
      <c r="A2856" t="s">
        <v>843</v>
      </c>
      <c r="B2856" t="s">
        <v>2580</v>
      </c>
      <c r="C2856" s="20">
        <v>59620340</v>
      </c>
      <c r="D2856" t="s">
        <v>2579</v>
      </c>
      <c r="E2856" s="19">
        <v>0</v>
      </c>
      <c r="F2856" s="19">
        <v>0</v>
      </c>
      <c r="G2856" s="19">
        <f t="shared" si="44"/>
        <v>0</v>
      </c>
    </row>
    <row r="2857" spans="1:7" hidden="1" x14ac:dyDescent="0.3">
      <c r="A2857" t="s">
        <v>843</v>
      </c>
      <c r="B2857" t="s">
        <v>2581</v>
      </c>
      <c r="C2857" s="20">
        <v>59620350</v>
      </c>
      <c r="D2857" t="s">
        <v>2582</v>
      </c>
      <c r="E2857" s="19">
        <v>0</v>
      </c>
      <c r="F2857" s="19">
        <v>0</v>
      </c>
      <c r="G2857" s="19">
        <f t="shared" si="44"/>
        <v>0</v>
      </c>
    </row>
    <row r="2858" spans="1:7" hidden="1" x14ac:dyDescent="0.3">
      <c r="A2858" t="s">
        <v>843</v>
      </c>
      <c r="B2858" t="s">
        <v>2583</v>
      </c>
      <c r="C2858" s="20">
        <v>59620360</v>
      </c>
      <c r="D2858" t="s">
        <v>2582</v>
      </c>
      <c r="E2858" s="19">
        <v>0</v>
      </c>
      <c r="F2858" s="19">
        <v>0</v>
      </c>
      <c r="G2858" s="19">
        <f t="shared" si="44"/>
        <v>0</v>
      </c>
    </row>
    <row r="2859" spans="1:7" hidden="1" x14ac:dyDescent="0.3">
      <c r="A2859" t="s">
        <v>843</v>
      </c>
      <c r="B2859" t="s">
        <v>2589</v>
      </c>
      <c r="C2859" s="20">
        <v>59620420</v>
      </c>
      <c r="D2859" t="s">
        <v>2566</v>
      </c>
      <c r="E2859" s="19">
        <v>0</v>
      </c>
      <c r="F2859" s="19">
        <v>0</v>
      </c>
      <c r="G2859" s="19">
        <f t="shared" si="44"/>
        <v>0</v>
      </c>
    </row>
    <row r="2860" spans="1:7" hidden="1" x14ac:dyDescent="0.3">
      <c r="A2860" t="s">
        <v>843</v>
      </c>
      <c r="B2860" t="s">
        <v>2604</v>
      </c>
      <c r="C2860" s="20">
        <v>50002090</v>
      </c>
      <c r="D2860" t="s">
        <v>2605</v>
      </c>
      <c r="E2860" s="19">
        <v>0</v>
      </c>
      <c r="F2860" s="19">
        <v>0</v>
      </c>
      <c r="G2860" s="19">
        <f t="shared" si="44"/>
        <v>0</v>
      </c>
    </row>
    <row r="2861" spans="1:7" hidden="1" x14ac:dyDescent="0.3">
      <c r="A2861" t="s">
        <v>843</v>
      </c>
      <c r="B2861" t="s">
        <v>2606</v>
      </c>
      <c r="C2861" s="20">
        <v>50002100</v>
      </c>
      <c r="D2861" t="s">
        <v>2605</v>
      </c>
      <c r="E2861" s="19">
        <v>0</v>
      </c>
      <c r="F2861" s="19">
        <v>0</v>
      </c>
      <c r="G2861" s="19">
        <f t="shared" si="44"/>
        <v>0</v>
      </c>
    </row>
    <row r="2862" spans="1:7" hidden="1" x14ac:dyDescent="0.3">
      <c r="A2862" t="s">
        <v>843</v>
      </c>
      <c r="B2862" t="s">
        <v>2612</v>
      </c>
      <c r="C2862" s="20">
        <v>50002110</v>
      </c>
      <c r="D2862" t="s">
        <v>2613</v>
      </c>
      <c r="E2862" s="19">
        <v>0</v>
      </c>
      <c r="F2862" s="19">
        <v>0</v>
      </c>
      <c r="G2862" s="19">
        <f t="shared" si="44"/>
        <v>0</v>
      </c>
    </row>
    <row r="2863" spans="1:7" hidden="1" x14ac:dyDescent="0.3">
      <c r="A2863" t="s">
        <v>843</v>
      </c>
      <c r="B2863" t="s">
        <v>2614</v>
      </c>
      <c r="C2863" s="20">
        <v>50002120</v>
      </c>
      <c r="D2863" t="s">
        <v>2613</v>
      </c>
      <c r="E2863" s="19">
        <v>0</v>
      </c>
      <c r="F2863" s="19">
        <v>0</v>
      </c>
      <c r="G2863" s="19">
        <f t="shared" si="44"/>
        <v>0</v>
      </c>
    </row>
    <row r="2864" spans="1:7" hidden="1" x14ac:dyDescent="0.3">
      <c r="A2864" t="s">
        <v>843</v>
      </c>
      <c r="B2864" t="s">
        <v>2615</v>
      </c>
      <c r="C2864" s="20">
        <v>51320390</v>
      </c>
      <c r="D2864" t="s">
        <v>444</v>
      </c>
      <c r="E2864" s="19">
        <v>0</v>
      </c>
      <c r="F2864" s="19">
        <v>0</v>
      </c>
      <c r="G2864" s="19">
        <f t="shared" si="44"/>
        <v>0</v>
      </c>
    </row>
    <row r="2865" spans="1:7" hidden="1" x14ac:dyDescent="0.3">
      <c r="A2865" t="s">
        <v>843</v>
      </c>
      <c r="B2865" t="s">
        <v>2617</v>
      </c>
      <c r="C2865" s="20">
        <v>51322070</v>
      </c>
      <c r="D2865" t="s">
        <v>2618</v>
      </c>
      <c r="E2865" s="19">
        <v>0</v>
      </c>
      <c r="F2865" s="19">
        <v>0</v>
      </c>
      <c r="G2865" s="19">
        <f t="shared" si="44"/>
        <v>0</v>
      </c>
    </row>
    <row r="2866" spans="1:7" hidden="1" x14ac:dyDescent="0.3">
      <c r="A2866" t="s">
        <v>843</v>
      </c>
      <c r="B2866" t="s">
        <v>2619</v>
      </c>
      <c r="C2866" s="20">
        <v>51322080</v>
      </c>
      <c r="D2866" t="s">
        <v>2618</v>
      </c>
      <c r="E2866" s="19">
        <v>0</v>
      </c>
      <c r="F2866" s="19">
        <v>0</v>
      </c>
      <c r="G2866" s="19">
        <f t="shared" si="44"/>
        <v>0</v>
      </c>
    </row>
    <row r="2867" spans="1:7" hidden="1" x14ac:dyDescent="0.3">
      <c r="A2867" t="s">
        <v>843</v>
      </c>
      <c r="B2867" t="s">
        <v>2625</v>
      </c>
      <c r="C2867" s="20">
        <v>50006931</v>
      </c>
      <c r="D2867" t="s">
        <v>2624</v>
      </c>
      <c r="E2867" s="19">
        <v>0</v>
      </c>
      <c r="F2867" s="19">
        <v>0</v>
      </c>
      <c r="G2867" s="19">
        <f t="shared" si="44"/>
        <v>0</v>
      </c>
    </row>
    <row r="2868" spans="1:7" hidden="1" x14ac:dyDescent="0.3">
      <c r="A2868" t="s">
        <v>843</v>
      </c>
      <c r="B2868" t="s">
        <v>2635</v>
      </c>
      <c r="C2868" s="20">
        <v>51200250</v>
      </c>
      <c r="D2868" t="s">
        <v>2636</v>
      </c>
      <c r="E2868" s="19">
        <v>0</v>
      </c>
      <c r="F2868" s="19">
        <v>0</v>
      </c>
      <c r="G2868" s="19">
        <f t="shared" si="44"/>
        <v>0</v>
      </c>
    </row>
    <row r="2869" spans="1:7" hidden="1" x14ac:dyDescent="0.3">
      <c r="A2869" t="s">
        <v>843</v>
      </c>
      <c r="B2869" t="s">
        <v>2637</v>
      </c>
      <c r="C2869" s="20">
        <v>51200260</v>
      </c>
      <c r="D2869" t="s">
        <v>2636</v>
      </c>
      <c r="E2869" s="19">
        <v>0</v>
      </c>
      <c r="F2869" s="19">
        <v>0</v>
      </c>
      <c r="G2869" s="19">
        <f t="shared" si="44"/>
        <v>0</v>
      </c>
    </row>
    <row r="2870" spans="1:7" hidden="1" x14ac:dyDescent="0.3">
      <c r="A2870" t="s">
        <v>843</v>
      </c>
      <c r="B2870" t="s">
        <v>2641</v>
      </c>
      <c r="C2870" s="20">
        <v>50201210</v>
      </c>
      <c r="D2870" t="s">
        <v>2642</v>
      </c>
      <c r="E2870" s="19">
        <v>0</v>
      </c>
      <c r="F2870" s="19">
        <v>0</v>
      </c>
      <c r="G2870" s="19">
        <f t="shared" si="44"/>
        <v>0</v>
      </c>
    </row>
    <row r="2871" spans="1:7" hidden="1" x14ac:dyDescent="0.3">
      <c r="A2871" t="s">
        <v>843</v>
      </c>
      <c r="B2871" t="s">
        <v>2644</v>
      </c>
      <c r="C2871" s="20">
        <v>51343110</v>
      </c>
      <c r="D2871" t="s">
        <v>2645</v>
      </c>
      <c r="E2871" s="19">
        <v>0</v>
      </c>
      <c r="F2871" s="19">
        <v>0</v>
      </c>
      <c r="G2871" s="19">
        <f t="shared" si="44"/>
        <v>0</v>
      </c>
    </row>
    <row r="2872" spans="1:7" hidden="1" x14ac:dyDescent="0.3">
      <c r="A2872" t="s">
        <v>843</v>
      </c>
      <c r="B2872" t="s">
        <v>2646</v>
      </c>
      <c r="C2872" s="20">
        <v>51343120</v>
      </c>
      <c r="D2872" t="s">
        <v>2645</v>
      </c>
      <c r="E2872" s="19">
        <v>0</v>
      </c>
      <c r="F2872" s="19">
        <v>0</v>
      </c>
      <c r="G2872" s="19">
        <f t="shared" si="44"/>
        <v>0</v>
      </c>
    </row>
    <row r="2873" spans="1:7" hidden="1" x14ac:dyDescent="0.3">
      <c r="A2873" t="s">
        <v>843</v>
      </c>
      <c r="B2873" t="s">
        <v>2695</v>
      </c>
      <c r="C2873" s="20">
        <v>51470050</v>
      </c>
      <c r="D2873" t="s">
        <v>2696</v>
      </c>
      <c r="E2873" s="19">
        <v>0</v>
      </c>
      <c r="F2873" s="19">
        <v>0</v>
      </c>
      <c r="G2873" s="19">
        <f t="shared" si="44"/>
        <v>0</v>
      </c>
    </row>
    <row r="2874" spans="1:7" hidden="1" x14ac:dyDescent="0.3">
      <c r="A2874" t="s">
        <v>843</v>
      </c>
      <c r="B2874" t="s">
        <v>2697</v>
      </c>
      <c r="C2874" s="20">
        <v>51470060</v>
      </c>
      <c r="D2874" t="s">
        <v>2696</v>
      </c>
      <c r="E2874" s="19">
        <v>0</v>
      </c>
      <c r="F2874" s="19">
        <v>0</v>
      </c>
      <c r="G2874" s="19">
        <f t="shared" si="44"/>
        <v>0</v>
      </c>
    </row>
    <row r="2875" spans="1:7" hidden="1" x14ac:dyDescent="0.3">
      <c r="A2875" t="s">
        <v>843</v>
      </c>
      <c r="B2875" t="s">
        <v>2703</v>
      </c>
      <c r="C2875" s="20">
        <v>50100531</v>
      </c>
      <c r="D2875" t="s">
        <v>2702</v>
      </c>
      <c r="E2875" s="19">
        <v>0</v>
      </c>
      <c r="F2875" s="19">
        <v>0</v>
      </c>
      <c r="G2875" s="19">
        <f t="shared" si="44"/>
        <v>0</v>
      </c>
    </row>
    <row r="2876" spans="1:7" hidden="1" x14ac:dyDescent="0.3">
      <c r="A2876" t="s">
        <v>843</v>
      </c>
      <c r="B2876" t="s">
        <v>2714</v>
      </c>
      <c r="C2876" s="20">
        <v>51222030</v>
      </c>
      <c r="D2876" t="s">
        <v>2715</v>
      </c>
      <c r="E2876" s="19">
        <v>0</v>
      </c>
      <c r="F2876" s="19">
        <v>0</v>
      </c>
      <c r="G2876" s="19">
        <f t="shared" si="44"/>
        <v>0</v>
      </c>
    </row>
    <row r="2877" spans="1:7" hidden="1" x14ac:dyDescent="0.3">
      <c r="A2877" t="s">
        <v>843</v>
      </c>
      <c r="B2877" t="s">
        <v>2716</v>
      </c>
      <c r="C2877" s="20">
        <v>51222040</v>
      </c>
      <c r="D2877" t="s">
        <v>2715</v>
      </c>
      <c r="E2877" s="19">
        <v>0</v>
      </c>
      <c r="F2877" s="19">
        <v>0</v>
      </c>
      <c r="G2877" s="19">
        <f t="shared" si="44"/>
        <v>0</v>
      </c>
    </row>
    <row r="2878" spans="1:7" hidden="1" x14ac:dyDescent="0.3">
      <c r="A2878" t="s">
        <v>843</v>
      </c>
      <c r="B2878" t="s">
        <v>2721</v>
      </c>
      <c r="C2878" s="20">
        <v>50200670</v>
      </c>
      <c r="D2878" t="s">
        <v>2720</v>
      </c>
      <c r="E2878" s="19">
        <v>0</v>
      </c>
      <c r="F2878" s="19">
        <v>0</v>
      </c>
      <c r="G2878" s="19">
        <f t="shared" si="44"/>
        <v>0</v>
      </c>
    </row>
    <row r="2879" spans="1:7" hidden="1" x14ac:dyDescent="0.3">
      <c r="A2879" t="s">
        <v>843</v>
      </c>
      <c r="B2879" t="s">
        <v>2733</v>
      </c>
      <c r="C2879" s="20">
        <v>51470130</v>
      </c>
      <c r="D2879" t="s">
        <v>2734</v>
      </c>
      <c r="E2879" s="19">
        <v>0</v>
      </c>
      <c r="F2879" s="19">
        <v>0</v>
      </c>
      <c r="G2879" s="19">
        <f t="shared" si="44"/>
        <v>0</v>
      </c>
    </row>
    <row r="2880" spans="1:7" hidden="1" x14ac:dyDescent="0.3">
      <c r="A2880" t="s">
        <v>843</v>
      </c>
      <c r="B2880" t="s">
        <v>2735</v>
      </c>
      <c r="C2880" s="20">
        <v>51470140</v>
      </c>
      <c r="D2880" t="s">
        <v>2734</v>
      </c>
      <c r="E2880" s="19">
        <v>0</v>
      </c>
      <c r="F2880" s="19">
        <v>0</v>
      </c>
      <c r="G2880" s="19">
        <f t="shared" si="44"/>
        <v>0</v>
      </c>
    </row>
    <row r="2881" spans="1:7" hidden="1" x14ac:dyDescent="0.3">
      <c r="A2881" t="s">
        <v>843</v>
      </c>
      <c r="B2881" t="s">
        <v>2744</v>
      </c>
      <c r="C2881" s="20">
        <v>51322090</v>
      </c>
      <c r="D2881" t="s">
        <v>2743</v>
      </c>
      <c r="E2881" s="19">
        <v>0</v>
      </c>
      <c r="F2881" s="19">
        <v>0</v>
      </c>
      <c r="G2881" s="19">
        <f t="shared" si="44"/>
        <v>0</v>
      </c>
    </row>
    <row r="2882" spans="1:7" hidden="1" x14ac:dyDescent="0.3">
      <c r="A2882" t="s">
        <v>843</v>
      </c>
      <c r="B2882" t="s">
        <v>2745</v>
      </c>
      <c r="C2882" s="20">
        <v>51322100</v>
      </c>
      <c r="D2882" t="s">
        <v>2743</v>
      </c>
      <c r="E2882" s="19">
        <v>0</v>
      </c>
      <c r="F2882" s="19">
        <v>0</v>
      </c>
      <c r="G2882" s="19">
        <f t="shared" ref="G2882:G2945" si="45">E2882+F2882</f>
        <v>0</v>
      </c>
    </row>
    <row r="2883" spans="1:7" hidden="1" x14ac:dyDescent="0.3">
      <c r="A2883" t="s">
        <v>843</v>
      </c>
      <c r="B2883" t="s">
        <v>822</v>
      </c>
      <c r="C2883" s="20">
        <v>59450070</v>
      </c>
      <c r="D2883" t="s">
        <v>823</v>
      </c>
      <c r="E2883" s="19">
        <v>0</v>
      </c>
      <c r="F2883" s="19">
        <v>0</v>
      </c>
      <c r="G2883" s="19">
        <f t="shared" si="45"/>
        <v>0</v>
      </c>
    </row>
    <row r="2884" spans="1:7" hidden="1" x14ac:dyDescent="0.3">
      <c r="A2884" t="s">
        <v>843</v>
      </c>
      <c r="B2884" t="s">
        <v>824</v>
      </c>
      <c r="C2884" s="20">
        <v>59450080</v>
      </c>
      <c r="D2884" t="s">
        <v>823</v>
      </c>
      <c r="E2884" s="19">
        <v>0</v>
      </c>
      <c r="F2884" s="19">
        <v>0</v>
      </c>
      <c r="G2884" s="19">
        <f t="shared" si="45"/>
        <v>0</v>
      </c>
    </row>
    <row r="2885" spans="1:7" hidden="1" x14ac:dyDescent="0.3">
      <c r="A2885" t="s">
        <v>843</v>
      </c>
      <c r="B2885" t="s">
        <v>2768</v>
      </c>
      <c r="C2885" s="20">
        <v>50001180</v>
      </c>
      <c r="D2885" t="s">
        <v>2769</v>
      </c>
      <c r="E2885" s="19">
        <v>0</v>
      </c>
      <c r="F2885" s="19">
        <v>0</v>
      </c>
      <c r="G2885" s="19">
        <f t="shared" si="45"/>
        <v>0</v>
      </c>
    </row>
    <row r="2886" spans="1:7" hidden="1" x14ac:dyDescent="0.3">
      <c r="A2886" t="s">
        <v>843</v>
      </c>
      <c r="B2886" t="s">
        <v>2778</v>
      </c>
      <c r="C2886" s="20">
        <v>51200230</v>
      </c>
      <c r="D2886" t="s">
        <v>2779</v>
      </c>
      <c r="E2886" s="19">
        <v>0</v>
      </c>
      <c r="F2886" s="19">
        <v>0</v>
      </c>
      <c r="G2886" s="19">
        <f t="shared" si="45"/>
        <v>0</v>
      </c>
    </row>
    <row r="2887" spans="1:7" hidden="1" x14ac:dyDescent="0.3">
      <c r="A2887" t="s">
        <v>843</v>
      </c>
      <c r="B2887" t="s">
        <v>2780</v>
      </c>
      <c r="C2887" s="20">
        <v>51200240</v>
      </c>
      <c r="D2887" t="s">
        <v>2779</v>
      </c>
      <c r="E2887" s="19">
        <v>0</v>
      </c>
      <c r="F2887" s="19">
        <v>0</v>
      </c>
      <c r="G2887" s="19">
        <f t="shared" si="45"/>
        <v>0</v>
      </c>
    </row>
    <row r="2888" spans="1:7" hidden="1" x14ac:dyDescent="0.3">
      <c r="A2888" t="s">
        <v>843</v>
      </c>
      <c r="B2888" t="s">
        <v>2787</v>
      </c>
      <c r="C2888" s="20">
        <v>50006350</v>
      </c>
      <c r="D2888" t="s">
        <v>2788</v>
      </c>
      <c r="E2888" s="19">
        <v>0</v>
      </c>
      <c r="F2888" s="19">
        <v>0</v>
      </c>
      <c r="G2888" s="19">
        <f t="shared" si="45"/>
        <v>0</v>
      </c>
    </row>
    <row r="2889" spans="1:7" hidden="1" x14ac:dyDescent="0.3">
      <c r="A2889" t="s">
        <v>843</v>
      </c>
      <c r="B2889" t="s">
        <v>2802</v>
      </c>
      <c r="C2889" s="20">
        <v>50390010</v>
      </c>
      <c r="D2889" t="s">
        <v>2803</v>
      </c>
      <c r="E2889" s="19">
        <v>0</v>
      </c>
      <c r="F2889" s="19">
        <v>0</v>
      </c>
      <c r="G2889" s="19">
        <f t="shared" si="45"/>
        <v>0</v>
      </c>
    </row>
    <row r="2890" spans="1:7" hidden="1" x14ac:dyDescent="0.3">
      <c r="A2890" t="s">
        <v>843</v>
      </c>
      <c r="B2890" t="s">
        <v>2807</v>
      </c>
      <c r="C2890" s="20">
        <v>59100050</v>
      </c>
      <c r="D2890" t="s">
        <v>2808</v>
      </c>
      <c r="E2890" s="19">
        <v>0</v>
      </c>
      <c r="F2890" s="19">
        <v>0</v>
      </c>
      <c r="G2890" s="19">
        <f t="shared" si="45"/>
        <v>0</v>
      </c>
    </row>
    <row r="2891" spans="1:7" hidden="1" x14ac:dyDescent="0.3">
      <c r="A2891" t="s">
        <v>843</v>
      </c>
      <c r="B2891" t="s">
        <v>2810</v>
      </c>
      <c r="C2891" s="20">
        <v>50008040</v>
      </c>
      <c r="D2891" t="s">
        <v>2811</v>
      </c>
      <c r="E2891" s="19">
        <v>0</v>
      </c>
      <c r="F2891" s="19">
        <v>0</v>
      </c>
      <c r="G2891" s="19">
        <f t="shared" si="45"/>
        <v>0</v>
      </c>
    </row>
    <row r="2892" spans="1:7" x14ac:dyDescent="0.3">
      <c r="A2892" t="s">
        <v>843</v>
      </c>
      <c r="B2892" t="s">
        <v>2828</v>
      </c>
      <c r="C2892" s="20">
        <v>51340244</v>
      </c>
      <c r="D2892" t="s">
        <v>2826</v>
      </c>
      <c r="E2892" s="19">
        <v>0</v>
      </c>
      <c r="F2892" s="19">
        <v>0</v>
      </c>
      <c r="G2892" s="19">
        <f t="shared" si="45"/>
        <v>0</v>
      </c>
    </row>
    <row r="2893" spans="1:7" hidden="1" x14ac:dyDescent="0.3">
      <c r="A2893" t="s">
        <v>843</v>
      </c>
      <c r="B2893" t="s">
        <v>2838</v>
      </c>
      <c r="C2893" s="20">
        <v>59350250</v>
      </c>
      <c r="D2893" t="s">
        <v>2839</v>
      </c>
      <c r="E2893" s="19">
        <v>0</v>
      </c>
      <c r="F2893" s="19">
        <v>0</v>
      </c>
      <c r="G2893" s="19">
        <f t="shared" si="45"/>
        <v>0</v>
      </c>
    </row>
    <row r="2894" spans="1:7" hidden="1" x14ac:dyDescent="0.3">
      <c r="A2894" t="s">
        <v>843</v>
      </c>
      <c r="B2894" t="s">
        <v>2860</v>
      </c>
      <c r="C2894" s="20">
        <v>50008060</v>
      </c>
      <c r="D2894" t="s">
        <v>2861</v>
      </c>
      <c r="E2894" s="19">
        <v>0</v>
      </c>
      <c r="F2894" s="19">
        <v>0</v>
      </c>
      <c r="G2894" s="19">
        <f t="shared" si="45"/>
        <v>0</v>
      </c>
    </row>
    <row r="2895" spans="1:7" hidden="1" x14ac:dyDescent="0.3">
      <c r="A2895" t="s">
        <v>843</v>
      </c>
      <c r="B2895" t="s">
        <v>2865</v>
      </c>
      <c r="C2895" s="20">
        <v>51322030</v>
      </c>
      <c r="D2895" t="s">
        <v>2866</v>
      </c>
      <c r="E2895" s="19">
        <v>0</v>
      </c>
      <c r="F2895" s="19">
        <v>0</v>
      </c>
      <c r="G2895" s="19">
        <f t="shared" si="45"/>
        <v>0</v>
      </c>
    </row>
    <row r="2896" spans="1:7" hidden="1" x14ac:dyDescent="0.3">
      <c r="A2896" t="s">
        <v>843</v>
      </c>
      <c r="B2896" t="s">
        <v>2867</v>
      </c>
      <c r="C2896" s="20">
        <v>51322040</v>
      </c>
      <c r="D2896" t="s">
        <v>2866</v>
      </c>
      <c r="E2896" s="19">
        <v>0</v>
      </c>
      <c r="F2896" s="19">
        <v>0</v>
      </c>
      <c r="G2896" s="19">
        <f t="shared" si="45"/>
        <v>0</v>
      </c>
    </row>
    <row r="2897" spans="1:7" hidden="1" x14ac:dyDescent="0.3">
      <c r="A2897" t="s">
        <v>843</v>
      </c>
      <c r="B2897" t="s">
        <v>2871</v>
      </c>
      <c r="C2897" s="20">
        <v>59250640</v>
      </c>
      <c r="D2897" t="s">
        <v>2872</v>
      </c>
      <c r="E2897" s="19">
        <v>0</v>
      </c>
      <c r="F2897" s="19">
        <v>0</v>
      </c>
      <c r="G2897" s="19">
        <f t="shared" si="45"/>
        <v>0</v>
      </c>
    </row>
    <row r="2898" spans="1:7" hidden="1" x14ac:dyDescent="0.3">
      <c r="A2898" t="s">
        <v>843</v>
      </c>
      <c r="B2898" t="s">
        <v>2873</v>
      </c>
      <c r="C2898" s="20">
        <v>59250650</v>
      </c>
      <c r="D2898" t="s">
        <v>2872</v>
      </c>
      <c r="E2898" s="19">
        <v>0</v>
      </c>
      <c r="F2898" s="19">
        <v>0</v>
      </c>
      <c r="G2898" s="19">
        <f t="shared" si="45"/>
        <v>0</v>
      </c>
    </row>
    <row r="2899" spans="1:7" hidden="1" x14ac:dyDescent="0.3">
      <c r="A2899" t="s">
        <v>843</v>
      </c>
      <c r="B2899" t="s">
        <v>2892</v>
      </c>
      <c r="C2899" s="20">
        <v>50000180</v>
      </c>
      <c r="D2899" t="s">
        <v>2893</v>
      </c>
      <c r="E2899" s="19">
        <v>0</v>
      </c>
      <c r="F2899" s="19">
        <v>0</v>
      </c>
      <c r="G2899" s="19">
        <f t="shared" si="45"/>
        <v>0</v>
      </c>
    </row>
    <row r="2900" spans="1:7" hidden="1" x14ac:dyDescent="0.3">
      <c r="A2900" t="s">
        <v>843</v>
      </c>
      <c r="B2900" t="s">
        <v>2894</v>
      </c>
      <c r="C2900" s="20">
        <v>50000185</v>
      </c>
      <c r="D2900" t="s">
        <v>2893</v>
      </c>
      <c r="E2900" s="19">
        <v>0</v>
      </c>
      <c r="F2900" s="19">
        <v>0</v>
      </c>
      <c r="G2900" s="19">
        <f t="shared" si="45"/>
        <v>0</v>
      </c>
    </row>
    <row r="2901" spans="1:7" hidden="1" x14ac:dyDescent="0.3">
      <c r="A2901" t="s">
        <v>843</v>
      </c>
      <c r="B2901" t="s">
        <v>2895</v>
      </c>
      <c r="C2901" s="20">
        <v>50000210</v>
      </c>
      <c r="D2901" t="s">
        <v>2893</v>
      </c>
      <c r="E2901" s="19">
        <v>0</v>
      </c>
      <c r="F2901" s="19">
        <v>0</v>
      </c>
      <c r="G2901" s="19">
        <f t="shared" si="45"/>
        <v>0</v>
      </c>
    </row>
    <row r="2902" spans="1:7" hidden="1" x14ac:dyDescent="0.3">
      <c r="A2902" t="s">
        <v>843</v>
      </c>
      <c r="B2902" t="s">
        <v>2914</v>
      </c>
      <c r="C2902" s="20">
        <v>50002007</v>
      </c>
      <c r="D2902" t="s">
        <v>2915</v>
      </c>
      <c r="E2902" s="19">
        <v>0</v>
      </c>
      <c r="F2902" s="19">
        <v>0</v>
      </c>
      <c r="G2902" s="19">
        <f t="shared" si="45"/>
        <v>0</v>
      </c>
    </row>
    <row r="2903" spans="1:7" hidden="1" x14ac:dyDescent="0.3">
      <c r="A2903" t="s">
        <v>843</v>
      </c>
      <c r="B2903" t="s">
        <v>2921</v>
      </c>
      <c r="C2903" s="20">
        <v>59230090</v>
      </c>
      <c r="D2903" t="s">
        <v>2920</v>
      </c>
      <c r="E2903" s="19">
        <v>0</v>
      </c>
      <c r="F2903" s="19">
        <v>0</v>
      </c>
      <c r="G2903" s="19">
        <f t="shared" si="45"/>
        <v>0</v>
      </c>
    </row>
    <row r="2904" spans="1:7" hidden="1" x14ac:dyDescent="0.3">
      <c r="A2904" t="s">
        <v>843</v>
      </c>
      <c r="B2904" t="s">
        <v>2947</v>
      </c>
      <c r="C2904" s="20">
        <v>51380240</v>
      </c>
      <c r="D2904" t="s">
        <v>2946</v>
      </c>
      <c r="E2904" s="19">
        <v>0</v>
      </c>
      <c r="F2904" s="19">
        <v>0</v>
      </c>
      <c r="G2904" s="19">
        <f t="shared" si="45"/>
        <v>0</v>
      </c>
    </row>
    <row r="2905" spans="1:7" hidden="1" x14ac:dyDescent="0.3">
      <c r="A2905" t="s">
        <v>843</v>
      </c>
      <c r="B2905" t="s">
        <v>2951</v>
      </c>
      <c r="C2905" s="20">
        <v>51570170</v>
      </c>
      <c r="D2905" t="s">
        <v>2952</v>
      </c>
      <c r="E2905" s="19">
        <v>0</v>
      </c>
      <c r="F2905" s="19">
        <v>0</v>
      </c>
      <c r="G2905" s="19">
        <f t="shared" si="45"/>
        <v>0</v>
      </c>
    </row>
    <row r="2906" spans="1:7" hidden="1" x14ac:dyDescent="0.3">
      <c r="A2906" t="s">
        <v>843</v>
      </c>
      <c r="B2906" t="s">
        <v>2953</v>
      </c>
      <c r="C2906" s="20">
        <v>51570180</v>
      </c>
      <c r="D2906" t="s">
        <v>2952</v>
      </c>
      <c r="E2906" s="19">
        <v>0</v>
      </c>
      <c r="F2906" s="19">
        <v>0</v>
      </c>
      <c r="G2906" s="19">
        <f t="shared" si="45"/>
        <v>0</v>
      </c>
    </row>
    <row r="2907" spans="1:7" hidden="1" x14ac:dyDescent="0.3">
      <c r="A2907" t="s">
        <v>843</v>
      </c>
      <c r="B2907" t="s">
        <v>2966</v>
      </c>
      <c r="C2907" s="20">
        <v>59151390</v>
      </c>
      <c r="D2907" t="s">
        <v>2023</v>
      </c>
      <c r="E2907" s="19">
        <v>0</v>
      </c>
      <c r="F2907" s="19">
        <v>0</v>
      </c>
      <c r="G2907" s="19">
        <f t="shared" si="45"/>
        <v>0</v>
      </c>
    </row>
    <row r="2908" spans="1:7" hidden="1" x14ac:dyDescent="0.3">
      <c r="A2908" t="s">
        <v>843</v>
      </c>
      <c r="B2908" t="s">
        <v>2967</v>
      </c>
      <c r="C2908" s="20">
        <v>59151400</v>
      </c>
      <c r="D2908" t="s">
        <v>2023</v>
      </c>
      <c r="E2908" s="19">
        <v>0</v>
      </c>
      <c r="F2908" s="19">
        <v>0</v>
      </c>
      <c r="G2908" s="19">
        <f t="shared" si="45"/>
        <v>0</v>
      </c>
    </row>
    <row r="2909" spans="1:7" hidden="1" x14ac:dyDescent="0.3">
      <c r="A2909" t="s">
        <v>843</v>
      </c>
      <c r="B2909" t="s">
        <v>2972</v>
      </c>
      <c r="C2909" s="20">
        <v>50000260</v>
      </c>
      <c r="D2909" t="s">
        <v>2971</v>
      </c>
      <c r="E2909" s="19">
        <v>0</v>
      </c>
      <c r="F2909" s="19">
        <v>0</v>
      </c>
      <c r="G2909" s="19">
        <f t="shared" si="45"/>
        <v>0</v>
      </c>
    </row>
    <row r="2910" spans="1:7" hidden="1" x14ac:dyDescent="0.3">
      <c r="A2910" t="s">
        <v>843</v>
      </c>
      <c r="B2910" t="s">
        <v>2979</v>
      </c>
      <c r="C2910" s="20">
        <v>51119820</v>
      </c>
      <c r="D2910" t="s">
        <v>2978</v>
      </c>
      <c r="E2910" s="19">
        <v>0</v>
      </c>
      <c r="F2910" s="19">
        <v>0</v>
      </c>
      <c r="G2910" s="19">
        <f t="shared" si="45"/>
        <v>0</v>
      </c>
    </row>
    <row r="2911" spans="1:7" hidden="1" x14ac:dyDescent="0.3">
      <c r="A2911" t="s">
        <v>843</v>
      </c>
      <c r="B2911" t="s">
        <v>3011</v>
      </c>
      <c r="C2911" s="20">
        <v>50390050</v>
      </c>
      <c r="D2911" t="s">
        <v>3012</v>
      </c>
      <c r="E2911" s="19">
        <v>0</v>
      </c>
      <c r="F2911" s="19">
        <v>0</v>
      </c>
      <c r="G2911" s="19">
        <f t="shared" si="45"/>
        <v>0</v>
      </c>
    </row>
    <row r="2912" spans="1:7" hidden="1" x14ac:dyDescent="0.3">
      <c r="A2912" t="s">
        <v>843</v>
      </c>
      <c r="B2912" t="s">
        <v>3015</v>
      </c>
      <c r="C2912" s="20">
        <v>59250050</v>
      </c>
      <c r="D2912" t="s">
        <v>3014</v>
      </c>
      <c r="E2912" s="19">
        <v>0</v>
      </c>
      <c r="F2912" s="19">
        <v>0</v>
      </c>
      <c r="G2912" s="19">
        <f t="shared" si="45"/>
        <v>0</v>
      </c>
    </row>
    <row r="2913" spans="1:7" hidden="1" x14ac:dyDescent="0.3">
      <c r="A2913" t="s">
        <v>843</v>
      </c>
      <c r="B2913" t="s">
        <v>3022</v>
      </c>
      <c r="C2913" s="20">
        <v>50001150</v>
      </c>
      <c r="D2913" t="s">
        <v>2627</v>
      </c>
      <c r="E2913" s="19">
        <v>0</v>
      </c>
      <c r="F2913" s="19">
        <v>0</v>
      </c>
      <c r="G2913" s="19">
        <f t="shared" si="45"/>
        <v>0</v>
      </c>
    </row>
    <row r="2914" spans="1:7" hidden="1" x14ac:dyDescent="0.3">
      <c r="A2914" t="s">
        <v>843</v>
      </c>
      <c r="B2914" t="s">
        <v>3023</v>
      </c>
      <c r="C2914" s="20">
        <v>50001160</v>
      </c>
      <c r="D2914" t="s">
        <v>2627</v>
      </c>
      <c r="E2914" s="19">
        <v>0</v>
      </c>
      <c r="F2914" s="19">
        <v>0</v>
      </c>
      <c r="G2914" s="19">
        <f t="shared" si="45"/>
        <v>0</v>
      </c>
    </row>
    <row r="2915" spans="1:7" hidden="1" x14ac:dyDescent="0.3">
      <c r="A2915" t="s">
        <v>843</v>
      </c>
      <c r="B2915" t="s">
        <v>3024</v>
      </c>
      <c r="C2915" s="20">
        <v>51570030</v>
      </c>
      <c r="D2915" t="s">
        <v>3025</v>
      </c>
      <c r="E2915" s="19">
        <v>0</v>
      </c>
      <c r="F2915" s="19">
        <v>0</v>
      </c>
      <c r="G2915" s="19">
        <f t="shared" si="45"/>
        <v>0</v>
      </c>
    </row>
    <row r="2916" spans="1:7" hidden="1" x14ac:dyDescent="0.3">
      <c r="A2916" t="s">
        <v>843</v>
      </c>
      <c r="B2916" t="s">
        <v>3026</v>
      </c>
      <c r="C2916" s="20">
        <v>51570040</v>
      </c>
      <c r="D2916" t="s">
        <v>3025</v>
      </c>
      <c r="E2916" s="19">
        <v>0</v>
      </c>
      <c r="F2916" s="19">
        <v>0</v>
      </c>
      <c r="G2916" s="19">
        <f t="shared" si="45"/>
        <v>0</v>
      </c>
    </row>
    <row r="2917" spans="1:7" hidden="1" x14ac:dyDescent="0.3">
      <c r="A2917" t="s">
        <v>843</v>
      </c>
      <c r="B2917" t="s">
        <v>3033</v>
      </c>
      <c r="C2917" s="20">
        <v>50009002</v>
      </c>
      <c r="D2917" t="s">
        <v>3031</v>
      </c>
      <c r="E2917" s="19">
        <v>0</v>
      </c>
      <c r="F2917" s="19">
        <v>0</v>
      </c>
      <c r="G2917" s="19">
        <f t="shared" si="45"/>
        <v>0</v>
      </c>
    </row>
    <row r="2918" spans="1:7" hidden="1" x14ac:dyDescent="0.3">
      <c r="A2918" t="s">
        <v>843</v>
      </c>
      <c r="B2918" t="s">
        <v>3037</v>
      </c>
      <c r="C2918" s="20">
        <v>50006630</v>
      </c>
      <c r="D2918" t="s">
        <v>3038</v>
      </c>
      <c r="E2918" s="19">
        <v>0</v>
      </c>
      <c r="F2918" s="19">
        <v>0</v>
      </c>
      <c r="G2918" s="19">
        <f t="shared" si="45"/>
        <v>0</v>
      </c>
    </row>
    <row r="2919" spans="1:7" hidden="1" x14ac:dyDescent="0.3">
      <c r="A2919" t="s">
        <v>843</v>
      </c>
      <c r="B2919" t="s">
        <v>3045</v>
      </c>
      <c r="C2919" s="20">
        <v>51222190</v>
      </c>
      <c r="D2919" t="s">
        <v>3043</v>
      </c>
      <c r="E2919" s="19">
        <v>0</v>
      </c>
      <c r="F2919" s="19">
        <v>0</v>
      </c>
      <c r="G2919" s="19">
        <f t="shared" si="45"/>
        <v>0</v>
      </c>
    </row>
    <row r="2920" spans="1:7" hidden="1" x14ac:dyDescent="0.3">
      <c r="A2920" t="s">
        <v>843</v>
      </c>
      <c r="B2920" t="s">
        <v>3046</v>
      </c>
      <c r="C2920" s="20">
        <v>51222200</v>
      </c>
      <c r="D2920" t="s">
        <v>3043</v>
      </c>
      <c r="E2920" s="19">
        <v>0</v>
      </c>
      <c r="F2920" s="19">
        <v>0</v>
      </c>
      <c r="G2920" s="19">
        <f t="shared" si="45"/>
        <v>0</v>
      </c>
    </row>
    <row r="2921" spans="1:7" hidden="1" x14ac:dyDescent="0.3">
      <c r="A2921" t="s">
        <v>843</v>
      </c>
      <c r="B2921" t="s">
        <v>3055</v>
      </c>
      <c r="C2921" s="20">
        <v>51200350</v>
      </c>
      <c r="D2921" t="s">
        <v>3056</v>
      </c>
      <c r="E2921" s="19">
        <v>0</v>
      </c>
      <c r="F2921" s="19">
        <v>0</v>
      </c>
      <c r="G2921" s="19">
        <f t="shared" si="45"/>
        <v>0</v>
      </c>
    </row>
    <row r="2922" spans="1:7" hidden="1" x14ac:dyDescent="0.3">
      <c r="A2922" t="s">
        <v>843</v>
      </c>
      <c r="B2922" t="s">
        <v>3057</v>
      </c>
      <c r="C2922" s="20">
        <v>51200360</v>
      </c>
      <c r="D2922" t="s">
        <v>3056</v>
      </c>
      <c r="E2922" s="19">
        <v>0</v>
      </c>
      <c r="F2922" s="19">
        <v>0</v>
      </c>
      <c r="G2922" s="19">
        <f t="shared" si="45"/>
        <v>0</v>
      </c>
    </row>
    <row r="2923" spans="1:7" hidden="1" x14ac:dyDescent="0.3">
      <c r="A2923" t="s">
        <v>843</v>
      </c>
      <c r="B2923" t="s">
        <v>3074</v>
      </c>
      <c r="C2923" s="20">
        <v>50200020</v>
      </c>
      <c r="D2923" t="s">
        <v>3075</v>
      </c>
      <c r="E2923" s="19">
        <v>0</v>
      </c>
      <c r="F2923" s="19">
        <v>0</v>
      </c>
      <c r="G2923" s="19">
        <f t="shared" si="45"/>
        <v>0</v>
      </c>
    </row>
    <row r="2924" spans="1:7" hidden="1" x14ac:dyDescent="0.3">
      <c r="A2924" t="s">
        <v>843</v>
      </c>
      <c r="B2924" t="s">
        <v>3076</v>
      </c>
      <c r="C2924" s="20">
        <v>50200891</v>
      </c>
      <c r="D2924" t="s">
        <v>3075</v>
      </c>
      <c r="E2924" s="19">
        <v>0</v>
      </c>
      <c r="F2924" s="19">
        <v>0</v>
      </c>
      <c r="G2924" s="19">
        <f t="shared" si="45"/>
        <v>0</v>
      </c>
    </row>
    <row r="2925" spans="1:7" hidden="1" x14ac:dyDescent="0.3">
      <c r="A2925" t="s">
        <v>843</v>
      </c>
      <c r="B2925" t="s">
        <v>3098</v>
      </c>
      <c r="C2925" s="20">
        <v>50390130</v>
      </c>
      <c r="D2925" t="s">
        <v>3099</v>
      </c>
      <c r="E2925" s="19">
        <v>0</v>
      </c>
      <c r="F2925" s="19">
        <v>0</v>
      </c>
      <c r="G2925" s="19">
        <f t="shared" si="45"/>
        <v>0</v>
      </c>
    </row>
    <row r="2926" spans="1:7" hidden="1" x14ac:dyDescent="0.3">
      <c r="A2926" t="s">
        <v>843</v>
      </c>
      <c r="B2926" t="s">
        <v>3100</v>
      </c>
      <c r="C2926" s="20">
        <v>50390140</v>
      </c>
      <c r="D2926" t="s">
        <v>3099</v>
      </c>
      <c r="E2926" s="19">
        <v>0</v>
      </c>
      <c r="F2926" s="19">
        <v>0</v>
      </c>
      <c r="G2926" s="19">
        <f t="shared" si="45"/>
        <v>0</v>
      </c>
    </row>
    <row r="2927" spans="1:7" hidden="1" x14ac:dyDescent="0.3">
      <c r="A2927" t="s">
        <v>843</v>
      </c>
      <c r="B2927" t="s">
        <v>3105</v>
      </c>
      <c r="C2927" s="20">
        <v>51322050</v>
      </c>
      <c r="D2927" t="s">
        <v>3106</v>
      </c>
      <c r="E2927" s="19">
        <v>0</v>
      </c>
      <c r="F2927" s="19">
        <v>0</v>
      </c>
      <c r="G2927" s="19">
        <f t="shared" si="45"/>
        <v>0</v>
      </c>
    </row>
    <row r="2928" spans="1:7" hidden="1" x14ac:dyDescent="0.3">
      <c r="A2928" t="s">
        <v>843</v>
      </c>
      <c r="B2928" t="s">
        <v>3107</v>
      </c>
      <c r="C2928" s="20">
        <v>51322060</v>
      </c>
      <c r="D2928" t="s">
        <v>3106</v>
      </c>
      <c r="E2928" s="19">
        <v>0</v>
      </c>
      <c r="F2928" s="19">
        <v>0</v>
      </c>
      <c r="G2928" s="19">
        <f t="shared" si="45"/>
        <v>0</v>
      </c>
    </row>
    <row r="2929" spans="1:7" hidden="1" x14ac:dyDescent="0.3">
      <c r="A2929" t="s">
        <v>843</v>
      </c>
      <c r="B2929" t="s">
        <v>3112</v>
      </c>
      <c r="C2929" s="20">
        <v>50009003</v>
      </c>
      <c r="D2929" t="s">
        <v>899</v>
      </c>
      <c r="E2929" s="19">
        <v>0</v>
      </c>
      <c r="F2929" s="19">
        <v>0</v>
      </c>
      <c r="G2929" s="19">
        <f t="shared" si="45"/>
        <v>0</v>
      </c>
    </row>
    <row r="2930" spans="1:7" hidden="1" x14ac:dyDescent="0.3">
      <c r="A2930" t="s">
        <v>843</v>
      </c>
      <c r="B2930" t="s">
        <v>3113</v>
      </c>
      <c r="C2930" s="20">
        <v>50009005</v>
      </c>
      <c r="D2930" t="s">
        <v>899</v>
      </c>
      <c r="E2930" s="19">
        <v>0</v>
      </c>
      <c r="F2930" s="19">
        <v>0</v>
      </c>
      <c r="G2930" s="19">
        <f t="shared" si="45"/>
        <v>0</v>
      </c>
    </row>
    <row r="2931" spans="1:7" hidden="1" x14ac:dyDescent="0.3">
      <c r="A2931" t="s">
        <v>843</v>
      </c>
      <c r="B2931" t="s">
        <v>3119</v>
      </c>
      <c r="C2931" s="20">
        <v>51110340</v>
      </c>
      <c r="D2931" t="s">
        <v>1516</v>
      </c>
      <c r="E2931" s="19">
        <v>0</v>
      </c>
      <c r="F2931" s="19">
        <v>0</v>
      </c>
      <c r="G2931" s="19">
        <f t="shared" si="45"/>
        <v>0</v>
      </c>
    </row>
    <row r="2932" spans="1:7" hidden="1" x14ac:dyDescent="0.3">
      <c r="A2932" t="s">
        <v>843</v>
      </c>
      <c r="B2932" t="s">
        <v>3132</v>
      </c>
      <c r="C2932" s="20">
        <v>51110970</v>
      </c>
      <c r="D2932" t="s">
        <v>3133</v>
      </c>
      <c r="E2932" s="19">
        <v>0</v>
      </c>
      <c r="F2932" s="19">
        <v>0</v>
      </c>
      <c r="G2932" s="19">
        <f t="shared" si="45"/>
        <v>0</v>
      </c>
    </row>
    <row r="2933" spans="1:7" hidden="1" x14ac:dyDescent="0.3">
      <c r="A2933" t="s">
        <v>843</v>
      </c>
      <c r="B2933" t="s">
        <v>3143</v>
      </c>
      <c r="C2933" s="20">
        <v>50000290</v>
      </c>
      <c r="D2933" t="s">
        <v>3144</v>
      </c>
      <c r="E2933" s="19">
        <v>0</v>
      </c>
      <c r="F2933" s="19">
        <v>0</v>
      </c>
      <c r="G2933" s="19">
        <f t="shared" si="45"/>
        <v>0</v>
      </c>
    </row>
    <row r="2934" spans="1:7" hidden="1" x14ac:dyDescent="0.3">
      <c r="A2934" t="s">
        <v>843</v>
      </c>
      <c r="B2934" t="s">
        <v>3145</v>
      </c>
      <c r="C2934" s="20">
        <v>50000300</v>
      </c>
      <c r="D2934" t="s">
        <v>3144</v>
      </c>
      <c r="E2934" s="19">
        <v>0</v>
      </c>
      <c r="F2934" s="19">
        <v>0</v>
      </c>
      <c r="G2934" s="19">
        <f t="shared" si="45"/>
        <v>0</v>
      </c>
    </row>
    <row r="2935" spans="1:7" hidden="1" x14ac:dyDescent="0.3">
      <c r="A2935" t="s">
        <v>843</v>
      </c>
      <c r="B2935" t="s">
        <v>3155</v>
      </c>
      <c r="C2935" s="20">
        <v>51222090</v>
      </c>
      <c r="D2935" t="s">
        <v>3153</v>
      </c>
      <c r="E2935" s="19">
        <v>0</v>
      </c>
      <c r="F2935" s="19">
        <v>0</v>
      </c>
      <c r="G2935" s="19">
        <f t="shared" si="45"/>
        <v>0</v>
      </c>
    </row>
    <row r="2936" spans="1:7" hidden="1" x14ac:dyDescent="0.3">
      <c r="A2936" t="s">
        <v>843</v>
      </c>
      <c r="B2936" t="s">
        <v>3156</v>
      </c>
      <c r="C2936" s="20">
        <v>51222100</v>
      </c>
      <c r="D2936" t="s">
        <v>3153</v>
      </c>
      <c r="E2936" s="19">
        <v>0</v>
      </c>
      <c r="F2936" s="19">
        <v>0</v>
      </c>
      <c r="G2936" s="19">
        <f t="shared" si="45"/>
        <v>0</v>
      </c>
    </row>
    <row r="2937" spans="1:7" hidden="1" x14ac:dyDescent="0.3">
      <c r="A2937" t="s">
        <v>843</v>
      </c>
      <c r="B2937" t="s">
        <v>3157</v>
      </c>
      <c r="C2937" s="20">
        <v>51340250</v>
      </c>
      <c r="D2937" t="s">
        <v>3158</v>
      </c>
      <c r="E2937" s="19">
        <v>0</v>
      </c>
      <c r="F2937" s="19">
        <v>0</v>
      </c>
      <c r="G2937" s="19">
        <f t="shared" si="45"/>
        <v>0</v>
      </c>
    </row>
    <row r="2938" spans="1:7" hidden="1" x14ac:dyDescent="0.3">
      <c r="A2938" t="s">
        <v>843</v>
      </c>
      <c r="B2938" t="s">
        <v>3159</v>
      </c>
      <c r="C2938" s="20">
        <v>51340260</v>
      </c>
      <c r="D2938" t="s">
        <v>3158</v>
      </c>
      <c r="E2938" s="19">
        <v>0</v>
      </c>
      <c r="F2938" s="19">
        <v>0</v>
      </c>
      <c r="G2938" s="19">
        <f t="shared" si="45"/>
        <v>0</v>
      </c>
    </row>
    <row r="2939" spans="1:7" hidden="1" x14ac:dyDescent="0.3">
      <c r="A2939" t="s">
        <v>843</v>
      </c>
      <c r="B2939" t="s">
        <v>3162</v>
      </c>
      <c r="C2939" s="20">
        <v>59150090</v>
      </c>
      <c r="D2939" t="s">
        <v>3161</v>
      </c>
      <c r="E2939" s="19">
        <v>0</v>
      </c>
      <c r="F2939" s="19">
        <v>0</v>
      </c>
      <c r="G2939" s="19">
        <f t="shared" si="45"/>
        <v>0</v>
      </c>
    </row>
    <row r="2940" spans="1:7" hidden="1" x14ac:dyDescent="0.3">
      <c r="A2940" t="s">
        <v>843</v>
      </c>
      <c r="B2940" t="s">
        <v>3194</v>
      </c>
      <c r="C2940" s="20">
        <v>59270090</v>
      </c>
      <c r="D2940" t="s">
        <v>3195</v>
      </c>
      <c r="E2940" s="19">
        <v>0</v>
      </c>
      <c r="F2940" s="19">
        <v>0</v>
      </c>
      <c r="G2940" s="19">
        <f t="shared" si="45"/>
        <v>0</v>
      </c>
    </row>
    <row r="2941" spans="1:7" hidden="1" x14ac:dyDescent="0.3">
      <c r="A2941" t="s">
        <v>843</v>
      </c>
      <c r="B2941" t="s">
        <v>3196</v>
      </c>
      <c r="C2941" s="20">
        <v>59370150</v>
      </c>
      <c r="D2941" t="s">
        <v>3195</v>
      </c>
      <c r="E2941" s="19">
        <v>0</v>
      </c>
      <c r="F2941" s="19">
        <v>0</v>
      </c>
      <c r="G2941" s="19">
        <f t="shared" si="45"/>
        <v>0</v>
      </c>
    </row>
    <row r="2942" spans="1:7" hidden="1" x14ac:dyDescent="0.3">
      <c r="A2942" t="s">
        <v>843</v>
      </c>
      <c r="B2942" t="s">
        <v>3202</v>
      </c>
      <c r="C2942" s="20">
        <v>59230110</v>
      </c>
      <c r="D2942" t="s">
        <v>3201</v>
      </c>
      <c r="E2942" s="19">
        <v>0</v>
      </c>
      <c r="F2942" s="19">
        <v>0</v>
      </c>
      <c r="G2942" s="19">
        <f t="shared" si="45"/>
        <v>0</v>
      </c>
    </row>
    <row r="2943" spans="1:7" hidden="1" x14ac:dyDescent="0.3">
      <c r="A2943" t="s">
        <v>843</v>
      </c>
      <c r="B2943" t="s">
        <v>3211</v>
      </c>
      <c r="C2943" s="20">
        <v>51320710</v>
      </c>
      <c r="D2943" t="s">
        <v>3210</v>
      </c>
      <c r="E2943" s="19">
        <v>0</v>
      </c>
      <c r="F2943" s="19">
        <v>0</v>
      </c>
      <c r="G2943" s="19">
        <f t="shared" si="45"/>
        <v>0</v>
      </c>
    </row>
    <row r="2944" spans="1:7" hidden="1" x14ac:dyDescent="0.3">
      <c r="A2944" t="s">
        <v>843</v>
      </c>
      <c r="B2944" t="s">
        <v>3215</v>
      </c>
      <c r="C2944" s="20">
        <v>50002070</v>
      </c>
      <c r="D2944" t="s">
        <v>3213</v>
      </c>
      <c r="E2944" s="19">
        <v>0</v>
      </c>
      <c r="F2944" s="19">
        <v>0</v>
      </c>
      <c r="G2944" s="19">
        <f t="shared" si="45"/>
        <v>0</v>
      </c>
    </row>
    <row r="2945" spans="1:7" hidden="1" x14ac:dyDescent="0.3">
      <c r="A2945" t="s">
        <v>843</v>
      </c>
      <c r="B2945" t="s">
        <v>3216</v>
      </c>
      <c r="C2945" s="20">
        <v>50002080</v>
      </c>
      <c r="D2945" t="s">
        <v>3213</v>
      </c>
      <c r="E2945" s="19">
        <v>0</v>
      </c>
      <c r="F2945" s="19">
        <v>0</v>
      </c>
      <c r="G2945" s="19">
        <f t="shared" si="45"/>
        <v>0</v>
      </c>
    </row>
    <row r="2946" spans="1:7" hidden="1" x14ac:dyDescent="0.3">
      <c r="A2946" t="s">
        <v>843</v>
      </c>
      <c r="B2946" t="s">
        <v>3229</v>
      </c>
      <c r="C2946" s="20">
        <v>59370110</v>
      </c>
      <c r="D2946" t="s">
        <v>3230</v>
      </c>
      <c r="E2946" s="19">
        <v>0</v>
      </c>
      <c r="F2946" s="19">
        <v>0</v>
      </c>
      <c r="G2946" s="19">
        <f t="shared" ref="G2946:G3009" si="46">E2946+F2946</f>
        <v>0</v>
      </c>
    </row>
    <row r="2947" spans="1:7" hidden="1" x14ac:dyDescent="0.3">
      <c r="A2947" t="s">
        <v>843</v>
      </c>
      <c r="B2947" t="s">
        <v>3250</v>
      </c>
      <c r="C2947" s="20">
        <v>51340410</v>
      </c>
      <c r="D2947" t="s">
        <v>3251</v>
      </c>
      <c r="E2947" s="19">
        <v>0</v>
      </c>
      <c r="F2947" s="19">
        <v>0</v>
      </c>
      <c r="G2947" s="19">
        <f t="shared" si="46"/>
        <v>0</v>
      </c>
    </row>
    <row r="2948" spans="1:7" hidden="1" x14ac:dyDescent="0.3">
      <c r="A2948" t="s">
        <v>843</v>
      </c>
      <c r="B2948" t="s">
        <v>3252</v>
      </c>
      <c r="C2948" s="20">
        <v>51340420</v>
      </c>
      <c r="D2948" t="s">
        <v>3251</v>
      </c>
      <c r="E2948" s="19">
        <v>0</v>
      </c>
      <c r="F2948" s="19">
        <v>0</v>
      </c>
      <c r="G2948" s="19">
        <f t="shared" si="46"/>
        <v>0</v>
      </c>
    </row>
    <row r="2949" spans="1:7" hidden="1" x14ac:dyDescent="0.3">
      <c r="A2949" t="s">
        <v>843</v>
      </c>
      <c r="B2949" t="s">
        <v>3253</v>
      </c>
      <c r="C2949" s="20">
        <v>50006650</v>
      </c>
      <c r="D2949" t="s">
        <v>3254</v>
      </c>
      <c r="E2949" s="19">
        <v>0</v>
      </c>
      <c r="F2949" s="19">
        <v>0</v>
      </c>
      <c r="G2949" s="19">
        <f t="shared" si="46"/>
        <v>0</v>
      </c>
    </row>
    <row r="2950" spans="1:7" hidden="1" x14ac:dyDescent="0.3">
      <c r="A2950" t="s">
        <v>843</v>
      </c>
      <c r="B2950" t="s">
        <v>3261</v>
      </c>
      <c r="C2950" s="20">
        <v>51320970</v>
      </c>
      <c r="D2950" t="s">
        <v>3262</v>
      </c>
      <c r="E2950" s="19">
        <v>0</v>
      </c>
      <c r="F2950" s="19">
        <v>0</v>
      </c>
      <c r="G2950" s="19">
        <f t="shared" si="46"/>
        <v>0</v>
      </c>
    </row>
    <row r="2951" spans="1:7" hidden="1" x14ac:dyDescent="0.3">
      <c r="A2951" t="s">
        <v>843</v>
      </c>
      <c r="B2951" t="s">
        <v>3263</v>
      </c>
      <c r="C2951" s="20">
        <v>51320980</v>
      </c>
      <c r="D2951" t="s">
        <v>3262</v>
      </c>
      <c r="E2951" s="19">
        <v>0</v>
      </c>
      <c r="F2951" s="19">
        <v>0</v>
      </c>
      <c r="G2951" s="19">
        <f t="shared" si="46"/>
        <v>0</v>
      </c>
    </row>
    <row r="2952" spans="1:7" hidden="1" x14ac:dyDescent="0.3">
      <c r="A2952" t="s">
        <v>843</v>
      </c>
      <c r="B2952" t="s">
        <v>3264</v>
      </c>
      <c r="C2952" s="20">
        <v>51200211</v>
      </c>
      <c r="D2952" t="s">
        <v>482</v>
      </c>
      <c r="E2952" s="19">
        <v>0</v>
      </c>
      <c r="F2952" s="19">
        <v>0</v>
      </c>
      <c r="G2952" s="19">
        <f t="shared" si="46"/>
        <v>0</v>
      </c>
    </row>
    <row r="2953" spans="1:7" hidden="1" x14ac:dyDescent="0.3">
      <c r="A2953" t="s">
        <v>843</v>
      </c>
      <c r="B2953" t="s">
        <v>3265</v>
      </c>
      <c r="C2953" s="20">
        <v>51200223</v>
      </c>
      <c r="D2953" t="s">
        <v>482</v>
      </c>
      <c r="E2953" s="19">
        <v>0</v>
      </c>
      <c r="F2953" s="19">
        <v>0</v>
      </c>
      <c r="G2953" s="19">
        <f t="shared" si="46"/>
        <v>0</v>
      </c>
    </row>
    <row r="2954" spans="1:7" hidden="1" x14ac:dyDescent="0.3">
      <c r="A2954" t="s">
        <v>843</v>
      </c>
      <c r="B2954" t="s">
        <v>3289</v>
      </c>
      <c r="C2954" s="20">
        <v>51200370</v>
      </c>
      <c r="D2954" t="s">
        <v>3290</v>
      </c>
      <c r="E2954" s="19">
        <v>0</v>
      </c>
      <c r="F2954" s="19">
        <v>0</v>
      </c>
      <c r="G2954" s="19">
        <f t="shared" si="46"/>
        <v>0</v>
      </c>
    </row>
    <row r="2955" spans="1:7" hidden="1" x14ac:dyDescent="0.3">
      <c r="A2955" t="s">
        <v>843</v>
      </c>
      <c r="B2955" t="s">
        <v>3291</v>
      </c>
      <c r="C2955" s="20">
        <v>51200380</v>
      </c>
      <c r="D2955" t="s">
        <v>3290</v>
      </c>
      <c r="E2955" s="19">
        <v>0</v>
      </c>
      <c r="F2955" s="19">
        <v>0</v>
      </c>
      <c r="G2955" s="19">
        <f t="shared" si="46"/>
        <v>0</v>
      </c>
    </row>
    <row r="2956" spans="1:7" hidden="1" x14ac:dyDescent="0.3">
      <c r="A2956" t="s">
        <v>843</v>
      </c>
      <c r="B2956" t="s">
        <v>3332</v>
      </c>
      <c r="C2956" s="20">
        <v>50002005</v>
      </c>
      <c r="D2956" t="s">
        <v>3333</v>
      </c>
      <c r="E2956" s="19">
        <v>0</v>
      </c>
      <c r="F2956" s="19">
        <v>0</v>
      </c>
      <c r="G2956" s="19">
        <f t="shared" si="46"/>
        <v>0</v>
      </c>
    </row>
    <row r="2957" spans="1:7" hidden="1" x14ac:dyDescent="0.3">
      <c r="A2957" t="s">
        <v>843</v>
      </c>
      <c r="B2957" t="s">
        <v>3347</v>
      </c>
      <c r="C2957" s="20">
        <v>50002260</v>
      </c>
      <c r="D2957" t="s">
        <v>3348</v>
      </c>
      <c r="E2957" s="19">
        <v>0</v>
      </c>
      <c r="F2957" s="19">
        <v>0</v>
      </c>
      <c r="G2957" s="19">
        <f t="shared" si="46"/>
        <v>0</v>
      </c>
    </row>
    <row r="2958" spans="1:7" hidden="1" x14ac:dyDescent="0.3">
      <c r="A2958" t="s">
        <v>843</v>
      </c>
      <c r="B2958" t="s">
        <v>3349</v>
      </c>
      <c r="C2958" s="20">
        <v>51322010</v>
      </c>
      <c r="D2958" t="s">
        <v>3350</v>
      </c>
      <c r="E2958" s="19">
        <v>0</v>
      </c>
      <c r="F2958" s="19">
        <v>0</v>
      </c>
      <c r="G2958" s="19">
        <f t="shared" si="46"/>
        <v>0</v>
      </c>
    </row>
    <row r="2959" spans="1:7" hidden="1" x14ac:dyDescent="0.3">
      <c r="A2959" t="s">
        <v>843</v>
      </c>
      <c r="B2959" t="s">
        <v>3351</v>
      </c>
      <c r="C2959" s="20">
        <v>51322020</v>
      </c>
      <c r="D2959" t="s">
        <v>3350</v>
      </c>
      <c r="E2959" s="19">
        <v>0</v>
      </c>
      <c r="F2959" s="19">
        <v>0</v>
      </c>
      <c r="G2959" s="19">
        <f t="shared" si="46"/>
        <v>0</v>
      </c>
    </row>
    <row r="2960" spans="1:7" hidden="1" x14ac:dyDescent="0.3">
      <c r="A2960" t="s">
        <v>843</v>
      </c>
      <c r="B2960" t="s">
        <v>3367</v>
      </c>
      <c r="C2960" s="20">
        <v>51322110</v>
      </c>
      <c r="D2960" t="s">
        <v>3368</v>
      </c>
      <c r="E2960" s="19">
        <v>0</v>
      </c>
      <c r="F2960" s="19">
        <v>0</v>
      </c>
      <c r="G2960" s="19">
        <f t="shared" si="46"/>
        <v>0</v>
      </c>
    </row>
    <row r="2961" spans="1:7" hidden="1" x14ac:dyDescent="0.3">
      <c r="A2961" t="s">
        <v>843</v>
      </c>
      <c r="B2961" t="s">
        <v>3369</v>
      </c>
      <c r="C2961" s="20">
        <v>51322120</v>
      </c>
      <c r="D2961" t="s">
        <v>3368</v>
      </c>
      <c r="E2961" s="19">
        <v>0</v>
      </c>
      <c r="F2961" s="19">
        <v>0</v>
      </c>
      <c r="G2961" s="19">
        <f t="shared" si="46"/>
        <v>0</v>
      </c>
    </row>
    <row r="2962" spans="1:7" hidden="1" x14ac:dyDescent="0.3">
      <c r="A2962" t="s">
        <v>843</v>
      </c>
      <c r="B2962" t="s">
        <v>3391</v>
      </c>
      <c r="C2962" s="20">
        <v>50220200</v>
      </c>
      <c r="D2962" t="s">
        <v>3392</v>
      </c>
      <c r="E2962" s="19">
        <v>0</v>
      </c>
      <c r="F2962" s="19">
        <v>0</v>
      </c>
      <c r="G2962" s="19">
        <f t="shared" si="46"/>
        <v>0</v>
      </c>
    </row>
    <row r="2963" spans="1:7" hidden="1" x14ac:dyDescent="0.3">
      <c r="A2963" t="s">
        <v>843</v>
      </c>
      <c r="B2963" t="s">
        <v>3410</v>
      </c>
      <c r="C2963" s="20">
        <v>59151750</v>
      </c>
      <c r="D2963" t="s">
        <v>3411</v>
      </c>
      <c r="E2963" s="19">
        <v>0</v>
      </c>
      <c r="F2963" s="19">
        <v>0</v>
      </c>
      <c r="G2963" s="19">
        <f t="shared" si="46"/>
        <v>0</v>
      </c>
    </row>
    <row r="2964" spans="1:7" hidden="1" x14ac:dyDescent="0.3">
      <c r="A2964" t="s">
        <v>843</v>
      </c>
      <c r="B2964" t="s">
        <v>3420</v>
      </c>
      <c r="C2964" s="20">
        <v>59230030</v>
      </c>
      <c r="D2964" t="s">
        <v>3419</v>
      </c>
      <c r="E2964" s="19">
        <v>0</v>
      </c>
      <c r="F2964" s="19">
        <v>0</v>
      </c>
      <c r="G2964" s="19">
        <f t="shared" si="46"/>
        <v>0</v>
      </c>
    </row>
    <row r="2965" spans="1:7" hidden="1" x14ac:dyDescent="0.3">
      <c r="A2965" t="s">
        <v>843</v>
      </c>
      <c r="B2965" t="s">
        <v>3442</v>
      </c>
      <c r="C2965" s="20">
        <v>50002150</v>
      </c>
      <c r="D2965" t="s">
        <v>3440</v>
      </c>
      <c r="E2965" s="19">
        <v>0</v>
      </c>
      <c r="F2965" s="19">
        <v>0</v>
      </c>
      <c r="G2965" s="19">
        <f t="shared" si="46"/>
        <v>0</v>
      </c>
    </row>
    <row r="2966" spans="1:7" hidden="1" x14ac:dyDescent="0.3">
      <c r="A2966" t="s">
        <v>843</v>
      </c>
      <c r="B2966" t="s">
        <v>3443</v>
      </c>
      <c r="C2966" s="20">
        <v>50002160</v>
      </c>
      <c r="D2966" t="s">
        <v>3440</v>
      </c>
      <c r="E2966" s="19">
        <v>0</v>
      </c>
      <c r="F2966" s="19">
        <v>0</v>
      </c>
      <c r="G2966" s="19">
        <f t="shared" si="46"/>
        <v>0</v>
      </c>
    </row>
    <row r="2967" spans="1:7" hidden="1" x14ac:dyDescent="0.3">
      <c r="A2967" t="s">
        <v>843</v>
      </c>
      <c r="B2967" t="s">
        <v>3463</v>
      </c>
      <c r="C2967" s="20">
        <v>59270050</v>
      </c>
      <c r="D2967" t="s">
        <v>3464</v>
      </c>
      <c r="E2967" s="19">
        <v>0</v>
      </c>
      <c r="F2967" s="19">
        <v>0</v>
      </c>
      <c r="G2967" s="19">
        <f t="shared" si="46"/>
        <v>0</v>
      </c>
    </row>
    <row r="2968" spans="1:7" hidden="1" x14ac:dyDescent="0.3">
      <c r="A2968" t="s">
        <v>843</v>
      </c>
      <c r="B2968" t="s">
        <v>3465</v>
      </c>
      <c r="C2968" s="20">
        <v>59270070</v>
      </c>
      <c r="D2968" t="s">
        <v>3466</v>
      </c>
      <c r="E2968" s="19">
        <v>0</v>
      </c>
      <c r="F2968" s="19">
        <v>0</v>
      </c>
      <c r="G2968" s="19">
        <f t="shared" si="46"/>
        <v>0</v>
      </c>
    </row>
    <row r="2969" spans="1:7" hidden="1" x14ac:dyDescent="0.3">
      <c r="A2969" t="s">
        <v>843</v>
      </c>
      <c r="B2969" t="s">
        <v>3474</v>
      </c>
      <c r="C2969" s="20">
        <v>50000310</v>
      </c>
      <c r="D2969" t="s">
        <v>3475</v>
      </c>
      <c r="E2969" s="19">
        <v>0</v>
      </c>
      <c r="F2969" s="19">
        <v>0</v>
      </c>
      <c r="G2969" s="19">
        <f t="shared" si="46"/>
        <v>0</v>
      </c>
    </row>
    <row r="2970" spans="1:7" hidden="1" x14ac:dyDescent="0.3">
      <c r="A2970" t="s">
        <v>843</v>
      </c>
      <c r="B2970" t="s">
        <v>3476</v>
      </c>
      <c r="C2970" s="20">
        <v>50000320</v>
      </c>
      <c r="D2970" t="s">
        <v>3475</v>
      </c>
      <c r="E2970" s="19">
        <v>0</v>
      </c>
      <c r="F2970" s="19">
        <v>0</v>
      </c>
      <c r="G2970" s="19">
        <f t="shared" si="46"/>
        <v>0</v>
      </c>
    </row>
    <row r="2971" spans="1:7" hidden="1" x14ac:dyDescent="0.3">
      <c r="A2971" t="s">
        <v>843</v>
      </c>
      <c r="B2971" t="s">
        <v>3486</v>
      </c>
      <c r="C2971" s="20">
        <v>59150481</v>
      </c>
      <c r="D2971" t="s">
        <v>3484</v>
      </c>
      <c r="E2971" s="19">
        <v>0</v>
      </c>
      <c r="F2971" s="19">
        <v>0</v>
      </c>
      <c r="G2971" s="19">
        <f t="shared" si="46"/>
        <v>0</v>
      </c>
    </row>
    <row r="2972" spans="1:7" hidden="1" x14ac:dyDescent="0.3">
      <c r="A2972" t="s">
        <v>843</v>
      </c>
      <c r="B2972" t="s">
        <v>3487</v>
      </c>
      <c r="C2972" s="20">
        <v>51320250</v>
      </c>
      <c r="D2972" t="s">
        <v>3488</v>
      </c>
      <c r="E2972" s="19">
        <v>0</v>
      </c>
      <c r="F2972" s="19">
        <v>0</v>
      </c>
      <c r="G2972" s="19">
        <f t="shared" si="46"/>
        <v>0</v>
      </c>
    </row>
    <row r="2973" spans="1:7" hidden="1" x14ac:dyDescent="0.3">
      <c r="A2973" t="s">
        <v>843</v>
      </c>
      <c r="B2973" t="s">
        <v>3495</v>
      </c>
      <c r="C2973" s="20">
        <v>59330050</v>
      </c>
      <c r="D2973" t="s">
        <v>3494</v>
      </c>
      <c r="E2973" s="19">
        <v>0</v>
      </c>
      <c r="F2973" s="19">
        <v>0</v>
      </c>
      <c r="G2973" s="19">
        <f t="shared" si="46"/>
        <v>0</v>
      </c>
    </row>
    <row r="2974" spans="1:7" hidden="1" x14ac:dyDescent="0.3">
      <c r="A2974" t="s">
        <v>843</v>
      </c>
      <c r="B2974" t="s">
        <v>3499</v>
      </c>
      <c r="C2974" s="20">
        <v>51220240</v>
      </c>
      <c r="D2974" t="s">
        <v>3500</v>
      </c>
      <c r="E2974" s="19">
        <v>0</v>
      </c>
      <c r="F2974" s="19">
        <v>0</v>
      </c>
      <c r="G2974" s="19">
        <f t="shared" si="46"/>
        <v>0</v>
      </c>
    </row>
    <row r="2975" spans="1:7" hidden="1" x14ac:dyDescent="0.3">
      <c r="A2975" t="s">
        <v>843</v>
      </c>
      <c r="B2975" t="s">
        <v>3513</v>
      </c>
      <c r="C2975" s="20">
        <v>59270150</v>
      </c>
      <c r="D2975" t="s">
        <v>3514</v>
      </c>
      <c r="E2975" s="19">
        <v>0</v>
      </c>
      <c r="F2975" s="19">
        <v>0</v>
      </c>
      <c r="G2975" s="19">
        <f t="shared" si="46"/>
        <v>0</v>
      </c>
    </row>
    <row r="2976" spans="1:7" hidden="1" x14ac:dyDescent="0.3">
      <c r="A2976" t="s">
        <v>843</v>
      </c>
      <c r="B2976" t="s">
        <v>3528</v>
      </c>
      <c r="C2976" s="20">
        <v>51380040</v>
      </c>
      <c r="D2976" t="s">
        <v>3529</v>
      </c>
      <c r="E2976" s="19">
        <v>0</v>
      </c>
      <c r="F2976" s="19">
        <v>0</v>
      </c>
      <c r="G2976" s="19">
        <f t="shared" si="46"/>
        <v>0</v>
      </c>
    </row>
    <row r="2977" spans="1:7" hidden="1" x14ac:dyDescent="0.3">
      <c r="A2977" t="s">
        <v>843</v>
      </c>
      <c r="B2977" t="s">
        <v>3530</v>
      </c>
      <c r="C2977" s="20">
        <v>51470030</v>
      </c>
      <c r="D2977" t="s">
        <v>3531</v>
      </c>
      <c r="E2977" s="19">
        <v>0</v>
      </c>
      <c r="F2977" s="19">
        <v>0</v>
      </c>
      <c r="G2977" s="19">
        <f t="shared" si="46"/>
        <v>0</v>
      </c>
    </row>
    <row r="2978" spans="1:7" hidden="1" x14ac:dyDescent="0.3">
      <c r="A2978" t="s">
        <v>843</v>
      </c>
      <c r="B2978" t="s">
        <v>3532</v>
      </c>
      <c r="C2978" s="20">
        <v>51470040</v>
      </c>
      <c r="D2978" t="s">
        <v>3531</v>
      </c>
      <c r="E2978" s="19">
        <v>0</v>
      </c>
      <c r="F2978" s="19">
        <v>0</v>
      </c>
      <c r="G2978" s="19">
        <f t="shared" si="46"/>
        <v>0</v>
      </c>
    </row>
    <row r="2979" spans="1:7" hidden="1" x14ac:dyDescent="0.3">
      <c r="A2979" t="s">
        <v>843</v>
      </c>
      <c r="B2979" t="s">
        <v>3547</v>
      </c>
      <c r="C2979" s="20">
        <v>51112543</v>
      </c>
      <c r="D2979" t="s">
        <v>3548</v>
      </c>
      <c r="E2979" s="19">
        <v>0</v>
      </c>
      <c r="F2979" s="19">
        <v>0</v>
      </c>
      <c r="G2979" s="19">
        <f t="shared" si="46"/>
        <v>0</v>
      </c>
    </row>
    <row r="2980" spans="1:7" hidden="1" x14ac:dyDescent="0.3">
      <c r="A2980" t="s">
        <v>843</v>
      </c>
      <c r="B2980" t="s">
        <v>3549</v>
      </c>
      <c r="C2980" s="20">
        <v>51112548</v>
      </c>
      <c r="D2980" t="s">
        <v>3548</v>
      </c>
      <c r="E2980" s="19">
        <v>0</v>
      </c>
      <c r="F2980" s="19">
        <v>0</v>
      </c>
      <c r="G2980" s="19">
        <f t="shared" si="46"/>
        <v>0</v>
      </c>
    </row>
    <row r="2981" spans="1:7" hidden="1" x14ac:dyDescent="0.3">
      <c r="A2981" t="s">
        <v>843</v>
      </c>
      <c r="B2981" t="s">
        <v>3566</v>
      </c>
      <c r="C2981" s="20">
        <v>51321010</v>
      </c>
      <c r="D2981" t="s">
        <v>3567</v>
      </c>
      <c r="E2981" s="19">
        <v>0</v>
      </c>
      <c r="F2981" s="19">
        <v>0</v>
      </c>
      <c r="G2981" s="19">
        <f t="shared" si="46"/>
        <v>0</v>
      </c>
    </row>
    <row r="2982" spans="1:7" hidden="1" x14ac:dyDescent="0.3">
      <c r="A2982" t="s">
        <v>843</v>
      </c>
      <c r="B2982" t="s">
        <v>3569</v>
      </c>
      <c r="C2982" s="20">
        <v>51320410</v>
      </c>
      <c r="D2982" t="s">
        <v>3570</v>
      </c>
      <c r="E2982" s="19">
        <v>0</v>
      </c>
      <c r="F2982" s="19">
        <v>0</v>
      </c>
      <c r="G2982" s="19">
        <f t="shared" si="46"/>
        <v>0</v>
      </c>
    </row>
    <row r="2983" spans="1:7" hidden="1" x14ac:dyDescent="0.3">
      <c r="A2983" t="s">
        <v>843</v>
      </c>
      <c r="B2983" t="s">
        <v>3600</v>
      </c>
      <c r="C2983" s="20">
        <v>50006452</v>
      </c>
      <c r="D2983" t="s">
        <v>3601</v>
      </c>
      <c r="E2983" s="19">
        <v>0</v>
      </c>
      <c r="F2983" s="19">
        <v>0</v>
      </c>
      <c r="G2983" s="19">
        <f t="shared" si="46"/>
        <v>0</v>
      </c>
    </row>
    <row r="2984" spans="1:7" hidden="1" x14ac:dyDescent="0.3">
      <c r="A2984" t="s">
        <v>843</v>
      </c>
      <c r="B2984" t="s">
        <v>3608</v>
      </c>
      <c r="C2984" s="20">
        <v>59370190</v>
      </c>
      <c r="D2984" t="s">
        <v>3606</v>
      </c>
      <c r="E2984" s="19">
        <v>0</v>
      </c>
      <c r="F2984" s="19">
        <v>0</v>
      </c>
      <c r="G2984" s="19">
        <f t="shared" si="46"/>
        <v>0</v>
      </c>
    </row>
    <row r="2985" spans="1:7" hidden="1" x14ac:dyDescent="0.3">
      <c r="A2985" t="s">
        <v>843</v>
      </c>
      <c r="B2985" t="s">
        <v>3616</v>
      </c>
      <c r="C2985" s="20">
        <v>50006480</v>
      </c>
      <c r="D2985" t="s">
        <v>3615</v>
      </c>
      <c r="E2985" s="19">
        <v>0</v>
      </c>
      <c r="F2985" s="19">
        <v>0</v>
      </c>
      <c r="G2985" s="19">
        <f t="shared" si="46"/>
        <v>0</v>
      </c>
    </row>
    <row r="2986" spans="1:7" hidden="1" x14ac:dyDescent="0.3">
      <c r="A2986" t="s">
        <v>843</v>
      </c>
      <c r="B2986" t="s">
        <v>3623</v>
      </c>
      <c r="C2986" s="20">
        <v>59370210</v>
      </c>
      <c r="D2986" t="s">
        <v>3621</v>
      </c>
      <c r="E2986" s="19">
        <v>0</v>
      </c>
      <c r="F2986" s="19">
        <v>0</v>
      </c>
      <c r="G2986" s="19">
        <f t="shared" si="46"/>
        <v>0</v>
      </c>
    </row>
    <row r="2987" spans="1:7" hidden="1" x14ac:dyDescent="0.3">
      <c r="A2987" t="s">
        <v>843</v>
      </c>
      <c r="B2987" t="s">
        <v>3628</v>
      </c>
      <c r="C2987" s="20">
        <v>51112503</v>
      </c>
      <c r="D2987" t="s">
        <v>3629</v>
      </c>
      <c r="E2987" s="19">
        <v>0</v>
      </c>
      <c r="F2987" s="19">
        <v>0</v>
      </c>
      <c r="G2987" s="19">
        <f t="shared" si="46"/>
        <v>0</v>
      </c>
    </row>
    <row r="2988" spans="1:7" hidden="1" x14ac:dyDescent="0.3">
      <c r="A2988" t="s">
        <v>843</v>
      </c>
      <c r="B2988" t="s">
        <v>3630</v>
      </c>
      <c r="C2988" s="20">
        <v>51112504</v>
      </c>
      <c r="D2988" t="s">
        <v>3629</v>
      </c>
      <c r="E2988" s="19">
        <v>0</v>
      </c>
      <c r="F2988" s="19">
        <v>0</v>
      </c>
      <c r="G2988" s="19">
        <f t="shared" si="46"/>
        <v>0</v>
      </c>
    </row>
    <row r="2989" spans="1:7" hidden="1" x14ac:dyDescent="0.3">
      <c r="A2989" t="s">
        <v>843</v>
      </c>
      <c r="B2989" t="s">
        <v>3678</v>
      </c>
      <c r="C2989" s="20">
        <v>51110310</v>
      </c>
      <c r="D2989" t="s">
        <v>3676</v>
      </c>
      <c r="E2989" s="19">
        <v>0</v>
      </c>
      <c r="F2989" s="19">
        <v>0</v>
      </c>
      <c r="G2989" s="19">
        <f t="shared" si="46"/>
        <v>0</v>
      </c>
    </row>
    <row r="2990" spans="1:7" hidden="1" x14ac:dyDescent="0.3">
      <c r="A2990" t="s">
        <v>843</v>
      </c>
      <c r="B2990" t="s">
        <v>3685</v>
      </c>
      <c r="C2990" s="20">
        <v>51111420</v>
      </c>
      <c r="D2990" t="s">
        <v>3686</v>
      </c>
      <c r="E2990" s="19">
        <v>0</v>
      </c>
      <c r="F2990" s="19">
        <v>0</v>
      </c>
      <c r="G2990" s="19">
        <f t="shared" si="46"/>
        <v>0</v>
      </c>
    </row>
    <row r="2991" spans="1:7" hidden="1" x14ac:dyDescent="0.3">
      <c r="A2991" t="s">
        <v>843</v>
      </c>
      <c r="B2991" t="s">
        <v>3687</v>
      </c>
      <c r="C2991" s="20">
        <v>59200270</v>
      </c>
      <c r="D2991" t="s">
        <v>3688</v>
      </c>
      <c r="E2991" s="19">
        <v>0</v>
      </c>
      <c r="F2991" s="19">
        <v>0</v>
      </c>
      <c r="G2991" s="19">
        <f t="shared" si="46"/>
        <v>0</v>
      </c>
    </row>
    <row r="2992" spans="1:7" hidden="1" x14ac:dyDescent="0.3">
      <c r="A2992" t="s">
        <v>843</v>
      </c>
      <c r="B2992" t="s">
        <v>3689</v>
      </c>
      <c r="C2992" s="20">
        <v>51222070</v>
      </c>
      <c r="D2992" t="s">
        <v>3690</v>
      </c>
      <c r="E2992" s="19">
        <v>0</v>
      </c>
      <c r="F2992" s="19">
        <v>0</v>
      </c>
      <c r="G2992" s="19">
        <f t="shared" si="46"/>
        <v>0</v>
      </c>
    </row>
    <row r="2993" spans="1:7" hidden="1" x14ac:dyDescent="0.3">
      <c r="A2993" t="s">
        <v>843</v>
      </c>
      <c r="B2993" t="s">
        <v>3691</v>
      </c>
      <c r="C2993" s="20">
        <v>51222080</v>
      </c>
      <c r="D2993" t="s">
        <v>3690</v>
      </c>
      <c r="E2993" s="19">
        <v>0</v>
      </c>
      <c r="F2993" s="19">
        <v>0</v>
      </c>
      <c r="G2993" s="19">
        <f t="shared" si="46"/>
        <v>0</v>
      </c>
    </row>
    <row r="2994" spans="1:7" hidden="1" x14ac:dyDescent="0.3">
      <c r="A2994" t="s">
        <v>843</v>
      </c>
      <c r="B2994" t="s">
        <v>3705</v>
      </c>
      <c r="C2994" s="20">
        <v>59151791</v>
      </c>
      <c r="D2994" t="s">
        <v>3706</v>
      </c>
      <c r="E2994" s="19">
        <v>0</v>
      </c>
      <c r="F2994" s="19">
        <v>0</v>
      </c>
      <c r="G2994" s="19">
        <f t="shared" si="46"/>
        <v>0</v>
      </c>
    </row>
    <row r="2995" spans="1:7" hidden="1" x14ac:dyDescent="0.3">
      <c r="A2995" t="s">
        <v>843</v>
      </c>
      <c r="B2995" t="s">
        <v>3707</v>
      </c>
      <c r="C2995" s="20">
        <v>59151802</v>
      </c>
      <c r="D2995" t="s">
        <v>3706</v>
      </c>
      <c r="E2995" s="19">
        <v>0</v>
      </c>
      <c r="F2995" s="19">
        <v>0</v>
      </c>
      <c r="G2995" s="19">
        <f t="shared" si="46"/>
        <v>0</v>
      </c>
    </row>
    <row r="2996" spans="1:7" hidden="1" x14ac:dyDescent="0.3">
      <c r="A2996" t="s">
        <v>843</v>
      </c>
      <c r="B2996" t="s">
        <v>3716</v>
      </c>
      <c r="C2996" s="20">
        <v>50002200</v>
      </c>
      <c r="D2996" t="s">
        <v>3717</v>
      </c>
      <c r="E2996" s="19">
        <v>0</v>
      </c>
      <c r="F2996" s="19">
        <v>0</v>
      </c>
      <c r="G2996" s="19">
        <f t="shared" si="46"/>
        <v>0</v>
      </c>
    </row>
    <row r="2997" spans="1:7" hidden="1" x14ac:dyDescent="0.3">
      <c r="A2997" t="s">
        <v>843</v>
      </c>
      <c r="B2997" t="s">
        <v>3744</v>
      </c>
      <c r="C2997" s="20">
        <v>59270040</v>
      </c>
      <c r="D2997" t="s">
        <v>3745</v>
      </c>
      <c r="E2997" s="19">
        <v>0</v>
      </c>
      <c r="F2997" s="19">
        <v>0</v>
      </c>
      <c r="G2997" s="19">
        <f t="shared" si="46"/>
        <v>0</v>
      </c>
    </row>
    <row r="2998" spans="1:7" hidden="1" x14ac:dyDescent="0.3">
      <c r="A2998" t="s">
        <v>843</v>
      </c>
      <c r="B2998" t="s">
        <v>3746</v>
      </c>
      <c r="C2998" s="20">
        <v>59370230</v>
      </c>
      <c r="D2998" t="s">
        <v>3745</v>
      </c>
      <c r="E2998" s="19">
        <v>0</v>
      </c>
      <c r="F2998" s="19">
        <v>0</v>
      </c>
      <c r="G2998" s="19">
        <f t="shared" si="46"/>
        <v>0</v>
      </c>
    </row>
    <row r="2999" spans="1:7" hidden="1" x14ac:dyDescent="0.3">
      <c r="A2999" t="s">
        <v>843</v>
      </c>
      <c r="B2999" t="s">
        <v>3753</v>
      </c>
      <c r="C2999" s="20">
        <v>50002240</v>
      </c>
      <c r="D2999" t="s">
        <v>3754</v>
      </c>
      <c r="E2999" s="19">
        <v>0</v>
      </c>
      <c r="F2999" s="19">
        <v>0</v>
      </c>
      <c r="G2999" s="19">
        <f t="shared" si="46"/>
        <v>0</v>
      </c>
    </row>
    <row r="3000" spans="1:7" hidden="1" x14ac:dyDescent="0.3">
      <c r="A3000" t="s">
        <v>843</v>
      </c>
      <c r="B3000" t="s">
        <v>3762</v>
      </c>
      <c r="C3000" s="20">
        <v>51222130</v>
      </c>
      <c r="D3000" t="s">
        <v>3763</v>
      </c>
      <c r="E3000" s="19">
        <v>0</v>
      </c>
      <c r="F3000" s="19">
        <v>0</v>
      </c>
      <c r="G3000" s="19">
        <f t="shared" si="46"/>
        <v>0</v>
      </c>
    </row>
    <row r="3001" spans="1:7" hidden="1" x14ac:dyDescent="0.3">
      <c r="A3001" t="s">
        <v>843</v>
      </c>
      <c r="B3001" t="s">
        <v>3764</v>
      </c>
      <c r="C3001" s="20">
        <v>51222180</v>
      </c>
      <c r="D3001" t="s">
        <v>3763</v>
      </c>
      <c r="E3001" s="19">
        <v>0</v>
      </c>
      <c r="F3001" s="19">
        <v>0</v>
      </c>
      <c r="G3001" s="19">
        <f t="shared" si="46"/>
        <v>0</v>
      </c>
    </row>
    <row r="3002" spans="1:7" hidden="1" x14ac:dyDescent="0.3">
      <c r="A3002" t="s">
        <v>843</v>
      </c>
      <c r="B3002" t="s">
        <v>3771</v>
      </c>
      <c r="C3002" s="20">
        <v>51470070</v>
      </c>
      <c r="D3002" t="s">
        <v>3772</v>
      </c>
      <c r="E3002" s="19">
        <v>0</v>
      </c>
      <c r="F3002" s="19">
        <v>0</v>
      </c>
      <c r="G3002" s="19">
        <f t="shared" si="46"/>
        <v>0</v>
      </c>
    </row>
    <row r="3003" spans="1:7" hidden="1" x14ac:dyDescent="0.3">
      <c r="A3003" t="s">
        <v>843</v>
      </c>
      <c r="B3003" t="s">
        <v>3773</v>
      </c>
      <c r="C3003" s="20">
        <v>51470080</v>
      </c>
      <c r="D3003" t="s">
        <v>3772</v>
      </c>
      <c r="E3003" s="19">
        <v>0</v>
      </c>
      <c r="F3003" s="19">
        <v>0</v>
      </c>
      <c r="G3003" s="19">
        <f t="shared" si="46"/>
        <v>0</v>
      </c>
    </row>
    <row r="3004" spans="1:7" hidden="1" x14ac:dyDescent="0.3">
      <c r="A3004" t="s">
        <v>843</v>
      </c>
      <c r="B3004" t="s">
        <v>3783</v>
      </c>
      <c r="C3004" s="20">
        <v>51110140</v>
      </c>
      <c r="D3004" t="s">
        <v>3784</v>
      </c>
      <c r="E3004" s="19">
        <v>0</v>
      </c>
      <c r="F3004" s="19">
        <v>0</v>
      </c>
      <c r="G3004" s="19">
        <f t="shared" si="46"/>
        <v>0</v>
      </c>
    </row>
    <row r="3005" spans="1:7" hidden="1" x14ac:dyDescent="0.3">
      <c r="A3005" t="s">
        <v>843</v>
      </c>
      <c r="B3005" t="s">
        <v>3785</v>
      </c>
      <c r="C3005" s="20">
        <v>51110150</v>
      </c>
      <c r="D3005" t="s">
        <v>3784</v>
      </c>
      <c r="E3005" s="19">
        <v>0</v>
      </c>
      <c r="F3005" s="19">
        <v>0</v>
      </c>
      <c r="G3005" s="19">
        <f t="shared" si="46"/>
        <v>0</v>
      </c>
    </row>
    <row r="3006" spans="1:7" hidden="1" x14ac:dyDescent="0.3">
      <c r="A3006" t="s">
        <v>843</v>
      </c>
      <c r="B3006" t="s">
        <v>3802</v>
      </c>
      <c r="C3006" s="20">
        <v>51380250</v>
      </c>
      <c r="D3006" t="s">
        <v>51</v>
      </c>
      <c r="E3006" s="19">
        <v>0</v>
      </c>
      <c r="F3006" s="19">
        <v>0</v>
      </c>
      <c r="G3006" s="19">
        <f t="shared" si="46"/>
        <v>0</v>
      </c>
    </row>
    <row r="3007" spans="1:7" hidden="1" x14ac:dyDescent="0.3">
      <c r="A3007" t="s">
        <v>843</v>
      </c>
      <c r="B3007" t="s">
        <v>3818</v>
      </c>
      <c r="C3007" s="20">
        <v>51380310</v>
      </c>
      <c r="D3007" t="s">
        <v>3819</v>
      </c>
      <c r="E3007" s="19">
        <v>0</v>
      </c>
      <c r="F3007" s="19">
        <v>0</v>
      </c>
      <c r="G3007" s="19">
        <f t="shared" si="46"/>
        <v>0</v>
      </c>
    </row>
    <row r="3008" spans="1:7" hidden="1" x14ac:dyDescent="0.3">
      <c r="A3008" t="s">
        <v>843</v>
      </c>
      <c r="B3008" t="s">
        <v>3820</v>
      </c>
      <c r="C3008" s="20">
        <v>51380360</v>
      </c>
      <c r="D3008" t="s">
        <v>3819</v>
      </c>
      <c r="E3008" s="19">
        <v>0</v>
      </c>
      <c r="F3008" s="19">
        <v>0</v>
      </c>
      <c r="G3008" s="19">
        <f t="shared" si="46"/>
        <v>0</v>
      </c>
    </row>
    <row r="3009" spans="1:7" hidden="1" x14ac:dyDescent="0.3">
      <c r="A3009" t="s">
        <v>843</v>
      </c>
      <c r="B3009" t="s">
        <v>3821</v>
      </c>
      <c r="C3009" s="20">
        <v>59250888</v>
      </c>
      <c r="D3009" t="s">
        <v>3822</v>
      </c>
      <c r="E3009" s="19">
        <v>0</v>
      </c>
      <c r="F3009" s="19">
        <v>0</v>
      </c>
      <c r="G3009" s="19">
        <f t="shared" si="46"/>
        <v>0</v>
      </c>
    </row>
    <row r="3010" spans="1:7" hidden="1" x14ac:dyDescent="0.3">
      <c r="A3010" t="s">
        <v>843</v>
      </c>
      <c r="B3010" t="s">
        <v>3823</v>
      </c>
      <c r="C3010" s="20">
        <v>59250889</v>
      </c>
      <c r="D3010" t="s">
        <v>3822</v>
      </c>
      <c r="E3010" s="19">
        <v>0</v>
      </c>
      <c r="F3010" s="19">
        <v>0</v>
      </c>
      <c r="G3010" s="19">
        <f t="shared" ref="G3010:G3073" si="47">E3010+F3010</f>
        <v>0</v>
      </c>
    </row>
    <row r="3011" spans="1:7" hidden="1" x14ac:dyDescent="0.3">
      <c r="A3011" t="s">
        <v>843</v>
      </c>
      <c r="B3011" t="s">
        <v>3883</v>
      </c>
      <c r="C3011" s="20">
        <v>50002180</v>
      </c>
      <c r="D3011" t="s">
        <v>3882</v>
      </c>
      <c r="E3011" s="19">
        <v>0</v>
      </c>
      <c r="F3011" s="19">
        <v>0</v>
      </c>
      <c r="G3011" s="19">
        <f t="shared" si="47"/>
        <v>0</v>
      </c>
    </row>
    <row r="3012" spans="1:7" hidden="1" x14ac:dyDescent="0.3">
      <c r="A3012" t="s">
        <v>843</v>
      </c>
      <c r="B3012" t="s">
        <v>3885</v>
      </c>
      <c r="C3012" s="20">
        <v>51112020</v>
      </c>
      <c r="D3012" t="s">
        <v>3882</v>
      </c>
      <c r="E3012" s="19">
        <v>0</v>
      </c>
      <c r="F3012" s="19">
        <v>0</v>
      </c>
      <c r="G3012" s="19">
        <f t="shared" si="47"/>
        <v>0</v>
      </c>
    </row>
    <row r="3013" spans="1:7" hidden="1" x14ac:dyDescent="0.3">
      <c r="A3013" t="s">
        <v>843</v>
      </c>
      <c r="B3013" t="s">
        <v>3892</v>
      </c>
      <c r="C3013" s="20">
        <v>51111470</v>
      </c>
      <c r="D3013" t="s">
        <v>3845</v>
      </c>
      <c r="E3013" s="19">
        <v>0</v>
      </c>
      <c r="F3013" s="19">
        <v>0</v>
      </c>
      <c r="G3013" s="19">
        <f t="shared" si="47"/>
        <v>0</v>
      </c>
    </row>
    <row r="3014" spans="1:7" hidden="1" x14ac:dyDescent="0.3">
      <c r="A3014" t="s">
        <v>843</v>
      </c>
      <c r="B3014" t="s">
        <v>3940</v>
      </c>
      <c r="C3014" s="20">
        <v>51280190</v>
      </c>
      <c r="D3014" t="s">
        <v>3941</v>
      </c>
      <c r="E3014" s="19">
        <v>0</v>
      </c>
      <c r="F3014" s="19">
        <v>0</v>
      </c>
      <c r="G3014" s="19">
        <f t="shared" si="47"/>
        <v>0</v>
      </c>
    </row>
    <row r="3015" spans="1:7" hidden="1" x14ac:dyDescent="0.3">
      <c r="A3015" t="s">
        <v>843</v>
      </c>
      <c r="B3015" t="s">
        <v>3942</v>
      </c>
      <c r="C3015" s="20">
        <v>51280340</v>
      </c>
      <c r="D3015" t="s">
        <v>3941</v>
      </c>
      <c r="E3015" s="19">
        <v>0</v>
      </c>
      <c r="F3015" s="19">
        <v>0</v>
      </c>
      <c r="G3015" s="19">
        <f t="shared" si="47"/>
        <v>0</v>
      </c>
    </row>
    <row r="3016" spans="1:7" hidden="1" x14ac:dyDescent="0.3">
      <c r="A3016" t="s">
        <v>843</v>
      </c>
      <c r="B3016" t="s">
        <v>3948</v>
      </c>
      <c r="C3016" s="20">
        <v>51220030</v>
      </c>
      <c r="D3016" t="s">
        <v>3949</v>
      </c>
      <c r="E3016" s="19">
        <v>0</v>
      </c>
      <c r="F3016" s="19">
        <v>0</v>
      </c>
      <c r="G3016" s="19">
        <f t="shared" si="47"/>
        <v>0</v>
      </c>
    </row>
    <row r="3017" spans="1:7" hidden="1" x14ac:dyDescent="0.3">
      <c r="A3017" t="s">
        <v>843</v>
      </c>
      <c r="B3017" t="s">
        <v>3951</v>
      </c>
      <c r="C3017" s="20">
        <v>51220680</v>
      </c>
      <c r="D3017" t="s">
        <v>3949</v>
      </c>
      <c r="E3017" s="19">
        <v>0</v>
      </c>
      <c r="F3017" s="19">
        <v>0</v>
      </c>
      <c r="G3017" s="19">
        <f t="shared" si="47"/>
        <v>0</v>
      </c>
    </row>
    <row r="3018" spans="1:7" hidden="1" x14ac:dyDescent="0.3">
      <c r="A3018" t="s">
        <v>843</v>
      </c>
      <c r="B3018" t="s">
        <v>3953</v>
      </c>
      <c r="C3018" s="20">
        <v>59330020</v>
      </c>
      <c r="D3018" t="s">
        <v>3954</v>
      </c>
      <c r="E3018" s="19">
        <v>0</v>
      </c>
      <c r="F3018" s="19">
        <v>0</v>
      </c>
      <c r="G3018" s="19">
        <f t="shared" si="47"/>
        <v>0</v>
      </c>
    </row>
    <row r="3019" spans="1:7" hidden="1" x14ac:dyDescent="0.3">
      <c r="A3019" t="s">
        <v>843</v>
      </c>
      <c r="B3019" t="s">
        <v>3955</v>
      </c>
      <c r="C3019" s="20">
        <v>59330030</v>
      </c>
      <c r="D3019" t="s">
        <v>3954</v>
      </c>
      <c r="E3019" s="19">
        <v>0</v>
      </c>
      <c r="F3019" s="19">
        <v>0</v>
      </c>
      <c r="G3019" s="19">
        <f t="shared" si="47"/>
        <v>0</v>
      </c>
    </row>
    <row r="3020" spans="1:7" hidden="1" x14ac:dyDescent="0.3">
      <c r="A3020" t="s">
        <v>843</v>
      </c>
      <c r="B3020" t="s">
        <v>3962</v>
      </c>
      <c r="C3020" s="20">
        <v>50200820</v>
      </c>
      <c r="D3020" t="s">
        <v>3963</v>
      </c>
      <c r="E3020" s="19">
        <v>0</v>
      </c>
      <c r="F3020" s="19">
        <v>0</v>
      </c>
      <c r="G3020" s="19">
        <f t="shared" si="47"/>
        <v>0</v>
      </c>
    </row>
    <row r="3021" spans="1:7" hidden="1" x14ac:dyDescent="0.3">
      <c r="A3021" t="s">
        <v>843</v>
      </c>
      <c r="B3021" t="s">
        <v>3964</v>
      </c>
      <c r="C3021" s="20">
        <v>50200830</v>
      </c>
      <c r="D3021" t="s">
        <v>3963</v>
      </c>
      <c r="E3021" s="19">
        <v>0</v>
      </c>
      <c r="F3021" s="19">
        <v>0</v>
      </c>
      <c r="G3021" s="19">
        <f t="shared" si="47"/>
        <v>0</v>
      </c>
    </row>
    <row r="3022" spans="1:7" hidden="1" x14ac:dyDescent="0.3">
      <c r="A3022" t="s">
        <v>843</v>
      </c>
      <c r="B3022" t="s">
        <v>3965</v>
      </c>
      <c r="C3022" s="20">
        <v>50200800</v>
      </c>
      <c r="D3022" t="s">
        <v>3966</v>
      </c>
      <c r="E3022" s="19">
        <v>0</v>
      </c>
      <c r="F3022" s="19">
        <v>0</v>
      </c>
      <c r="G3022" s="19">
        <f t="shared" si="47"/>
        <v>0</v>
      </c>
    </row>
    <row r="3023" spans="1:7" hidden="1" x14ac:dyDescent="0.3">
      <c r="A3023" t="s">
        <v>843</v>
      </c>
      <c r="B3023" t="s">
        <v>3967</v>
      </c>
      <c r="C3023" s="20">
        <v>50200810</v>
      </c>
      <c r="D3023" t="s">
        <v>3966</v>
      </c>
      <c r="E3023" s="19">
        <v>0</v>
      </c>
      <c r="F3023" s="19">
        <v>0</v>
      </c>
      <c r="G3023" s="19">
        <f t="shared" si="47"/>
        <v>0</v>
      </c>
    </row>
    <row r="3024" spans="1:7" hidden="1" x14ac:dyDescent="0.3">
      <c r="A3024" t="s">
        <v>843</v>
      </c>
      <c r="B3024" t="s">
        <v>3979</v>
      </c>
      <c r="C3024" s="20">
        <v>50009001</v>
      </c>
      <c r="D3024" t="s">
        <v>3978</v>
      </c>
      <c r="E3024" s="19">
        <v>0</v>
      </c>
      <c r="F3024" s="19">
        <v>0</v>
      </c>
      <c r="G3024" s="19">
        <f t="shared" si="47"/>
        <v>0</v>
      </c>
    </row>
    <row r="3025" spans="1:7" hidden="1" x14ac:dyDescent="0.3">
      <c r="A3025" t="s">
        <v>843</v>
      </c>
      <c r="B3025" t="s">
        <v>3980</v>
      </c>
      <c r="C3025" s="20">
        <v>59490050</v>
      </c>
      <c r="D3025" t="s">
        <v>2386</v>
      </c>
      <c r="E3025" s="19">
        <v>0</v>
      </c>
      <c r="F3025" s="19">
        <v>0</v>
      </c>
      <c r="G3025" s="19">
        <f t="shared" si="47"/>
        <v>0</v>
      </c>
    </row>
    <row r="3026" spans="1:7" hidden="1" x14ac:dyDescent="0.3">
      <c r="A3026" t="s">
        <v>843</v>
      </c>
      <c r="B3026" t="s">
        <v>3984</v>
      </c>
      <c r="C3026" s="20">
        <v>50200780</v>
      </c>
      <c r="D3026" t="s">
        <v>1734</v>
      </c>
      <c r="E3026" s="19">
        <v>0</v>
      </c>
      <c r="F3026" s="19">
        <v>0</v>
      </c>
      <c r="G3026" s="19">
        <f t="shared" si="47"/>
        <v>0</v>
      </c>
    </row>
    <row r="3027" spans="1:7" hidden="1" x14ac:dyDescent="0.3">
      <c r="A3027" t="s">
        <v>843</v>
      </c>
      <c r="B3027" t="s">
        <v>3985</v>
      </c>
      <c r="C3027" s="20">
        <v>50200790</v>
      </c>
      <c r="D3027" t="s">
        <v>1734</v>
      </c>
      <c r="E3027" s="19">
        <v>0</v>
      </c>
      <c r="F3027" s="19">
        <v>0</v>
      </c>
      <c r="G3027" s="19">
        <f t="shared" si="47"/>
        <v>0</v>
      </c>
    </row>
    <row r="3028" spans="1:7" hidden="1" x14ac:dyDescent="0.3">
      <c r="A3028" t="s">
        <v>843</v>
      </c>
      <c r="B3028" t="s">
        <v>3996</v>
      </c>
      <c r="C3028" s="20">
        <v>50000280</v>
      </c>
      <c r="D3028" t="s">
        <v>3995</v>
      </c>
      <c r="E3028" s="19">
        <v>0</v>
      </c>
      <c r="F3028" s="19">
        <v>0</v>
      </c>
      <c r="G3028" s="19">
        <f t="shared" si="47"/>
        <v>0</v>
      </c>
    </row>
    <row r="3029" spans="1:7" hidden="1" x14ac:dyDescent="0.3">
      <c r="A3029" t="s">
        <v>843</v>
      </c>
      <c r="B3029" t="s">
        <v>211</v>
      </c>
      <c r="C3029" s="20">
        <v>51460060</v>
      </c>
      <c r="D3029" t="s">
        <v>212</v>
      </c>
      <c r="E3029" s="19">
        <v>0</v>
      </c>
      <c r="F3029" s="19">
        <v>0</v>
      </c>
      <c r="G3029" s="19">
        <f t="shared" si="47"/>
        <v>0</v>
      </c>
    </row>
    <row r="3030" spans="1:7" hidden="1" x14ac:dyDescent="0.3">
      <c r="A3030" t="s">
        <v>843</v>
      </c>
      <c r="B3030" t="s">
        <v>528</v>
      </c>
      <c r="C3030" s="20">
        <v>51460070</v>
      </c>
      <c r="D3030" t="s">
        <v>212</v>
      </c>
      <c r="E3030" s="19">
        <v>0</v>
      </c>
      <c r="F3030" s="19">
        <v>0</v>
      </c>
      <c r="G3030" s="19">
        <f t="shared" si="47"/>
        <v>0</v>
      </c>
    </row>
    <row r="3031" spans="1:7" hidden="1" x14ac:dyDescent="0.3">
      <c r="A3031" t="s">
        <v>843</v>
      </c>
      <c r="B3031" t="s">
        <v>4010</v>
      </c>
      <c r="C3031" s="20">
        <v>51320230</v>
      </c>
      <c r="D3031" t="s">
        <v>4011</v>
      </c>
      <c r="E3031" s="19">
        <v>0</v>
      </c>
      <c r="F3031" s="19">
        <v>0</v>
      </c>
      <c r="G3031" s="19">
        <f t="shared" si="47"/>
        <v>0</v>
      </c>
    </row>
    <row r="3032" spans="1:7" hidden="1" x14ac:dyDescent="0.3">
      <c r="A3032" t="s">
        <v>843</v>
      </c>
      <c r="B3032" t="s">
        <v>4012</v>
      </c>
      <c r="C3032" s="20">
        <v>51320260</v>
      </c>
      <c r="D3032" t="s">
        <v>4011</v>
      </c>
      <c r="E3032" s="19">
        <v>0</v>
      </c>
      <c r="F3032" s="19">
        <v>0</v>
      </c>
      <c r="G3032" s="19">
        <f t="shared" si="47"/>
        <v>0</v>
      </c>
    </row>
    <row r="3033" spans="1:7" hidden="1" x14ac:dyDescent="0.3">
      <c r="A3033" t="s">
        <v>843</v>
      </c>
      <c r="B3033" t="s">
        <v>4013</v>
      </c>
      <c r="C3033" s="20">
        <v>51380170</v>
      </c>
      <c r="D3033" t="s">
        <v>4014</v>
      </c>
      <c r="E3033" s="19">
        <v>0</v>
      </c>
      <c r="F3033" s="19">
        <v>0</v>
      </c>
      <c r="G3033" s="19">
        <f t="shared" si="47"/>
        <v>0</v>
      </c>
    </row>
    <row r="3034" spans="1:7" hidden="1" x14ac:dyDescent="0.3">
      <c r="A3034" t="s">
        <v>843</v>
      </c>
      <c r="B3034" t="s">
        <v>4015</v>
      </c>
      <c r="C3034" s="20">
        <v>51380200</v>
      </c>
      <c r="D3034" t="s">
        <v>4014</v>
      </c>
      <c r="E3034" s="19">
        <v>0</v>
      </c>
      <c r="F3034" s="19">
        <v>0</v>
      </c>
      <c r="G3034" s="19">
        <f t="shared" si="47"/>
        <v>0</v>
      </c>
    </row>
    <row r="3035" spans="1:7" hidden="1" x14ac:dyDescent="0.3">
      <c r="A3035" t="s">
        <v>843</v>
      </c>
      <c r="B3035" t="s">
        <v>4039</v>
      </c>
      <c r="C3035" s="20">
        <v>50390250</v>
      </c>
      <c r="D3035" t="s">
        <v>4040</v>
      </c>
      <c r="E3035" s="19">
        <v>0</v>
      </c>
      <c r="F3035" s="19">
        <v>0</v>
      </c>
      <c r="G3035" s="19">
        <f t="shared" si="47"/>
        <v>0</v>
      </c>
    </row>
    <row r="3036" spans="1:7" hidden="1" x14ac:dyDescent="0.3">
      <c r="A3036" t="s">
        <v>843</v>
      </c>
      <c r="B3036" t="s">
        <v>4041</v>
      </c>
      <c r="C3036" s="20">
        <v>50390260</v>
      </c>
      <c r="D3036" t="s">
        <v>4040</v>
      </c>
      <c r="E3036" s="19">
        <v>0</v>
      </c>
      <c r="F3036" s="19">
        <v>0</v>
      </c>
      <c r="G3036" s="19">
        <f t="shared" si="47"/>
        <v>0</v>
      </c>
    </row>
    <row r="3037" spans="1:7" hidden="1" x14ac:dyDescent="0.3">
      <c r="A3037" t="s">
        <v>843</v>
      </c>
      <c r="B3037" t="s">
        <v>4078</v>
      </c>
      <c r="C3037" s="20">
        <v>50002570</v>
      </c>
      <c r="D3037" t="s">
        <v>4079</v>
      </c>
      <c r="E3037" s="19">
        <v>0</v>
      </c>
      <c r="F3037" s="19">
        <v>0</v>
      </c>
      <c r="G3037" s="19">
        <f t="shared" si="47"/>
        <v>0</v>
      </c>
    </row>
    <row r="3038" spans="1:7" hidden="1" x14ac:dyDescent="0.3">
      <c r="A3038" t="s">
        <v>843</v>
      </c>
      <c r="B3038" t="s">
        <v>4084</v>
      </c>
      <c r="C3038" s="20">
        <v>51380130</v>
      </c>
      <c r="D3038" t="s">
        <v>4085</v>
      </c>
      <c r="E3038" s="19">
        <v>0</v>
      </c>
      <c r="F3038" s="19">
        <v>0</v>
      </c>
      <c r="G3038" s="19">
        <f t="shared" si="47"/>
        <v>0</v>
      </c>
    </row>
    <row r="3039" spans="1:7" hidden="1" x14ac:dyDescent="0.3">
      <c r="A3039" t="s">
        <v>843</v>
      </c>
      <c r="B3039" t="s">
        <v>4086</v>
      </c>
      <c r="C3039" s="20">
        <v>51380160</v>
      </c>
      <c r="D3039" t="s">
        <v>4085</v>
      </c>
      <c r="E3039" s="19">
        <v>0</v>
      </c>
      <c r="F3039" s="19">
        <v>0</v>
      </c>
      <c r="G3039" s="19">
        <f t="shared" si="47"/>
        <v>0</v>
      </c>
    </row>
    <row r="3040" spans="1:7" hidden="1" x14ac:dyDescent="0.3">
      <c r="A3040" t="s">
        <v>843</v>
      </c>
      <c r="B3040" t="s">
        <v>4090</v>
      </c>
      <c r="C3040" s="20">
        <v>50220240</v>
      </c>
      <c r="D3040" t="s">
        <v>4088</v>
      </c>
      <c r="E3040" s="19">
        <v>0</v>
      </c>
      <c r="F3040" s="19">
        <v>0</v>
      </c>
      <c r="G3040" s="19">
        <f t="shared" si="47"/>
        <v>0</v>
      </c>
    </row>
    <row r="3041" spans="1:7" hidden="1" x14ac:dyDescent="0.3">
      <c r="A3041" t="s">
        <v>843</v>
      </c>
      <c r="B3041" t="s">
        <v>4145</v>
      </c>
      <c r="C3041" s="20">
        <v>50009004</v>
      </c>
      <c r="D3041" t="s">
        <v>4146</v>
      </c>
      <c r="E3041" s="19">
        <v>0</v>
      </c>
      <c r="F3041" s="19">
        <v>0</v>
      </c>
      <c r="G3041" s="19">
        <f t="shared" si="47"/>
        <v>0</v>
      </c>
    </row>
    <row r="3042" spans="1:7" hidden="1" x14ac:dyDescent="0.3">
      <c r="A3042" t="s">
        <v>843</v>
      </c>
      <c r="B3042" t="s">
        <v>832</v>
      </c>
      <c r="C3042" s="20">
        <v>59490010</v>
      </c>
      <c r="D3042" t="s">
        <v>760</v>
      </c>
      <c r="E3042" s="19">
        <v>0</v>
      </c>
      <c r="F3042" s="19">
        <v>0</v>
      </c>
      <c r="G3042" s="19">
        <f t="shared" si="47"/>
        <v>0</v>
      </c>
    </row>
    <row r="3043" spans="1:7" hidden="1" x14ac:dyDescent="0.3">
      <c r="A3043" t="s">
        <v>843</v>
      </c>
      <c r="B3043" t="s">
        <v>4156</v>
      </c>
      <c r="C3043" s="20">
        <v>51200212</v>
      </c>
      <c r="D3043" t="s">
        <v>4157</v>
      </c>
      <c r="E3043" s="19">
        <v>0</v>
      </c>
      <c r="F3043" s="19">
        <v>0</v>
      </c>
      <c r="G3043" s="19">
        <f t="shared" si="47"/>
        <v>0</v>
      </c>
    </row>
    <row r="3044" spans="1:7" hidden="1" x14ac:dyDescent="0.3">
      <c r="A3044" t="s">
        <v>843</v>
      </c>
      <c r="B3044" t="s">
        <v>4158</v>
      </c>
      <c r="C3044" s="20">
        <v>51200213</v>
      </c>
      <c r="D3044" t="s">
        <v>4157</v>
      </c>
      <c r="E3044" s="19">
        <v>0</v>
      </c>
      <c r="F3044" s="19">
        <v>0</v>
      </c>
      <c r="G3044" s="19">
        <f t="shared" si="47"/>
        <v>0</v>
      </c>
    </row>
    <row r="3045" spans="1:7" hidden="1" x14ac:dyDescent="0.3">
      <c r="A3045" t="s">
        <v>843</v>
      </c>
      <c r="B3045" t="s">
        <v>4170</v>
      </c>
      <c r="C3045" s="20">
        <v>51380090</v>
      </c>
      <c r="D3045" t="s">
        <v>362</v>
      </c>
      <c r="E3045" s="19">
        <v>0</v>
      </c>
      <c r="F3045" s="19">
        <v>0</v>
      </c>
      <c r="G3045" s="19">
        <f t="shared" si="47"/>
        <v>0</v>
      </c>
    </row>
    <row r="3046" spans="1:7" hidden="1" x14ac:dyDescent="0.3">
      <c r="A3046" t="s">
        <v>843</v>
      </c>
      <c r="B3046" t="s">
        <v>4181</v>
      </c>
      <c r="C3046" s="20">
        <v>51220011</v>
      </c>
      <c r="D3046" t="s">
        <v>4182</v>
      </c>
      <c r="E3046" s="19">
        <v>0</v>
      </c>
      <c r="F3046" s="19">
        <v>0</v>
      </c>
      <c r="G3046" s="19">
        <f t="shared" si="47"/>
        <v>0</v>
      </c>
    </row>
    <row r="3047" spans="1:7" hidden="1" x14ac:dyDescent="0.3">
      <c r="A3047" t="s">
        <v>843</v>
      </c>
      <c r="B3047" t="s">
        <v>4183</v>
      </c>
      <c r="C3047" s="20">
        <v>51222140</v>
      </c>
      <c r="D3047" t="s">
        <v>4184</v>
      </c>
      <c r="E3047" s="19">
        <v>0</v>
      </c>
      <c r="F3047" s="19">
        <v>0</v>
      </c>
      <c r="G3047" s="19">
        <f t="shared" si="47"/>
        <v>0</v>
      </c>
    </row>
    <row r="3048" spans="1:7" hidden="1" x14ac:dyDescent="0.3">
      <c r="A3048" t="s">
        <v>843</v>
      </c>
      <c r="B3048" t="s">
        <v>4185</v>
      </c>
      <c r="C3048" s="20">
        <v>51222170</v>
      </c>
      <c r="D3048" t="s">
        <v>4184</v>
      </c>
      <c r="E3048" s="19">
        <v>0</v>
      </c>
      <c r="F3048" s="19">
        <v>0</v>
      </c>
      <c r="G3048" s="19">
        <f t="shared" si="47"/>
        <v>0</v>
      </c>
    </row>
    <row r="3049" spans="1:7" hidden="1" x14ac:dyDescent="0.3">
      <c r="A3049" t="s">
        <v>843</v>
      </c>
      <c r="B3049" t="s">
        <v>4191</v>
      </c>
      <c r="C3049" s="20">
        <v>51225010</v>
      </c>
      <c r="D3049" t="s">
        <v>4192</v>
      </c>
      <c r="E3049" s="19">
        <v>0</v>
      </c>
      <c r="F3049" s="19">
        <v>0</v>
      </c>
      <c r="G3049" s="19">
        <f t="shared" si="47"/>
        <v>0</v>
      </c>
    </row>
    <row r="3050" spans="1:7" hidden="1" x14ac:dyDescent="0.3">
      <c r="A3050" t="s">
        <v>843</v>
      </c>
      <c r="B3050" t="s">
        <v>4193</v>
      </c>
      <c r="C3050" s="20">
        <v>51225020</v>
      </c>
      <c r="D3050" t="s">
        <v>4192</v>
      </c>
      <c r="E3050" s="19">
        <v>0</v>
      </c>
      <c r="F3050" s="19">
        <v>0</v>
      </c>
      <c r="G3050" s="19">
        <f t="shared" si="47"/>
        <v>0</v>
      </c>
    </row>
    <row r="3051" spans="1:7" x14ac:dyDescent="0.3">
      <c r="A3051" t="s">
        <v>843</v>
      </c>
      <c r="B3051" t="s">
        <v>4227</v>
      </c>
      <c r="C3051" s="20">
        <v>50006540</v>
      </c>
      <c r="D3051" t="s">
        <v>4228</v>
      </c>
      <c r="E3051" s="19">
        <v>0</v>
      </c>
      <c r="F3051" s="19">
        <v>0</v>
      </c>
      <c r="G3051" s="19">
        <f t="shared" si="47"/>
        <v>0</v>
      </c>
    </row>
    <row r="3052" spans="1:7" hidden="1" x14ac:dyDescent="0.3">
      <c r="A3052" t="s">
        <v>843</v>
      </c>
      <c r="B3052" t="s">
        <v>4265</v>
      </c>
      <c r="C3052" s="20">
        <v>50000511</v>
      </c>
      <c r="D3052" t="s">
        <v>4266</v>
      </c>
      <c r="E3052" s="19">
        <v>0</v>
      </c>
      <c r="F3052" s="19">
        <v>0</v>
      </c>
      <c r="G3052" s="19">
        <f t="shared" si="47"/>
        <v>0</v>
      </c>
    </row>
    <row r="3053" spans="1:7" hidden="1" x14ac:dyDescent="0.3">
      <c r="A3053" t="s">
        <v>843</v>
      </c>
      <c r="B3053" t="s">
        <v>4268</v>
      </c>
      <c r="C3053" s="20">
        <v>51470090</v>
      </c>
      <c r="D3053" t="s">
        <v>4269</v>
      </c>
      <c r="E3053" s="19">
        <v>0</v>
      </c>
      <c r="F3053" s="19">
        <v>0</v>
      </c>
      <c r="G3053" s="19">
        <f t="shared" si="47"/>
        <v>0</v>
      </c>
    </row>
    <row r="3054" spans="1:7" hidden="1" x14ac:dyDescent="0.3">
      <c r="A3054" t="s">
        <v>843</v>
      </c>
      <c r="B3054" t="s">
        <v>4270</v>
      </c>
      <c r="C3054" s="20">
        <v>51470100</v>
      </c>
      <c r="D3054" t="s">
        <v>4269</v>
      </c>
      <c r="E3054" s="19">
        <v>0</v>
      </c>
      <c r="F3054" s="19">
        <v>0</v>
      </c>
      <c r="G3054" s="19">
        <f t="shared" si="47"/>
        <v>0</v>
      </c>
    </row>
    <row r="3055" spans="1:7" hidden="1" x14ac:dyDescent="0.3">
      <c r="A3055" t="s">
        <v>843</v>
      </c>
      <c r="B3055" t="s">
        <v>4283</v>
      </c>
      <c r="C3055" s="20">
        <v>51320080</v>
      </c>
      <c r="D3055" t="s">
        <v>4282</v>
      </c>
      <c r="E3055" s="19">
        <v>0</v>
      </c>
      <c r="F3055" s="19">
        <v>0</v>
      </c>
      <c r="G3055" s="19">
        <f t="shared" si="47"/>
        <v>0</v>
      </c>
    </row>
    <row r="3056" spans="1:7" hidden="1" x14ac:dyDescent="0.3">
      <c r="A3056" t="s">
        <v>843</v>
      </c>
      <c r="B3056" t="s">
        <v>4291</v>
      </c>
      <c r="C3056" s="20">
        <v>51112538</v>
      </c>
      <c r="D3056" t="s">
        <v>4290</v>
      </c>
      <c r="E3056" s="19">
        <v>0</v>
      </c>
      <c r="F3056" s="19">
        <v>0</v>
      </c>
      <c r="G3056" s="19">
        <f t="shared" si="47"/>
        <v>0</v>
      </c>
    </row>
    <row r="3057" spans="1:7" hidden="1" x14ac:dyDescent="0.3">
      <c r="A3057" t="s">
        <v>843</v>
      </c>
      <c r="B3057" t="s">
        <v>4297</v>
      </c>
      <c r="C3057" s="20">
        <v>59230010</v>
      </c>
      <c r="D3057" t="s">
        <v>4296</v>
      </c>
      <c r="E3057" s="19">
        <v>0</v>
      </c>
      <c r="F3057" s="19">
        <v>0</v>
      </c>
      <c r="G3057" s="19">
        <f t="shared" si="47"/>
        <v>0</v>
      </c>
    </row>
    <row r="3058" spans="1:7" hidden="1" x14ac:dyDescent="0.3">
      <c r="A3058" t="s">
        <v>843</v>
      </c>
      <c r="B3058" t="s">
        <v>4304</v>
      </c>
      <c r="C3058" s="20">
        <v>51470010</v>
      </c>
      <c r="D3058" t="s">
        <v>4305</v>
      </c>
      <c r="E3058" s="19">
        <v>0</v>
      </c>
      <c r="F3058" s="19">
        <v>0</v>
      </c>
      <c r="G3058" s="19">
        <f t="shared" si="47"/>
        <v>0</v>
      </c>
    </row>
    <row r="3059" spans="1:7" hidden="1" x14ac:dyDescent="0.3">
      <c r="A3059" t="s">
        <v>843</v>
      </c>
      <c r="B3059" t="s">
        <v>4306</v>
      </c>
      <c r="C3059" s="20">
        <v>51470020</v>
      </c>
      <c r="D3059" t="s">
        <v>4305</v>
      </c>
      <c r="E3059" s="19">
        <v>0</v>
      </c>
      <c r="F3059" s="19">
        <v>0</v>
      </c>
      <c r="G3059" s="19">
        <f t="shared" si="47"/>
        <v>0</v>
      </c>
    </row>
    <row r="3060" spans="1:7" hidden="1" x14ac:dyDescent="0.3">
      <c r="A3060" t="s">
        <v>843</v>
      </c>
      <c r="B3060" t="s">
        <v>4312</v>
      </c>
      <c r="C3060" s="20">
        <v>50310120</v>
      </c>
      <c r="D3060" t="s">
        <v>4313</v>
      </c>
      <c r="E3060" s="19">
        <v>0</v>
      </c>
      <c r="F3060" s="19">
        <v>0</v>
      </c>
      <c r="G3060" s="19">
        <f t="shared" si="47"/>
        <v>0</v>
      </c>
    </row>
    <row r="3061" spans="1:7" hidden="1" x14ac:dyDescent="0.3">
      <c r="A3061" t="s">
        <v>843</v>
      </c>
      <c r="B3061" t="s">
        <v>4314</v>
      </c>
      <c r="C3061" s="20">
        <v>50310130</v>
      </c>
      <c r="D3061" t="s">
        <v>4313</v>
      </c>
      <c r="E3061" s="19">
        <v>0</v>
      </c>
      <c r="F3061" s="19">
        <v>0</v>
      </c>
      <c r="G3061" s="19">
        <f t="shared" si="47"/>
        <v>0</v>
      </c>
    </row>
    <row r="3062" spans="1:7" hidden="1" x14ac:dyDescent="0.3">
      <c r="A3062" t="s">
        <v>843</v>
      </c>
      <c r="B3062" t="s">
        <v>4315</v>
      </c>
      <c r="C3062" s="20">
        <v>51380350</v>
      </c>
      <c r="D3062" t="s">
        <v>4316</v>
      </c>
      <c r="E3062" s="19">
        <v>0</v>
      </c>
      <c r="F3062" s="19">
        <v>0</v>
      </c>
      <c r="G3062" s="19">
        <f t="shared" si="47"/>
        <v>0</v>
      </c>
    </row>
    <row r="3063" spans="1:7" hidden="1" x14ac:dyDescent="0.3">
      <c r="A3063" t="s">
        <v>843</v>
      </c>
      <c r="B3063" t="s">
        <v>4326</v>
      </c>
      <c r="C3063" s="20">
        <v>50100571</v>
      </c>
      <c r="D3063" t="s">
        <v>4327</v>
      </c>
      <c r="E3063" s="19">
        <v>0</v>
      </c>
      <c r="F3063" s="19">
        <v>0</v>
      </c>
      <c r="G3063" s="19">
        <f t="shared" si="47"/>
        <v>0</v>
      </c>
    </row>
    <row r="3064" spans="1:7" hidden="1" x14ac:dyDescent="0.3">
      <c r="A3064" t="s">
        <v>843</v>
      </c>
      <c r="B3064" t="s">
        <v>4340</v>
      </c>
      <c r="C3064" s="20">
        <v>50006330</v>
      </c>
      <c r="D3064" t="s">
        <v>4341</v>
      </c>
      <c r="E3064" s="19">
        <v>0</v>
      </c>
      <c r="F3064" s="19">
        <v>0</v>
      </c>
      <c r="G3064" s="19">
        <f t="shared" si="47"/>
        <v>0</v>
      </c>
    </row>
    <row r="3065" spans="1:7" hidden="1" x14ac:dyDescent="0.3">
      <c r="A3065" t="s">
        <v>843</v>
      </c>
      <c r="B3065" t="s">
        <v>4374</v>
      </c>
      <c r="C3065" s="20">
        <v>50200860</v>
      </c>
      <c r="D3065" t="s">
        <v>4375</v>
      </c>
      <c r="E3065" s="19">
        <v>0</v>
      </c>
      <c r="F3065" s="19">
        <v>0</v>
      </c>
      <c r="G3065" s="19">
        <f t="shared" si="47"/>
        <v>0</v>
      </c>
    </row>
    <row r="3066" spans="1:7" hidden="1" x14ac:dyDescent="0.3">
      <c r="A3066" t="s">
        <v>843</v>
      </c>
      <c r="B3066" t="s">
        <v>4376</v>
      </c>
      <c r="C3066" s="20">
        <v>50200870</v>
      </c>
      <c r="D3066" t="s">
        <v>4375</v>
      </c>
      <c r="E3066" s="19">
        <v>0</v>
      </c>
      <c r="F3066" s="19">
        <v>0</v>
      </c>
      <c r="G3066" s="19">
        <f t="shared" si="47"/>
        <v>0</v>
      </c>
    </row>
    <row r="3067" spans="1:7" hidden="1" x14ac:dyDescent="0.3">
      <c r="A3067" t="s">
        <v>843</v>
      </c>
      <c r="B3067" t="s">
        <v>4378</v>
      </c>
      <c r="C3067" s="20">
        <v>50006310</v>
      </c>
      <c r="D3067" t="s">
        <v>4379</v>
      </c>
      <c r="E3067" s="19">
        <v>0</v>
      </c>
      <c r="F3067" s="19">
        <v>0</v>
      </c>
      <c r="G3067" s="19">
        <f t="shared" si="47"/>
        <v>0</v>
      </c>
    </row>
    <row r="3068" spans="1:7" hidden="1" x14ac:dyDescent="0.3">
      <c r="A3068" t="s">
        <v>843</v>
      </c>
      <c r="B3068" t="s">
        <v>4385</v>
      </c>
      <c r="C3068" s="20">
        <v>50002140</v>
      </c>
      <c r="D3068" t="s">
        <v>4381</v>
      </c>
      <c r="E3068" s="19">
        <v>0</v>
      </c>
      <c r="F3068" s="19">
        <v>0</v>
      </c>
      <c r="G3068" s="19">
        <f t="shared" si="47"/>
        <v>0</v>
      </c>
    </row>
    <row r="3069" spans="1:7" hidden="1" x14ac:dyDescent="0.3">
      <c r="A3069" t="s">
        <v>843</v>
      </c>
      <c r="B3069" t="s">
        <v>4386</v>
      </c>
      <c r="C3069" s="20">
        <v>50002170</v>
      </c>
      <c r="D3069" t="s">
        <v>4381</v>
      </c>
      <c r="E3069" s="19">
        <v>0</v>
      </c>
      <c r="F3069" s="19">
        <v>0</v>
      </c>
      <c r="G3069" s="19">
        <f t="shared" si="47"/>
        <v>0</v>
      </c>
    </row>
    <row r="3070" spans="1:7" hidden="1" x14ac:dyDescent="0.3">
      <c r="A3070" t="s">
        <v>843</v>
      </c>
      <c r="B3070" t="s">
        <v>4408</v>
      </c>
      <c r="C3070" s="20">
        <v>51380230</v>
      </c>
      <c r="D3070" t="s">
        <v>106</v>
      </c>
      <c r="E3070" s="19">
        <v>0</v>
      </c>
      <c r="F3070" s="19">
        <v>0</v>
      </c>
      <c r="G3070" s="19">
        <f t="shared" si="47"/>
        <v>0</v>
      </c>
    </row>
    <row r="3071" spans="1:7" hidden="1" x14ac:dyDescent="0.3">
      <c r="A3071" t="s">
        <v>843</v>
      </c>
      <c r="B3071" t="s">
        <v>4409</v>
      </c>
      <c r="C3071" s="20">
        <v>51380260</v>
      </c>
      <c r="D3071" t="s">
        <v>106</v>
      </c>
      <c r="E3071" s="19">
        <v>0</v>
      </c>
      <c r="F3071" s="19">
        <v>0</v>
      </c>
      <c r="G3071" s="19">
        <f t="shared" si="47"/>
        <v>0</v>
      </c>
    </row>
    <row r="3072" spans="1:7" hidden="1" x14ac:dyDescent="0.3">
      <c r="A3072" t="s">
        <v>843</v>
      </c>
      <c r="B3072" t="s">
        <v>4410</v>
      </c>
      <c r="C3072" s="20">
        <v>51340210</v>
      </c>
      <c r="D3072" t="s">
        <v>4411</v>
      </c>
      <c r="E3072" s="19">
        <v>0</v>
      </c>
      <c r="F3072" s="19">
        <v>0</v>
      </c>
      <c r="G3072" s="19">
        <f t="shared" si="47"/>
        <v>0</v>
      </c>
    </row>
    <row r="3073" spans="1:7" hidden="1" x14ac:dyDescent="0.3">
      <c r="A3073" t="s">
        <v>843</v>
      </c>
      <c r="B3073" t="s">
        <v>4412</v>
      </c>
      <c r="C3073" s="20">
        <v>51340220</v>
      </c>
      <c r="D3073" t="s">
        <v>4411</v>
      </c>
      <c r="E3073" s="19">
        <v>0</v>
      </c>
      <c r="F3073" s="19">
        <v>0</v>
      </c>
      <c r="G3073" s="19">
        <f t="shared" si="47"/>
        <v>0</v>
      </c>
    </row>
    <row r="3074" spans="1:7" hidden="1" x14ac:dyDescent="0.3">
      <c r="A3074" t="s">
        <v>843</v>
      </c>
      <c r="B3074" t="s">
        <v>4429</v>
      </c>
      <c r="C3074" s="20">
        <v>50000152</v>
      </c>
      <c r="D3074" t="s">
        <v>4430</v>
      </c>
      <c r="E3074" s="19">
        <v>0</v>
      </c>
      <c r="F3074" s="19">
        <v>0</v>
      </c>
      <c r="G3074" s="19">
        <f t="shared" ref="G3074:G3137" si="48">E3074+F3074</f>
        <v>0</v>
      </c>
    </row>
    <row r="3075" spans="1:7" hidden="1" x14ac:dyDescent="0.3">
      <c r="A3075" t="s">
        <v>843</v>
      </c>
      <c r="B3075" t="s">
        <v>4434</v>
      </c>
      <c r="C3075" s="20">
        <v>51112000</v>
      </c>
      <c r="D3075" t="s">
        <v>4435</v>
      </c>
      <c r="E3075" s="19">
        <v>0</v>
      </c>
      <c r="F3075" s="19">
        <v>0</v>
      </c>
      <c r="G3075" s="19">
        <f t="shared" si="48"/>
        <v>0</v>
      </c>
    </row>
    <row r="3076" spans="1:7" hidden="1" x14ac:dyDescent="0.3">
      <c r="A3076" t="s">
        <v>843</v>
      </c>
      <c r="B3076" t="s">
        <v>4436</v>
      </c>
      <c r="C3076" s="20">
        <v>51112500</v>
      </c>
      <c r="D3076" t="s">
        <v>4435</v>
      </c>
      <c r="E3076" s="19">
        <v>0</v>
      </c>
      <c r="F3076" s="19">
        <v>0</v>
      </c>
      <c r="G3076" s="19">
        <f t="shared" si="48"/>
        <v>0</v>
      </c>
    </row>
    <row r="3077" spans="1:7" hidden="1" x14ac:dyDescent="0.3">
      <c r="A3077" t="s">
        <v>843</v>
      </c>
      <c r="B3077" t="s">
        <v>4460</v>
      </c>
      <c r="C3077" s="20">
        <v>59332411</v>
      </c>
      <c r="D3077" t="s">
        <v>4459</v>
      </c>
      <c r="E3077" s="19">
        <v>0</v>
      </c>
      <c r="F3077" s="19">
        <v>0</v>
      </c>
      <c r="G3077" s="19">
        <f t="shared" si="48"/>
        <v>0</v>
      </c>
    </row>
    <row r="3078" spans="1:7" hidden="1" x14ac:dyDescent="0.3">
      <c r="A3078" t="s">
        <v>843</v>
      </c>
      <c r="B3078" t="s">
        <v>4504</v>
      </c>
      <c r="C3078" s="20">
        <v>50390270</v>
      </c>
      <c r="D3078" t="s">
        <v>4505</v>
      </c>
      <c r="E3078" s="19">
        <v>0</v>
      </c>
      <c r="F3078" s="19">
        <v>0</v>
      </c>
      <c r="G3078" s="19">
        <f t="shared" si="48"/>
        <v>0</v>
      </c>
    </row>
    <row r="3079" spans="1:7" hidden="1" x14ac:dyDescent="0.3">
      <c r="A3079" t="s">
        <v>843</v>
      </c>
      <c r="B3079" t="s">
        <v>4515</v>
      </c>
      <c r="C3079" s="20">
        <v>51380290</v>
      </c>
      <c r="D3079" t="s">
        <v>4516</v>
      </c>
      <c r="E3079" s="19">
        <v>0</v>
      </c>
      <c r="F3079" s="19">
        <v>0</v>
      </c>
      <c r="G3079" s="19">
        <f t="shared" si="48"/>
        <v>0</v>
      </c>
    </row>
    <row r="3080" spans="1:7" hidden="1" x14ac:dyDescent="0.3">
      <c r="A3080" t="s">
        <v>843</v>
      </c>
      <c r="B3080" t="s">
        <v>4521</v>
      </c>
      <c r="C3080" s="20">
        <v>51222110</v>
      </c>
      <c r="D3080" t="s">
        <v>4182</v>
      </c>
      <c r="E3080" s="19">
        <v>0</v>
      </c>
      <c r="F3080" s="19">
        <v>0</v>
      </c>
      <c r="G3080" s="19">
        <f t="shared" si="48"/>
        <v>0</v>
      </c>
    </row>
    <row r="3081" spans="1:7" hidden="1" x14ac:dyDescent="0.3">
      <c r="A3081" t="s">
        <v>843</v>
      </c>
      <c r="B3081" t="s">
        <v>4522</v>
      </c>
      <c r="C3081" s="20">
        <v>51222120</v>
      </c>
      <c r="D3081" t="s">
        <v>4182</v>
      </c>
      <c r="E3081" s="19">
        <v>0</v>
      </c>
      <c r="F3081" s="19">
        <v>0</v>
      </c>
      <c r="G3081" s="19">
        <f t="shared" si="48"/>
        <v>0</v>
      </c>
    </row>
    <row r="3082" spans="1:7" hidden="1" x14ac:dyDescent="0.3">
      <c r="A3082" t="s">
        <v>843</v>
      </c>
      <c r="B3082" t="s">
        <v>4523</v>
      </c>
      <c r="C3082" s="20">
        <v>51222050</v>
      </c>
      <c r="D3082" t="s">
        <v>4524</v>
      </c>
      <c r="E3082" s="19">
        <v>0</v>
      </c>
      <c r="F3082" s="19">
        <v>0</v>
      </c>
      <c r="G3082" s="19">
        <f t="shared" si="48"/>
        <v>0</v>
      </c>
    </row>
    <row r="3083" spans="1:7" hidden="1" x14ac:dyDescent="0.3">
      <c r="A3083" t="s">
        <v>843</v>
      </c>
      <c r="B3083" t="s">
        <v>4525</v>
      </c>
      <c r="C3083" s="20">
        <v>51222060</v>
      </c>
      <c r="D3083" t="s">
        <v>4524</v>
      </c>
      <c r="E3083" s="19">
        <v>0</v>
      </c>
      <c r="F3083" s="19">
        <v>0</v>
      </c>
      <c r="G3083" s="19">
        <f t="shared" si="48"/>
        <v>0</v>
      </c>
    </row>
    <row r="3084" spans="1:7" hidden="1" x14ac:dyDescent="0.3">
      <c r="A3084" t="s">
        <v>843</v>
      </c>
      <c r="B3084" t="s">
        <v>4526</v>
      </c>
      <c r="C3084" s="20">
        <v>51200217</v>
      </c>
      <c r="D3084" t="s">
        <v>4527</v>
      </c>
      <c r="E3084" s="19">
        <v>0</v>
      </c>
      <c r="F3084" s="19">
        <v>0</v>
      </c>
      <c r="G3084" s="19">
        <f t="shared" si="48"/>
        <v>0</v>
      </c>
    </row>
    <row r="3085" spans="1:7" hidden="1" x14ac:dyDescent="0.3">
      <c r="A3085" t="s">
        <v>843</v>
      </c>
      <c r="B3085" t="s">
        <v>4528</v>
      </c>
      <c r="C3085" s="20">
        <v>51200218</v>
      </c>
      <c r="D3085" t="s">
        <v>4527</v>
      </c>
      <c r="E3085" s="19">
        <v>0</v>
      </c>
      <c r="F3085" s="19">
        <v>0</v>
      </c>
      <c r="G3085" s="19">
        <f t="shared" si="48"/>
        <v>0</v>
      </c>
    </row>
    <row r="3086" spans="1:7" hidden="1" x14ac:dyDescent="0.3">
      <c r="A3086" t="s">
        <v>843</v>
      </c>
      <c r="B3086" t="s">
        <v>4541</v>
      </c>
      <c r="C3086" s="20">
        <v>50002220</v>
      </c>
      <c r="D3086" t="s">
        <v>4542</v>
      </c>
      <c r="E3086" s="19">
        <v>0</v>
      </c>
      <c r="F3086" s="19">
        <v>0</v>
      </c>
      <c r="G3086" s="19">
        <f t="shared" si="48"/>
        <v>0</v>
      </c>
    </row>
    <row r="3087" spans="1:7" hidden="1" x14ac:dyDescent="0.3">
      <c r="A3087" t="s">
        <v>843</v>
      </c>
      <c r="B3087" t="s">
        <v>4554</v>
      </c>
      <c r="C3087" s="20">
        <v>50000330</v>
      </c>
      <c r="D3087" t="s">
        <v>4555</v>
      </c>
      <c r="E3087" s="19">
        <v>0</v>
      </c>
      <c r="F3087" s="19">
        <v>0</v>
      </c>
      <c r="G3087" s="19">
        <f t="shared" si="48"/>
        <v>0</v>
      </c>
    </row>
    <row r="3088" spans="1:7" hidden="1" x14ac:dyDescent="0.3">
      <c r="A3088" t="s">
        <v>843</v>
      </c>
      <c r="B3088" t="s">
        <v>4556</v>
      </c>
      <c r="C3088" s="20">
        <v>50000340</v>
      </c>
      <c r="D3088" t="s">
        <v>4555</v>
      </c>
      <c r="E3088" s="19">
        <v>0</v>
      </c>
      <c r="F3088" s="19">
        <v>0</v>
      </c>
      <c r="G3088" s="19">
        <f t="shared" si="48"/>
        <v>0</v>
      </c>
    </row>
    <row r="3089" spans="1:7" hidden="1" x14ac:dyDescent="0.3">
      <c r="A3089" t="s">
        <v>843</v>
      </c>
      <c r="B3089" t="s">
        <v>4560</v>
      </c>
      <c r="C3089" s="20">
        <v>50100731</v>
      </c>
      <c r="D3089" t="s">
        <v>4561</v>
      </c>
      <c r="E3089" s="19">
        <v>0</v>
      </c>
      <c r="F3089" s="19">
        <v>0</v>
      </c>
      <c r="G3089" s="19">
        <f t="shared" si="48"/>
        <v>0</v>
      </c>
    </row>
    <row r="3090" spans="1:7" hidden="1" x14ac:dyDescent="0.3">
      <c r="A3090" t="s">
        <v>843</v>
      </c>
      <c r="B3090" t="s">
        <v>4572</v>
      </c>
      <c r="C3090" s="20">
        <v>51321050</v>
      </c>
      <c r="D3090" t="s">
        <v>4573</v>
      </c>
      <c r="E3090" s="19">
        <v>0</v>
      </c>
      <c r="F3090" s="19">
        <v>0</v>
      </c>
      <c r="G3090" s="19">
        <f t="shared" si="48"/>
        <v>0</v>
      </c>
    </row>
    <row r="3091" spans="1:7" hidden="1" x14ac:dyDescent="0.3">
      <c r="A3091" t="s">
        <v>843</v>
      </c>
      <c r="B3091" t="s">
        <v>4598</v>
      </c>
      <c r="C3091" s="20">
        <v>51110510</v>
      </c>
      <c r="D3091" t="s">
        <v>4599</v>
      </c>
      <c r="E3091" s="19">
        <v>0</v>
      </c>
      <c r="F3091" s="19">
        <v>0</v>
      </c>
      <c r="G3091" s="19">
        <f t="shared" si="48"/>
        <v>0</v>
      </c>
    </row>
    <row r="3092" spans="1:7" hidden="1" x14ac:dyDescent="0.3">
      <c r="A3092" t="s">
        <v>843</v>
      </c>
      <c r="B3092" t="s">
        <v>4600</v>
      </c>
      <c r="C3092" s="20">
        <v>51110520</v>
      </c>
      <c r="D3092" t="s">
        <v>4599</v>
      </c>
      <c r="E3092" s="19">
        <v>0</v>
      </c>
      <c r="F3092" s="19">
        <v>0</v>
      </c>
      <c r="G3092" s="19">
        <f t="shared" si="48"/>
        <v>0</v>
      </c>
    </row>
    <row r="3093" spans="1:7" hidden="1" x14ac:dyDescent="0.3">
      <c r="A3093" t="s">
        <v>843</v>
      </c>
      <c r="B3093" t="s">
        <v>4607</v>
      </c>
      <c r="C3093" s="20">
        <v>51222010</v>
      </c>
      <c r="D3093" t="s">
        <v>4608</v>
      </c>
      <c r="E3093" s="19">
        <v>0</v>
      </c>
      <c r="F3093" s="19">
        <v>0</v>
      </c>
      <c r="G3093" s="19">
        <f t="shared" si="48"/>
        <v>0</v>
      </c>
    </row>
    <row r="3094" spans="1:7" hidden="1" x14ac:dyDescent="0.3">
      <c r="A3094" t="s">
        <v>843</v>
      </c>
      <c r="B3094" t="s">
        <v>4609</v>
      </c>
      <c r="C3094" s="20">
        <v>51222020</v>
      </c>
      <c r="D3094" t="s">
        <v>4608</v>
      </c>
      <c r="E3094" s="19">
        <v>0</v>
      </c>
      <c r="F3094" s="19">
        <v>0</v>
      </c>
      <c r="G3094" s="19">
        <f t="shared" si="48"/>
        <v>0</v>
      </c>
    </row>
    <row r="3095" spans="1:7" hidden="1" x14ac:dyDescent="0.3">
      <c r="A3095" t="s">
        <v>843</v>
      </c>
      <c r="B3095" t="s">
        <v>4610</v>
      </c>
      <c r="C3095" s="20">
        <v>59250060</v>
      </c>
      <c r="D3095" t="s">
        <v>4611</v>
      </c>
      <c r="E3095" s="19">
        <v>0</v>
      </c>
      <c r="F3095" s="19">
        <v>0</v>
      </c>
      <c r="G3095" s="19">
        <f t="shared" si="48"/>
        <v>0</v>
      </c>
    </row>
    <row r="3096" spans="1:7" hidden="1" x14ac:dyDescent="0.3">
      <c r="A3096" t="s">
        <v>843</v>
      </c>
      <c r="B3096" t="s">
        <v>4612</v>
      </c>
      <c r="C3096" s="20">
        <v>59250070</v>
      </c>
      <c r="D3096" t="s">
        <v>4611</v>
      </c>
      <c r="E3096" s="19">
        <v>0</v>
      </c>
      <c r="F3096" s="19">
        <v>0</v>
      </c>
      <c r="G3096" s="19">
        <f t="shared" si="48"/>
        <v>0</v>
      </c>
    </row>
    <row r="3097" spans="1:7" x14ac:dyDescent="0.3">
      <c r="A3097" t="s">
        <v>843</v>
      </c>
      <c r="B3097" t="s">
        <v>4620</v>
      </c>
      <c r="C3097" s="20">
        <v>40800140</v>
      </c>
      <c r="D3097" t="s">
        <v>891</v>
      </c>
      <c r="E3097" s="19">
        <v>0</v>
      </c>
      <c r="F3097" s="19">
        <v>0</v>
      </c>
      <c r="G3097" s="19">
        <f t="shared" si="48"/>
        <v>0</v>
      </c>
    </row>
    <row r="3098" spans="1:7" hidden="1" x14ac:dyDescent="0.3">
      <c r="A3098" t="s">
        <v>843</v>
      </c>
      <c r="B3098" t="s">
        <v>4623</v>
      </c>
      <c r="C3098" s="20">
        <v>50428009</v>
      </c>
      <c r="D3098" t="s">
        <v>1400</v>
      </c>
      <c r="E3098" s="19">
        <v>0</v>
      </c>
      <c r="F3098" s="19">
        <v>0</v>
      </c>
      <c r="G3098" s="19">
        <f t="shared" si="48"/>
        <v>0</v>
      </c>
    </row>
    <row r="3099" spans="1:7" hidden="1" x14ac:dyDescent="0.3">
      <c r="A3099" t="s">
        <v>843</v>
      </c>
      <c r="B3099" t="s">
        <v>4648</v>
      </c>
      <c r="C3099" s="20">
        <v>50000750</v>
      </c>
      <c r="D3099" t="s">
        <v>4649</v>
      </c>
      <c r="E3099" s="19">
        <v>0</v>
      </c>
      <c r="F3099" s="19">
        <v>0</v>
      </c>
      <c r="G3099" s="19">
        <f t="shared" si="48"/>
        <v>0</v>
      </c>
    </row>
    <row r="3100" spans="1:7" hidden="1" x14ac:dyDescent="0.3">
      <c r="A3100" t="s">
        <v>843</v>
      </c>
      <c r="B3100" t="s">
        <v>4650</v>
      </c>
      <c r="C3100" s="20">
        <v>50000755</v>
      </c>
      <c r="D3100" t="s">
        <v>4651</v>
      </c>
      <c r="E3100" s="19">
        <v>0</v>
      </c>
      <c r="F3100" s="19">
        <v>0</v>
      </c>
      <c r="G3100" s="19">
        <f t="shared" si="48"/>
        <v>0</v>
      </c>
    </row>
    <row r="3101" spans="1:7" hidden="1" x14ac:dyDescent="0.3">
      <c r="A3101" t="s">
        <v>843</v>
      </c>
      <c r="B3101" t="s">
        <v>4652</v>
      </c>
      <c r="C3101" s="20">
        <v>50000760</v>
      </c>
      <c r="D3101" t="s">
        <v>4653</v>
      </c>
      <c r="E3101" s="19">
        <v>0</v>
      </c>
      <c r="F3101" s="19">
        <v>0</v>
      </c>
      <c r="G3101" s="19">
        <f t="shared" si="48"/>
        <v>0</v>
      </c>
    </row>
    <row r="3102" spans="1:7" hidden="1" x14ac:dyDescent="0.3">
      <c r="A3102" t="s">
        <v>843</v>
      </c>
      <c r="B3102" t="s">
        <v>4667</v>
      </c>
      <c r="C3102" s="20">
        <v>50003007</v>
      </c>
      <c r="D3102" t="s">
        <v>2893</v>
      </c>
      <c r="E3102" s="19">
        <v>0</v>
      </c>
      <c r="F3102" s="19">
        <v>0</v>
      </c>
      <c r="G3102" s="19">
        <f t="shared" si="48"/>
        <v>0</v>
      </c>
    </row>
    <row r="3103" spans="1:7" hidden="1" x14ac:dyDescent="0.3">
      <c r="A3103" t="s">
        <v>843</v>
      </c>
      <c r="B3103" t="s">
        <v>4668</v>
      </c>
      <c r="C3103" s="20">
        <v>50003008</v>
      </c>
      <c r="D3103" t="s">
        <v>2893</v>
      </c>
      <c r="E3103" s="19">
        <v>0</v>
      </c>
      <c r="F3103" s="19">
        <v>0</v>
      </c>
      <c r="G3103" s="19">
        <f t="shared" si="48"/>
        <v>0</v>
      </c>
    </row>
    <row r="3104" spans="1:7" hidden="1" x14ac:dyDescent="0.3">
      <c r="A3104" t="s">
        <v>843</v>
      </c>
      <c r="B3104" t="s">
        <v>4669</v>
      </c>
      <c r="C3104" s="20">
        <v>50005241</v>
      </c>
      <c r="D3104" t="s">
        <v>2893</v>
      </c>
      <c r="E3104" s="19">
        <v>0</v>
      </c>
      <c r="F3104" s="19">
        <v>0</v>
      </c>
      <c r="G3104" s="19">
        <f t="shared" si="48"/>
        <v>0</v>
      </c>
    </row>
    <row r="3105" spans="1:7" hidden="1" x14ac:dyDescent="0.3">
      <c r="A3105" t="s">
        <v>843</v>
      </c>
      <c r="B3105" t="s">
        <v>4698</v>
      </c>
      <c r="C3105" s="20">
        <v>50450390</v>
      </c>
      <c r="D3105" t="s">
        <v>1448</v>
      </c>
      <c r="E3105" s="19">
        <v>0</v>
      </c>
      <c r="F3105" s="19">
        <v>0</v>
      </c>
      <c r="G3105" s="19">
        <f t="shared" si="48"/>
        <v>0</v>
      </c>
    </row>
    <row r="3106" spans="1:7" hidden="1" x14ac:dyDescent="0.3">
      <c r="A3106" t="s">
        <v>843</v>
      </c>
      <c r="B3106" t="s">
        <v>4699</v>
      </c>
      <c r="C3106" s="20">
        <v>50450400</v>
      </c>
      <c r="D3106" t="s">
        <v>1452</v>
      </c>
      <c r="E3106" s="19">
        <v>0</v>
      </c>
      <c r="F3106" s="19">
        <v>0</v>
      </c>
      <c r="G3106" s="19">
        <f t="shared" si="48"/>
        <v>0</v>
      </c>
    </row>
    <row r="3107" spans="1:7" hidden="1" x14ac:dyDescent="0.3">
      <c r="A3107" t="s">
        <v>843</v>
      </c>
      <c r="B3107" t="s">
        <v>4700</v>
      </c>
      <c r="C3107" s="20">
        <v>50450410</v>
      </c>
      <c r="D3107" t="s">
        <v>1454</v>
      </c>
      <c r="E3107" s="19">
        <v>0</v>
      </c>
      <c r="F3107" s="19">
        <v>0</v>
      </c>
      <c r="G3107" s="19">
        <f t="shared" si="48"/>
        <v>0</v>
      </c>
    </row>
    <row r="3108" spans="1:7" hidden="1" x14ac:dyDescent="0.3">
      <c r="A3108" t="s">
        <v>843</v>
      </c>
      <c r="B3108" t="s">
        <v>4701</v>
      </c>
      <c r="C3108" s="20">
        <v>50450450</v>
      </c>
      <c r="D3108" t="s">
        <v>1456</v>
      </c>
      <c r="E3108" s="19">
        <v>0</v>
      </c>
      <c r="F3108" s="19">
        <v>0</v>
      </c>
      <c r="G3108" s="19">
        <f t="shared" si="48"/>
        <v>0</v>
      </c>
    </row>
    <row r="3109" spans="1:7" hidden="1" x14ac:dyDescent="0.3">
      <c r="A3109" t="s">
        <v>843</v>
      </c>
      <c r="B3109" t="s">
        <v>4702</v>
      </c>
      <c r="C3109" s="20">
        <v>50450770</v>
      </c>
      <c r="D3109" t="s">
        <v>1485</v>
      </c>
      <c r="E3109" s="19">
        <v>0</v>
      </c>
      <c r="F3109" s="19">
        <v>0</v>
      </c>
      <c r="G3109" s="19">
        <f t="shared" si="48"/>
        <v>0</v>
      </c>
    </row>
    <row r="3110" spans="1:7" hidden="1" x14ac:dyDescent="0.3">
      <c r="A3110" t="s">
        <v>843</v>
      </c>
      <c r="B3110" t="s">
        <v>4708</v>
      </c>
      <c r="C3110" s="20">
        <v>50521190</v>
      </c>
      <c r="D3110" t="s">
        <v>2435</v>
      </c>
      <c r="E3110" s="19">
        <v>0</v>
      </c>
      <c r="F3110" s="19">
        <v>0</v>
      </c>
      <c r="G3110" s="19">
        <f t="shared" si="48"/>
        <v>0</v>
      </c>
    </row>
    <row r="3111" spans="1:7" hidden="1" x14ac:dyDescent="0.3">
      <c r="A3111" t="s">
        <v>843</v>
      </c>
      <c r="B3111" t="s">
        <v>4712</v>
      </c>
      <c r="C3111" s="20">
        <v>50529310</v>
      </c>
      <c r="D3111" t="s">
        <v>144</v>
      </c>
      <c r="E3111" s="19">
        <v>0</v>
      </c>
      <c r="F3111" s="19">
        <v>0</v>
      </c>
      <c r="G3111" s="19">
        <f t="shared" si="48"/>
        <v>0</v>
      </c>
    </row>
    <row r="3112" spans="1:7" hidden="1" x14ac:dyDescent="0.3">
      <c r="A3112" t="s">
        <v>843</v>
      </c>
      <c r="B3112" t="s">
        <v>4735</v>
      </c>
      <c r="C3112" s="20">
        <v>51400480</v>
      </c>
      <c r="D3112" t="s">
        <v>1862</v>
      </c>
      <c r="E3112" s="19">
        <v>0</v>
      </c>
      <c r="F3112" s="19">
        <v>0</v>
      </c>
      <c r="G3112" s="19">
        <f t="shared" si="48"/>
        <v>0</v>
      </c>
    </row>
    <row r="3113" spans="1:7" hidden="1" x14ac:dyDescent="0.3">
      <c r="A3113" t="s">
        <v>843</v>
      </c>
      <c r="B3113" t="s">
        <v>4738</v>
      </c>
      <c r="C3113" s="20">
        <v>51401210</v>
      </c>
      <c r="D3113" t="s">
        <v>1840</v>
      </c>
      <c r="E3113" s="19">
        <v>0</v>
      </c>
      <c r="F3113" s="19">
        <v>0</v>
      </c>
      <c r="G3113" s="19">
        <f t="shared" si="48"/>
        <v>0</v>
      </c>
    </row>
    <row r="3114" spans="1:7" hidden="1" x14ac:dyDescent="0.3">
      <c r="A3114" t="s">
        <v>843</v>
      </c>
      <c r="B3114" t="s">
        <v>4742</v>
      </c>
      <c r="C3114" s="20">
        <v>51470150</v>
      </c>
      <c r="D3114" t="s">
        <v>4743</v>
      </c>
      <c r="E3114" s="19">
        <v>0</v>
      </c>
      <c r="F3114" s="19">
        <v>0</v>
      </c>
      <c r="G3114" s="19">
        <f t="shared" si="48"/>
        <v>0</v>
      </c>
    </row>
    <row r="3115" spans="1:7" hidden="1" x14ac:dyDescent="0.3">
      <c r="A3115" t="s">
        <v>843</v>
      </c>
      <c r="B3115" t="s">
        <v>4744</v>
      </c>
      <c r="C3115" s="20">
        <v>51470160</v>
      </c>
      <c r="D3115" t="s">
        <v>4743</v>
      </c>
      <c r="E3115" s="19">
        <v>0</v>
      </c>
      <c r="F3115" s="19">
        <v>0</v>
      </c>
      <c r="G3115" s="19">
        <f t="shared" si="48"/>
        <v>0</v>
      </c>
    </row>
    <row r="3116" spans="1:7" hidden="1" x14ac:dyDescent="0.3">
      <c r="A3116" t="s">
        <v>843</v>
      </c>
      <c r="B3116" t="s">
        <v>4753</v>
      </c>
      <c r="C3116" s="20">
        <v>59200292</v>
      </c>
      <c r="D3116" t="s">
        <v>2568</v>
      </c>
      <c r="E3116" s="19">
        <v>0</v>
      </c>
      <c r="F3116" s="19">
        <v>0</v>
      </c>
      <c r="G3116" s="19">
        <f t="shared" si="48"/>
        <v>0</v>
      </c>
    </row>
    <row r="3117" spans="1:7" hidden="1" x14ac:dyDescent="0.3">
      <c r="A3117" t="s">
        <v>843</v>
      </c>
      <c r="B3117" t="s">
        <v>4755</v>
      </c>
      <c r="C3117" s="20">
        <v>59201160</v>
      </c>
      <c r="D3117" t="s">
        <v>3505</v>
      </c>
      <c r="E3117" s="19">
        <v>0</v>
      </c>
      <c r="F3117" s="19">
        <v>0</v>
      </c>
      <c r="G3117" s="19">
        <f t="shared" si="48"/>
        <v>0</v>
      </c>
    </row>
    <row r="3118" spans="1:7" hidden="1" x14ac:dyDescent="0.3">
      <c r="A3118" t="s">
        <v>843</v>
      </c>
      <c r="B3118" t="s">
        <v>825</v>
      </c>
      <c r="C3118" s="20">
        <v>59450150</v>
      </c>
      <c r="D3118" t="s">
        <v>823</v>
      </c>
      <c r="E3118" s="19">
        <v>0</v>
      </c>
      <c r="F3118" s="19">
        <v>0</v>
      </c>
      <c r="G3118" s="19">
        <f t="shared" si="48"/>
        <v>0</v>
      </c>
    </row>
    <row r="3119" spans="1:7" hidden="1" x14ac:dyDescent="0.3">
      <c r="A3119" t="s">
        <v>843</v>
      </c>
      <c r="B3119" t="s">
        <v>827</v>
      </c>
      <c r="C3119" s="20">
        <v>59450190</v>
      </c>
      <c r="D3119" t="s">
        <v>823</v>
      </c>
      <c r="E3119" s="19">
        <v>0</v>
      </c>
      <c r="F3119" s="19">
        <v>0</v>
      </c>
      <c r="G3119" s="19">
        <f t="shared" si="48"/>
        <v>0</v>
      </c>
    </row>
    <row r="3120" spans="1:7" hidden="1" x14ac:dyDescent="0.3">
      <c r="A3120" t="s">
        <v>843</v>
      </c>
      <c r="B3120" t="s">
        <v>829</v>
      </c>
      <c r="C3120" s="20">
        <v>59450200</v>
      </c>
      <c r="D3120" t="s">
        <v>823</v>
      </c>
      <c r="E3120" s="19">
        <v>0</v>
      </c>
      <c r="F3120" s="19">
        <v>0</v>
      </c>
      <c r="G3120" s="19">
        <f t="shared" si="48"/>
        <v>0</v>
      </c>
    </row>
    <row r="3121" spans="1:7" hidden="1" x14ac:dyDescent="0.3">
      <c r="A3121" t="s">
        <v>843</v>
      </c>
      <c r="B3121" t="s">
        <v>4763</v>
      </c>
      <c r="C3121" s="20">
        <v>59520270</v>
      </c>
      <c r="D3121" t="s">
        <v>4764</v>
      </c>
      <c r="E3121" s="19">
        <v>0</v>
      </c>
      <c r="F3121" s="19">
        <v>0</v>
      </c>
      <c r="G3121" s="19">
        <f t="shared" si="48"/>
        <v>0</v>
      </c>
    </row>
    <row r="3122" spans="1:7" hidden="1" x14ac:dyDescent="0.3">
      <c r="A3122" t="s">
        <v>843</v>
      </c>
      <c r="B3122" t="s">
        <v>4765</v>
      </c>
      <c r="C3122" s="20">
        <v>59520770</v>
      </c>
      <c r="D3122" t="s">
        <v>2479</v>
      </c>
      <c r="E3122" s="19">
        <v>0</v>
      </c>
      <c r="F3122" s="19">
        <v>0</v>
      </c>
      <c r="G3122" s="19">
        <f t="shared" si="48"/>
        <v>0</v>
      </c>
    </row>
    <row r="3123" spans="1:7" hidden="1" x14ac:dyDescent="0.3">
      <c r="A3123" t="s">
        <v>843</v>
      </c>
      <c r="B3123" t="s">
        <v>4770</v>
      </c>
      <c r="C3123" s="20">
        <v>59610430</v>
      </c>
      <c r="D3123" t="s">
        <v>4771</v>
      </c>
      <c r="E3123" s="19">
        <v>0</v>
      </c>
      <c r="F3123" s="19">
        <v>0</v>
      </c>
      <c r="G3123" s="19">
        <f t="shared" si="48"/>
        <v>0</v>
      </c>
    </row>
    <row r="3124" spans="1:7" hidden="1" x14ac:dyDescent="0.3">
      <c r="A3124" t="s">
        <v>843</v>
      </c>
      <c r="B3124" t="s">
        <v>4780</v>
      </c>
      <c r="C3124" s="20">
        <v>59620570</v>
      </c>
      <c r="D3124" t="s">
        <v>4779</v>
      </c>
      <c r="E3124" s="19">
        <v>0</v>
      </c>
      <c r="F3124" s="19">
        <v>0</v>
      </c>
      <c r="G3124" s="19">
        <f t="shared" si="48"/>
        <v>0</v>
      </c>
    </row>
    <row r="3125" spans="1:7" hidden="1" x14ac:dyDescent="0.3">
      <c r="A3125" t="s">
        <v>843</v>
      </c>
      <c r="B3125" t="s">
        <v>4788</v>
      </c>
      <c r="C3125">
        <v>51223000</v>
      </c>
      <c r="D3125" t="s">
        <v>4789</v>
      </c>
      <c r="E3125" s="19">
        <v>0</v>
      </c>
      <c r="F3125" s="19">
        <v>0</v>
      </c>
      <c r="G3125" s="19">
        <f t="shared" si="48"/>
        <v>0</v>
      </c>
    </row>
    <row r="3126" spans="1:7" hidden="1" x14ac:dyDescent="0.3">
      <c r="A3126" t="s">
        <v>843</v>
      </c>
      <c r="B3126" t="s">
        <v>4807</v>
      </c>
      <c r="C3126">
        <v>50006680</v>
      </c>
      <c r="D3126" t="s">
        <v>4808</v>
      </c>
      <c r="E3126" s="19">
        <v>0</v>
      </c>
      <c r="F3126" s="19">
        <v>0</v>
      </c>
      <c r="G3126" s="19">
        <f t="shared" si="48"/>
        <v>0</v>
      </c>
    </row>
    <row r="3127" spans="1:7" hidden="1" x14ac:dyDescent="0.3">
      <c r="A3127" t="s">
        <v>843</v>
      </c>
      <c r="B3127" t="s">
        <v>4809</v>
      </c>
      <c r="C3127">
        <v>50006681</v>
      </c>
      <c r="D3127" t="s">
        <v>4810</v>
      </c>
      <c r="E3127" s="19">
        <v>0</v>
      </c>
      <c r="F3127" s="19">
        <v>0</v>
      </c>
      <c r="G3127" s="19">
        <f t="shared" si="48"/>
        <v>0</v>
      </c>
    </row>
    <row r="3128" spans="1:7" hidden="1" x14ac:dyDescent="0.3">
      <c r="A3128" t="s">
        <v>843</v>
      </c>
      <c r="B3128" t="s">
        <v>4814</v>
      </c>
      <c r="C3128">
        <v>50000001</v>
      </c>
      <c r="D3128" t="s">
        <v>4815</v>
      </c>
      <c r="E3128" s="19">
        <v>0</v>
      </c>
      <c r="F3128" s="19">
        <v>0</v>
      </c>
      <c r="G3128" s="19">
        <f t="shared" si="48"/>
        <v>0</v>
      </c>
    </row>
    <row r="3129" spans="1:7" hidden="1" x14ac:dyDescent="0.3">
      <c r="A3129" t="s">
        <v>843</v>
      </c>
      <c r="B3129" t="s">
        <v>4816</v>
      </c>
      <c r="C3129">
        <v>50000002</v>
      </c>
      <c r="D3129" t="s">
        <v>4815</v>
      </c>
      <c r="E3129" s="19">
        <v>0</v>
      </c>
      <c r="F3129" s="19">
        <v>0</v>
      </c>
      <c r="G3129" s="19">
        <f t="shared" si="48"/>
        <v>0</v>
      </c>
    </row>
    <row r="3130" spans="1:7" hidden="1" x14ac:dyDescent="0.3">
      <c r="A3130" t="s">
        <v>843</v>
      </c>
      <c r="B3130" t="s">
        <v>4817</v>
      </c>
      <c r="C3130">
        <v>50000003</v>
      </c>
      <c r="D3130" t="s">
        <v>4815</v>
      </c>
      <c r="E3130" s="19">
        <v>0</v>
      </c>
      <c r="F3130" s="19">
        <v>0</v>
      </c>
      <c r="G3130" s="19">
        <f t="shared" si="48"/>
        <v>0</v>
      </c>
    </row>
    <row r="3131" spans="1:7" hidden="1" x14ac:dyDescent="0.3">
      <c r="A3131" t="s">
        <v>843</v>
      </c>
      <c r="B3131" t="s">
        <v>4818</v>
      </c>
      <c r="C3131">
        <v>50000004</v>
      </c>
      <c r="D3131" t="s">
        <v>4815</v>
      </c>
      <c r="E3131" s="19">
        <v>0</v>
      </c>
      <c r="F3131" s="19">
        <v>0</v>
      </c>
      <c r="G3131" s="19">
        <f t="shared" si="48"/>
        <v>0</v>
      </c>
    </row>
    <row r="3132" spans="1:7" hidden="1" x14ac:dyDescent="0.3">
      <c r="A3132" t="s">
        <v>843</v>
      </c>
      <c r="B3132" t="s">
        <v>4819</v>
      </c>
      <c r="C3132">
        <v>50100501</v>
      </c>
      <c r="D3132" t="s">
        <v>3877</v>
      </c>
      <c r="E3132" s="19">
        <v>0</v>
      </c>
      <c r="F3132" s="19">
        <v>0</v>
      </c>
      <c r="G3132" s="19">
        <f t="shared" si="48"/>
        <v>0</v>
      </c>
    </row>
    <row r="3133" spans="1:7" hidden="1" x14ac:dyDescent="0.3">
      <c r="A3133" t="s">
        <v>843</v>
      </c>
      <c r="B3133" t="s">
        <v>4820</v>
      </c>
      <c r="C3133">
        <v>50100502</v>
      </c>
      <c r="D3133" t="s">
        <v>3877</v>
      </c>
      <c r="E3133" s="19">
        <v>0</v>
      </c>
      <c r="F3133" s="19">
        <v>0</v>
      </c>
      <c r="G3133" s="19">
        <f t="shared" si="48"/>
        <v>0</v>
      </c>
    </row>
    <row r="3134" spans="1:7" x14ac:dyDescent="0.3">
      <c r="A3134" t="s">
        <v>843</v>
      </c>
      <c r="B3134" t="s">
        <v>4821</v>
      </c>
      <c r="C3134">
        <v>50005970</v>
      </c>
      <c r="D3134" t="s">
        <v>4427</v>
      </c>
      <c r="E3134" s="19">
        <v>0</v>
      </c>
      <c r="F3134" s="19">
        <v>0</v>
      </c>
      <c r="G3134" s="19">
        <f t="shared" si="48"/>
        <v>0</v>
      </c>
    </row>
    <row r="3135" spans="1:7" x14ac:dyDescent="0.3">
      <c r="A3135" t="s">
        <v>843</v>
      </c>
      <c r="B3135" t="s">
        <v>4822</v>
      </c>
      <c r="C3135">
        <v>50005980</v>
      </c>
      <c r="D3135" t="s">
        <v>4427</v>
      </c>
      <c r="E3135" s="19">
        <v>0</v>
      </c>
      <c r="F3135" s="19">
        <v>0</v>
      </c>
      <c r="G3135" s="19">
        <f t="shared" si="48"/>
        <v>0</v>
      </c>
    </row>
    <row r="3136" spans="1:7" hidden="1" x14ac:dyDescent="0.3">
      <c r="A3136" t="s">
        <v>843</v>
      </c>
      <c r="B3136" t="s">
        <v>4823</v>
      </c>
      <c r="C3136">
        <v>50105990</v>
      </c>
      <c r="D3136" t="s">
        <v>4824</v>
      </c>
      <c r="E3136" s="19">
        <v>0</v>
      </c>
      <c r="F3136" s="19">
        <v>0</v>
      </c>
      <c r="G3136" s="19">
        <f t="shared" si="48"/>
        <v>0</v>
      </c>
    </row>
    <row r="3137" spans="1:7" hidden="1" x14ac:dyDescent="0.3">
      <c r="A3137" t="s">
        <v>843</v>
      </c>
      <c r="B3137" t="s">
        <v>4825</v>
      </c>
      <c r="C3137">
        <v>50106000</v>
      </c>
      <c r="D3137" t="s">
        <v>4824</v>
      </c>
      <c r="E3137" s="19">
        <v>0</v>
      </c>
      <c r="F3137" s="19">
        <v>0</v>
      </c>
      <c r="G3137" s="19">
        <f t="shared" si="48"/>
        <v>0</v>
      </c>
    </row>
    <row r="3138" spans="1:7" hidden="1" x14ac:dyDescent="0.3">
      <c r="A3138" t="s">
        <v>843</v>
      </c>
      <c r="B3138" t="s">
        <v>4826</v>
      </c>
      <c r="C3138">
        <v>50106010</v>
      </c>
      <c r="D3138" t="s">
        <v>2964</v>
      </c>
      <c r="E3138" s="19">
        <v>0</v>
      </c>
      <c r="F3138" s="19">
        <v>0</v>
      </c>
      <c r="G3138" s="19">
        <f t="shared" ref="G3138:G3166" si="49">E3138+F3138</f>
        <v>0</v>
      </c>
    </row>
    <row r="3139" spans="1:7" hidden="1" x14ac:dyDescent="0.3">
      <c r="A3139" t="s">
        <v>843</v>
      </c>
      <c r="B3139" t="s">
        <v>4827</v>
      </c>
      <c r="C3139">
        <v>50106020</v>
      </c>
      <c r="D3139" t="s">
        <v>2964</v>
      </c>
      <c r="E3139" s="19">
        <v>0</v>
      </c>
      <c r="F3139" s="19">
        <v>0</v>
      </c>
      <c r="G3139" s="19">
        <f t="shared" si="49"/>
        <v>0</v>
      </c>
    </row>
    <row r="3140" spans="1:7" hidden="1" x14ac:dyDescent="0.3">
      <c r="A3140" t="s">
        <v>843</v>
      </c>
      <c r="B3140" t="s">
        <v>4828</v>
      </c>
      <c r="C3140">
        <v>50106030</v>
      </c>
      <c r="D3140" t="s">
        <v>3887</v>
      </c>
      <c r="E3140" s="19">
        <v>0</v>
      </c>
      <c r="F3140" s="19">
        <v>0</v>
      </c>
      <c r="G3140" s="19">
        <f t="shared" si="49"/>
        <v>0</v>
      </c>
    </row>
    <row r="3141" spans="1:7" hidden="1" x14ac:dyDescent="0.3">
      <c r="A3141" t="s">
        <v>843</v>
      </c>
      <c r="B3141" t="s">
        <v>4829</v>
      </c>
      <c r="C3141">
        <v>50106040</v>
      </c>
      <c r="D3141" t="s">
        <v>3887</v>
      </c>
      <c r="E3141" s="19">
        <v>0</v>
      </c>
      <c r="F3141" s="19">
        <v>0</v>
      </c>
      <c r="G3141" s="19">
        <f t="shared" si="49"/>
        <v>0</v>
      </c>
    </row>
    <row r="3142" spans="1:7" hidden="1" x14ac:dyDescent="0.3">
      <c r="A3142" t="s">
        <v>843</v>
      </c>
      <c r="B3142" t="s">
        <v>4830</v>
      </c>
      <c r="C3142">
        <v>50106050</v>
      </c>
      <c r="D3142" t="s">
        <v>3273</v>
      </c>
      <c r="E3142" s="19">
        <v>0</v>
      </c>
      <c r="F3142" s="19">
        <v>0</v>
      </c>
      <c r="G3142" s="19">
        <f t="shared" si="49"/>
        <v>0</v>
      </c>
    </row>
    <row r="3143" spans="1:7" hidden="1" x14ac:dyDescent="0.3">
      <c r="A3143" t="s">
        <v>843</v>
      </c>
      <c r="B3143" t="s">
        <v>4831</v>
      </c>
      <c r="C3143">
        <v>50106060</v>
      </c>
      <c r="D3143" t="s">
        <v>3273</v>
      </c>
      <c r="E3143" s="19">
        <v>0</v>
      </c>
      <c r="F3143" s="19">
        <v>0</v>
      </c>
      <c r="G3143" s="19">
        <f t="shared" si="49"/>
        <v>0</v>
      </c>
    </row>
    <row r="3144" spans="1:7" hidden="1" x14ac:dyDescent="0.3">
      <c r="A3144" t="s">
        <v>843</v>
      </c>
      <c r="B3144" t="s">
        <v>4832</v>
      </c>
      <c r="C3144">
        <v>50106070</v>
      </c>
      <c r="D3144" t="s">
        <v>2702</v>
      </c>
      <c r="E3144" s="19">
        <v>0</v>
      </c>
      <c r="F3144" s="19">
        <v>0</v>
      </c>
      <c r="G3144" s="19">
        <f t="shared" si="49"/>
        <v>0</v>
      </c>
    </row>
    <row r="3145" spans="1:7" hidden="1" x14ac:dyDescent="0.3">
      <c r="A3145" t="s">
        <v>843</v>
      </c>
      <c r="B3145" t="s">
        <v>4833</v>
      </c>
      <c r="C3145">
        <v>50106080</v>
      </c>
      <c r="D3145" t="s">
        <v>2702</v>
      </c>
      <c r="E3145" s="19">
        <v>0</v>
      </c>
      <c r="F3145" s="19">
        <v>0</v>
      </c>
      <c r="G3145" s="19">
        <f t="shared" si="49"/>
        <v>0</v>
      </c>
    </row>
    <row r="3146" spans="1:7" hidden="1" x14ac:dyDescent="0.3">
      <c r="A3146" t="s">
        <v>843</v>
      </c>
      <c r="B3146" t="s">
        <v>4834</v>
      </c>
      <c r="C3146">
        <v>50106090</v>
      </c>
      <c r="D3146" t="s">
        <v>4558</v>
      </c>
      <c r="E3146" s="19">
        <v>0</v>
      </c>
      <c r="F3146" s="19">
        <v>0</v>
      </c>
      <c r="G3146" s="19">
        <f t="shared" si="49"/>
        <v>0</v>
      </c>
    </row>
    <row r="3147" spans="1:7" hidden="1" x14ac:dyDescent="0.3">
      <c r="A3147" t="s">
        <v>843</v>
      </c>
      <c r="B3147" t="s">
        <v>4835</v>
      </c>
      <c r="C3147">
        <v>50106100</v>
      </c>
      <c r="D3147" t="s">
        <v>4558</v>
      </c>
      <c r="E3147" s="19">
        <v>0</v>
      </c>
      <c r="F3147" s="19">
        <v>0</v>
      </c>
      <c r="G3147" s="19">
        <f t="shared" si="49"/>
        <v>0</v>
      </c>
    </row>
    <row r="3148" spans="1:7" hidden="1" x14ac:dyDescent="0.3">
      <c r="A3148" t="s">
        <v>843</v>
      </c>
      <c r="B3148" t="s">
        <v>4845</v>
      </c>
      <c r="C3148" s="20">
        <v>59140020</v>
      </c>
      <c r="D3148" t="s">
        <v>4846</v>
      </c>
      <c r="E3148" s="19">
        <v>0</v>
      </c>
      <c r="F3148" s="19">
        <v>0</v>
      </c>
      <c r="G3148" s="19">
        <f t="shared" si="49"/>
        <v>0</v>
      </c>
    </row>
    <row r="3149" spans="1:7" x14ac:dyDescent="0.3">
      <c r="A3149" t="s">
        <v>843</v>
      </c>
      <c r="B3149" t="s">
        <v>4862</v>
      </c>
      <c r="C3149">
        <v>50203001</v>
      </c>
      <c r="D3149" t="s">
        <v>4860</v>
      </c>
      <c r="E3149" s="19">
        <v>0</v>
      </c>
      <c r="F3149" s="19">
        <v>0</v>
      </c>
      <c r="G3149" s="19">
        <f t="shared" si="49"/>
        <v>0</v>
      </c>
    </row>
    <row r="3150" spans="1:7" x14ac:dyDescent="0.3">
      <c r="A3150" t="s">
        <v>843</v>
      </c>
      <c r="B3150" t="s">
        <v>4865</v>
      </c>
      <c r="C3150">
        <v>50203002</v>
      </c>
      <c r="D3150" t="s">
        <v>4860</v>
      </c>
      <c r="E3150" s="19">
        <v>0</v>
      </c>
      <c r="F3150" s="19">
        <v>0</v>
      </c>
      <c r="G3150" s="19">
        <f t="shared" si="49"/>
        <v>0</v>
      </c>
    </row>
    <row r="3151" spans="1:7" x14ac:dyDescent="0.3">
      <c r="A3151" t="s">
        <v>843</v>
      </c>
      <c r="B3151" t="s">
        <v>4869</v>
      </c>
      <c r="C3151">
        <v>51340243</v>
      </c>
      <c r="D3151" t="s">
        <v>4870</v>
      </c>
      <c r="E3151" s="19">
        <v>0</v>
      </c>
      <c r="F3151" s="19">
        <v>0</v>
      </c>
      <c r="G3151" s="19">
        <f t="shared" si="49"/>
        <v>0</v>
      </c>
    </row>
    <row r="3152" spans="1:7" x14ac:dyDescent="0.3">
      <c r="A3152" t="s">
        <v>843</v>
      </c>
      <c r="B3152" t="s">
        <v>4871</v>
      </c>
      <c r="C3152">
        <v>51340232</v>
      </c>
      <c r="D3152" t="s">
        <v>2830</v>
      </c>
      <c r="E3152" s="19">
        <v>0</v>
      </c>
      <c r="F3152" s="19">
        <v>0</v>
      </c>
      <c r="G3152" s="19">
        <f t="shared" si="49"/>
        <v>0</v>
      </c>
    </row>
    <row r="3153" spans="1:7" x14ac:dyDescent="0.3">
      <c r="A3153" t="s">
        <v>843</v>
      </c>
      <c r="B3153" t="s">
        <v>4872</v>
      </c>
      <c r="C3153">
        <v>51340233</v>
      </c>
      <c r="D3153" t="s">
        <v>2830</v>
      </c>
      <c r="E3153" s="19">
        <v>0</v>
      </c>
      <c r="F3153" s="19">
        <v>0</v>
      </c>
      <c r="G3153" s="19">
        <f t="shared" si="49"/>
        <v>0</v>
      </c>
    </row>
    <row r="3154" spans="1:7" hidden="1" x14ac:dyDescent="0.3">
      <c r="A3154" t="s">
        <v>843</v>
      </c>
      <c r="B3154" t="s">
        <v>4877</v>
      </c>
      <c r="C3154" s="20">
        <v>41321870</v>
      </c>
      <c r="D3154" t="s">
        <v>4878</v>
      </c>
      <c r="E3154" s="19">
        <v>0</v>
      </c>
      <c r="F3154" s="19">
        <v>0</v>
      </c>
      <c r="G3154" s="19">
        <f t="shared" si="49"/>
        <v>0</v>
      </c>
    </row>
    <row r="3155" spans="1:7" hidden="1" x14ac:dyDescent="0.3">
      <c r="A3155" t="s">
        <v>843</v>
      </c>
      <c r="B3155" t="s">
        <v>4883</v>
      </c>
      <c r="C3155" s="20">
        <v>50300510</v>
      </c>
      <c r="D3155" t="s">
        <v>4884</v>
      </c>
      <c r="E3155" s="19">
        <v>0</v>
      </c>
      <c r="F3155" s="19">
        <v>0</v>
      </c>
      <c r="G3155" s="19">
        <f t="shared" si="49"/>
        <v>0</v>
      </c>
    </row>
    <row r="3156" spans="1:7" hidden="1" x14ac:dyDescent="0.3">
      <c r="A3156" t="s">
        <v>843</v>
      </c>
      <c r="B3156" t="s">
        <v>4885</v>
      </c>
      <c r="C3156" s="20">
        <v>50300520</v>
      </c>
      <c r="D3156" t="s">
        <v>4884</v>
      </c>
      <c r="E3156" s="19">
        <v>0</v>
      </c>
      <c r="F3156" s="19">
        <v>0</v>
      </c>
      <c r="G3156" s="19">
        <f t="shared" si="49"/>
        <v>0</v>
      </c>
    </row>
    <row r="3157" spans="1:7" hidden="1" x14ac:dyDescent="0.3">
      <c r="A3157" t="s">
        <v>843</v>
      </c>
      <c r="B3157" t="s">
        <v>4886</v>
      </c>
      <c r="C3157" s="20">
        <v>41321830</v>
      </c>
      <c r="D3157" t="s">
        <v>4887</v>
      </c>
      <c r="E3157" s="19">
        <v>0</v>
      </c>
      <c r="F3157" s="19">
        <v>0</v>
      </c>
      <c r="G3157" s="19">
        <f t="shared" si="49"/>
        <v>0</v>
      </c>
    </row>
    <row r="3158" spans="1:7" hidden="1" x14ac:dyDescent="0.3">
      <c r="A3158" t="s">
        <v>843</v>
      </c>
      <c r="B3158" t="s">
        <v>4897</v>
      </c>
      <c r="C3158">
        <v>59470040</v>
      </c>
      <c r="D3158" t="s">
        <v>4898</v>
      </c>
      <c r="E3158" s="19">
        <v>0</v>
      </c>
      <c r="F3158" s="19">
        <v>0</v>
      </c>
      <c r="G3158" s="19">
        <f t="shared" si="49"/>
        <v>0</v>
      </c>
    </row>
    <row r="3159" spans="1:7" hidden="1" x14ac:dyDescent="0.3">
      <c r="A3159" t="s">
        <v>843</v>
      </c>
      <c r="B3159" t="s">
        <v>4899</v>
      </c>
      <c r="C3159">
        <v>50720075</v>
      </c>
      <c r="D3159" t="s">
        <v>4900</v>
      </c>
      <c r="E3159" s="19">
        <v>0</v>
      </c>
      <c r="F3159" s="19">
        <v>0</v>
      </c>
      <c r="G3159" s="19">
        <f t="shared" si="49"/>
        <v>0</v>
      </c>
    </row>
    <row r="3160" spans="1:7" hidden="1" x14ac:dyDescent="0.3">
      <c r="A3160" t="s">
        <v>843</v>
      </c>
      <c r="B3160" t="s">
        <v>4902</v>
      </c>
      <c r="C3160">
        <v>50000351</v>
      </c>
      <c r="D3160" t="s">
        <v>4205</v>
      </c>
      <c r="E3160" s="19">
        <v>0</v>
      </c>
      <c r="F3160" s="19">
        <v>0</v>
      </c>
      <c r="G3160" s="19">
        <f t="shared" si="49"/>
        <v>0</v>
      </c>
    </row>
    <row r="3161" spans="1:7" hidden="1" x14ac:dyDescent="0.3">
      <c r="A3161" t="s">
        <v>843</v>
      </c>
      <c r="B3161" t="s">
        <v>4903</v>
      </c>
      <c r="C3161">
        <v>50001481</v>
      </c>
      <c r="D3161" t="s">
        <v>4904</v>
      </c>
      <c r="E3161" s="19">
        <v>0</v>
      </c>
      <c r="F3161" s="19">
        <v>0</v>
      </c>
      <c r="G3161" s="19">
        <f t="shared" si="49"/>
        <v>0</v>
      </c>
    </row>
    <row r="3162" spans="1:7" hidden="1" x14ac:dyDescent="0.3">
      <c r="A3162" t="s">
        <v>843</v>
      </c>
      <c r="B3162" t="s">
        <v>4905</v>
      </c>
      <c r="C3162">
        <v>50209004</v>
      </c>
      <c r="D3162" t="s">
        <v>3198</v>
      </c>
      <c r="E3162" s="19">
        <v>0</v>
      </c>
      <c r="F3162" s="19">
        <v>0</v>
      </c>
      <c r="G3162" s="19">
        <f t="shared" si="49"/>
        <v>0</v>
      </c>
    </row>
    <row r="3163" spans="1:7" hidden="1" x14ac:dyDescent="0.3">
      <c r="A3163" t="s">
        <v>843</v>
      </c>
      <c r="B3163" t="s">
        <v>4906</v>
      </c>
      <c r="C3163">
        <v>50209002</v>
      </c>
      <c r="D3163" t="s">
        <v>4907</v>
      </c>
      <c r="E3163" s="19">
        <v>0</v>
      </c>
      <c r="F3163" s="19">
        <v>0</v>
      </c>
      <c r="G3163" s="19">
        <f t="shared" si="49"/>
        <v>0</v>
      </c>
    </row>
    <row r="3164" spans="1:7" hidden="1" x14ac:dyDescent="0.3">
      <c r="A3164" t="s">
        <v>843</v>
      </c>
      <c r="B3164" t="s">
        <v>4908</v>
      </c>
      <c r="C3164">
        <v>50209003</v>
      </c>
      <c r="D3164" t="s">
        <v>4909</v>
      </c>
      <c r="E3164" s="19">
        <v>0</v>
      </c>
      <c r="F3164" s="19">
        <v>0</v>
      </c>
      <c r="G3164" s="19">
        <f t="shared" si="49"/>
        <v>0</v>
      </c>
    </row>
    <row r="3165" spans="1:7" hidden="1" x14ac:dyDescent="0.3">
      <c r="A3165" t="s">
        <v>843</v>
      </c>
      <c r="B3165" t="s">
        <v>4910</v>
      </c>
      <c r="C3165">
        <v>50209000</v>
      </c>
      <c r="D3165" t="s">
        <v>4911</v>
      </c>
      <c r="E3165" s="19">
        <v>0</v>
      </c>
      <c r="F3165" s="19">
        <v>0</v>
      </c>
      <c r="G3165" s="19">
        <f t="shared" si="49"/>
        <v>0</v>
      </c>
    </row>
    <row r="3166" spans="1:7" hidden="1" x14ac:dyDescent="0.3">
      <c r="A3166" t="s">
        <v>843</v>
      </c>
      <c r="B3166" t="s">
        <v>4912</v>
      </c>
      <c r="C3166">
        <v>50209001</v>
      </c>
      <c r="D3166" t="s">
        <v>4911</v>
      </c>
      <c r="E3166" s="19">
        <v>0</v>
      </c>
      <c r="F3166" s="19">
        <v>0</v>
      </c>
      <c r="G3166" s="19">
        <f t="shared" si="49"/>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34BA-5A48-4B53-A2FF-15835DC2EBCA}">
  <dimension ref="A1:O382"/>
  <sheetViews>
    <sheetView topLeftCell="F1" zoomScale="235" zoomScaleNormal="235" workbookViewId="0">
      <selection activeCell="L340" sqref="L340"/>
    </sheetView>
  </sheetViews>
  <sheetFormatPr defaultRowHeight="14.4" x14ac:dyDescent="0.3"/>
  <sheetData>
    <row r="1" spans="1:15" ht="15" thickBot="1" x14ac:dyDescent="0.35">
      <c r="A1" s="9" t="s">
        <v>0</v>
      </c>
      <c r="B1" s="10" t="s">
        <v>1</v>
      </c>
      <c r="C1" s="10" t="s">
        <v>2</v>
      </c>
      <c r="D1" s="10" t="s">
        <v>3</v>
      </c>
      <c r="E1" s="10" t="s">
        <v>4</v>
      </c>
      <c r="F1" s="10" t="s">
        <v>5</v>
      </c>
      <c r="G1" s="10" t="s">
        <v>6</v>
      </c>
      <c r="H1" s="10" t="s">
        <v>7</v>
      </c>
      <c r="I1" s="10" t="s">
        <v>8</v>
      </c>
      <c r="J1" s="10" t="s">
        <v>9</v>
      </c>
      <c r="K1" s="10" t="s">
        <v>10</v>
      </c>
      <c r="L1" s="11" t="s">
        <v>11</v>
      </c>
      <c r="M1" s="16" t="s">
        <v>837</v>
      </c>
      <c r="N1" s="10" t="s">
        <v>838</v>
      </c>
      <c r="O1" s="10" t="s">
        <v>839</v>
      </c>
    </row>
    <row r="2" spans="1:15" ht="15" thickTop="1" x14ac:dyDescent="0.3">
      <c r="A2" s="7" t="s">
        <v>12</v>
      </c>
      <c r="B2" s="2">
        <v>50100060</v>
      </c>
      <c r="C2" s="1" t="s">
        <v>13</v>
      </c>
      <c r="D2" s="1" t="s">
        <v>14</v>
      </c>
      <c r="E2" s="1" t="s">
        <v>14</v>
      </c>
      <c r="F2" s="1" t="s">
        <v>15</v>
      </c>
      <c r="G2" s="1" t="s">
        <v>16</v>
      </c>
      <c r="H2" s="1" t="s">
        <v>17</v>
      </c>
      <c r="I2" s="1" t="s">
        <v>18</v>
      </c>
      <c r="J2" s="1">
        <v>2</v>
      </c>
      <c r="K2" s="1" t="s">
        <v>19</v>
      </c>
      <c r="L2" s="3" t="s">
        <v>20</v>
      </c>
      <c r="M2" s="17">
        <f>VLOOKUP(B2,'[3]Data U-OV'!$A$4:$G$1481,7,FALSE)</f>
        <v>263.14285714285717</v>
      </c>
      <c r="N2" s="17">
        <f>VLOOKUP(Tabel6[[#This Row],[Haltenr vv]],'[3]Data Syntus'!$B:$F,5,FALSE)</f>
        <v>81.857100000000003</v>
      </c>
      <c r="O2" s="17">
        <f>Tabel6[[#This Row],[Instappers Syntus]]+Tabel6[[#This Row],[Instappers U-OV]]</f>
        <v>344.99995714285717</v>
      </c>
    </row>
    <row r="3" spans="1:15" x14ac:dyDescent="0.3">
      <c r="A3" s="7" t="s">
        <v>21</v>
      </c>
      <c r="B3" s="2">
        <v>50420230</v>
      </c>
      <c r="C3" s="1" t="s">
        <v>22</v>
      </c>
      <c r="D3" s="1" t="s">
        <v>23</v>
      </c>
      <c r="E3" s="1" t="s">
        <v>24</v>
      </c>
      <c r="F3" s="1" t="s">
        <v>15</v>
      </c>
      <c r="G3" s="1" t="s">
        <v>16</v>
      </c>
      <c r="H3" s="1" t="s">
        <v>25</v>
      </c>
      <c r="I3" s="1" t="s">
        <v>18</v>
      </c>
      <c r="J3" s="1">
        <v>1</v>
      </c>
      <c r="K3" s="1" t="s">
        <v>19</v>
      </c>
      <c r="L3" s="3" t="s">
        <v>20</v>
      </c>
      <c r="M3" s="17">
        <f>VLOOKUP(B3,'[3]Data U-OV'!$A$4:$G$1481,7,FALSE)</f>
        <v>119.42857142857143</v>
      </c>
      <c r="N3" s="2">
        <f>VLOOKUP(Tabel6[[#This Row],[Haltenr vv]],'[3]Data Syntus'!$B:$F,5,FALSE)</f>
        <v>190.14279999999999</v>
      </c>
      <c r="O3" s="2">
        <f>Tabel6[[#This Row],[Instappers Syntus]]+Tabel6[[#This Row],[Instappers U-OV]]</f>
        <v>309.57137142857141</v>
      </c>
    </row>
    <row r="4" spans="1:15" x14ac:dyDescent="0.3">
      <c r="A4" s="7" t="s">
        <v>26</v>
      </c>
      <c r="B4" s="2">
        <v>51410130</v>
      </c>
      <c r="C4" s="1" t="s">
        <v>27</v>
      </c>
      <c r="D4" s="1" t="s">
        <v>28</v>
      </c>
      <c r="E4" s="1" t="s">
        <v>29</v>
      </c>
      <c r="F4" s="1" t="s">
        <v>15</v>
      </c>
      <c r="G4" s="1" t="s">
        <v>16</v>
      </c>
      <c r="H4" s="1" t="s">
        <v>30</v>
      </c>
      <c r="I4" s="1" t="s">
        <v>18</v>
      </c>
      <c r="J4" s="1">
        <v>2</v>
      </c>
      <c r="K4" s="1" t="s">
        <v>19</v>
      </c>
      <c r="L4" s="3" t="s">
        <v>20</v>
      </c>
      <c r="M4" s="17">
        <v>0</v>
      </c>
      <c r="N4" s="2">
        <f>VLOOKUP(Tabel6[[#This Row],[Haltenr vv]],'[3]Data Syntus'!$B:$F,5,FALSE)</f>
        <v>291.42849999999999</v>
      </c>
      <c r="O4" s="2">
        <f>Tabel6[[#This Row],[Instappers Syntus]]+Tabel6[[#This Row],[Instappers U-OV]]</f>
        <v>291.42849999999999</v>
      </c>
    </row>
    <row r="5" spans="1:15" x14ac:dyDescent="0.3">
      <c r="A5" s="8" t="s">
        <v>31</v>
      </c>
      <c r="B5" s="5">
        <v>50590120</v>
      </c>
      <c r="C5" s="4" t="s">
        <v>32</v>
      </c>
      <c r="D5" s="4" t="s">
        <v>33</v>
      </c>
      <c r="E5" s="4" t="s">
        <v>34</v>
      </c>
      <c r="F5" s="4" t="s">
        <v>15</v>
      </c>
      <c r="G5" s="4" t="s">
        <v>16</v>
      </c>
      <c r="H5" s="4" t="s">
        <v>35</v>
      </c>
      <c r="I5" s="4" t="s">
        <v>18</v>
      </c>
      <c r="J5" s="4">
        <v>2</v>
      </c>
      <c r="K5" s="4" t="s">
        <v>19</v>
      </c>
      <c r="L5" s="6" t="s">
        <v>20</v>
      </c>
      <c r="M5" s="17">
        <f>VLOOKUP(B5,'[3]Data U-OV'!$A$4:$G$1481,7,FALSE)</f>
        <v>196.61904761904762</v>
      </c>
      <c r="N5" s="2">
        <v>0</v>
      </c>
      <c r="O5" s="2">
        <f>Tabel6[[#This Row],[Instappers Syntus]]+Tabel6[[#This Row],[Instappers U-OV]]</f>
        <v>196.61904761904762</v>
      </c>
    </row>
    <row r="6" spans="1:15" x14ac:dyDescent="0.3">
      <c r="A6" s="8" t="s">
        <v>36</v>
      </c>
      <c r="B6" s="5">
        <v>51611040</v>
      </c>
      <c r="C6" s="4" t="s">
        <v>37</v>
      </c>
      <c r="D6" s="4" t="s">
        <v>38</v>
      </c>
      <c r="E6" s="4" t="s">
        <v>39</v>
      </c>
      <c r="F6" s="4" t="s">
        <v>15</v>
      </c>
      <c r="G6" s="4" t="s">
        <v>16</v>
      </c>
      <c r="H6" s="4" t="s">
        <v>40</v>
      </c>
      <c r="I6" s="4" t="s">
        <v>18</v>
      </c>
      <c r="J6" s="4">
        <v>1</v>
      </c>
      <c r="K6" s="4" t="s">
        <v>19</v>
      </c>
      <c r="L6" s="6" t="s">
        <v>20</v>
      </c>
      <c r="M6" s="17">
        <v>0</v>
      </c>
      <c r="N6" s="2">
        <f>VLOOKUP(Tabel6[[#This Row],[Haltenr vv]],'[3]Data Syntus'!$B:$F,5,FALSE)</f>
        <v>176.7619</v>
      </c>
      <c r="O6" s="2">
        <f>Tabel6[[#This Row],[Instappers Syntus]]+Tabel6[[#This Row],[Instappers U-OV]]</f>
        <v>176.7619</v>
      </c>
    </row>
    <row r="7" spans="1:15" x14ac:dyDescent="0.3">
      <c r="A7" s="8" t="s">
        <v>41</v>
      </c>
      <c r="B7" s="5">
        <v>50400080</v>
      </c>
      <c r="C7" s="4" t="s">
        <v>42</v>
      </c>
      <c r="D7" s="4" t="s">
        <v>43</v>
      </c>
      <c r="E7" s="4" t="s">
        <v>44</v>
      </c>
      <c r="F7" s="4" t="s">
        <v>15</v>
      </c>
      <c r="G7" s="4" t="s">
        <v>16</v>
      </c>
      <c r="H7" s="4" t="s">
        <v>45</v>
      </c>
      <c r="I7" s="4" t="s">
        <v>18</v>
      </c>
      <c r="J7" s="4">
        <v>1</v>
      </c>
      <c r="K7" s="4" t="s">
        <v>19</v>
      </c>
      <c r="L7" s="6" t="s">
        <v>20</v>
      </c>
      <c r="M7" s="17">
        <f>VLOOKUP(B7,'[3]Data U-OV'!$A$4:$G$1481,7,FALSE)</f>
        <v>30.80952380952381</v>
      </c>
      <c r="N7" s="2">
        <f>VLOOKUP(Tabel6[[#This Row],[Haltenr vv]],'[3]Data Syntus'!$B:$F,5,FALSE)</f>
        <v>121.4761</v>
      </c>
      <c r="O7" s="2">
        <f>Tabel6[[#This Row],[Instappers Syntus]]+Tabel6[[#This Row],[Instappers U-OV]]</f>
        <v>152.28562380952383</v>
      </c>
    </row>
    <row r="8" spans="1:15" x14ac:dyDescent="0.3">
      <c r="A8" s="7" t="s">
        <v>46</v>
      </c>
      <c r="B8" s="2">
        <v>51410110</v>
      </c>
      <c r="C8" s="1" t="s">
        <v>47</v>
      </c>
      <c r="D8" s="1" t="s">
        <v>28</v>
      </c>
      <c r="E8" s="1" t="s">
        <v>29</v>
      </c>
      <c r="F8" s="1" t="s">
        <v>15</v>
      </c>
      <c r="G8" s="1" t="s">
        <v>16</v>
      </c>
      <c r="H8" s="1" t="s">
        <v>48</v>
      </c>
      <c r="I8" s="1" t="s">
        <v>18</v>
      </c>
      <c r="J8" s="1">
        <v>1</v>
      </c>
      <c r="K8" s="1" t="s">
        <v>19</v>
      </c>
      <c r="L8" s="3" t="s">
        <v>20</v>
      </c>
      <c r="M8" s="17">
        <v>0</v>
      </c>
      <c r="N8" s="2">
        <f>VLOOKUP(Tabel6[[#This Row],[Haltenr vv]],'[3]Data Syntus'!$B:$F,5,FALSE)</f>
        <v>148.04759999999999</v>
      </c>
      <c r="O8" s="2">
        <f>Tabel6[[#This Row],[Instappers Syntus]]+Tabel6[[#This Row],[Instappers U-OV]]</f>
        <v>148.04759999999999</v>
      </c>
    </row>
    <row r="9" spans="1:15" x14ac:dyDescent="0.3">
      <c r="A9" s="7" t="s">
        <v>49</v>
      </c>
      <c r="B9" s="2">
        <v>50390100</v>
      </c>
      <c r="C9" s="1" t="s">
        <v>50</v>
      </c>
      <c r="D9" s="1" t="s">
        <v>51</v>
      </c>
      <c r="E9" s="1" t="s">
        <v>52</v>
      </c>
      <c r="F9" s="1" t="s">
        <v>15</v>
      </c>
      <c r="G9" s="1" t="s">
        <v>16</v>
      </c>
      <c r="H9" s="1" t="s">
        <v>53</v>
      </c>
      <c r="I9" s="1" t="s">
        <v>18</v>
      </c>
      <c r="J9" s="1">
        <v>1</v>
      </c>
      <c r="K9" s="1" t="s">
        <v>19</v>
      </c>
      <c r="L9" s="3" t="s">
        <v>20</v>
      </c>
      <c r="M9" s="17">
        <f>VLOOKUP(B9,'[3]Data U-OV'!$A$4:$G$1481,7,FALSE)</f>
        <v>124.66666666666667</v>
      </c>
      <c r="N9" s="2">
        <v>0</v>
      </c>
      <c r="O9" s="2">
        <f>Tabel6[[#This Row],[Instappers Syntus]]+Tabel6[[#This Row],[Instappers U-OV]]</f>
        <v>124.66666666666667</v>
      </c>
    </row>
    <row r="10" spans="1:15" x14ac:dyDescent="0.3">
      <c r="A10" s="7" t="s">
        <v>54</v>
      </c>
      <c r="B10" s="2">
        <v>50390200</v>
      </c>
      <c r="C10" s="1" t="s">
        <v>55</v>
      </c>
      <c r="D10" s="1" t="s">
        <v>51</v>
      </c>
      <c r="E10" s="1" t="s">
        <v>52</v>
      </c>
      <c r="F10" s="1" t="s">
        <v>15</v>
      </c>
      <c r="G10" s="1" t="s">
        <v>16</v>
      </c>
      <c r="H10" s="1" t="s">
        <v>35</v>
      </c>
      <c r="I10" s="1" t="s">
        <v>18</v>
      </c>
      <c r="J10" s="1">
        <v>1</v>
      </c>
      <c r="K10" s="1" t="s">
        <v>19</v>
      </c>
      <c r="L10" s="3" t="s">
        <v>20</v>
      </c>
      <c r="M10" s="17">
        <f>VLOOKUP(B10,'[3]Data U-OV'!$A$4:$G$1481,7,FALSE)</f>
        <v>124.23809523809524</v>
      </c>
      <c r="N10" s="2">
        <v>0</v>
      </c>
      <c r="O10" s="2">
        <f>Tabel6[[#This Row],[Instappers Syntus]]+Tabel6[[#This Row],[Instappers U-OV]]</f>
        <v>124.23809523809524</v>
      </c>
    </row>
    <row r="11" spans="1:15" x14ac:dyDescent="0.3">
      <c r="A11" s="7" t="s">
        <v>56</v>
      </c>
      <c r="B11" s="2">
        <v>59450090</v>
      </c>
      <c r="C11" s="1" t="s">
        <v>57</v>
      </c>
      <c r="D11" s="1" t="s">
        <v>58</v>
      </c>
      <c r="E11" s="1" t="s">
        <v>59</v>
      </c>
      <c r="F11" s="1" t="s">
        <v>15</v>
      </c>
      <c r="G11" s="1" t="s">
        <v>16</v>
      </c>
      <c r="H11" s="1" t="s">
        <v>60</v>
      </c>
      <c r="I11" s="1" t="s">
        <v>18</v>
      </c>
      <c r="J11" s="1">
        <v>1</v>
      </c>
      <c r="K11" s="1" t="s">
        <v>61</v>
      </c>
      <c r="L11" s="3" t="s">
        <v>20</v>
      </c>
      <c r="M11" s="17">
        <v>0</v>
      </c>
      <c r="N11" s="2">
        <f>VLOOKUP(Tabel6[[#This Row],[Haltenr vv]],'[3]Data Syntus'!$B:$F,5,FALSE)</f>
        <v>123.7619</v>
      </c>
      <c r="O11" s="2">
        <f>Tabel6[[#This Row],[Instappers Syntus]]+Tabel6[[#This Row],[Instappers U-OV]]</f>
        <v>123.7619</v>
      </c>
    </row>
    <row r="12" spans="1:15" x14ac:dyDescent="0.3">
      <c r="A12" s="8" t="s">
        <v>62</v>
      </c>
      <c r="B12" s="5">
        <v>50490140</v>
      </c>
      <c r="C12" s="4" t="s">
        <v>32</v>
      </c>
      <c r="D12" s="4" t="s">
        <v>63</v>
      </c>
      <c r="E12" s="4" t="s">
        <v>52</v>
      </c>
      <c r="F12" s="4" t="s">
        <v>52</v>
      </c>
      <c r="G12" s="4" t="s">
        <v>16</v>
      </c>
      <c r="H12" s="4" t="s">
        <v>35</v>
      </c>
      <c r="I12" s="4" t="s">
        <v>18</v>
      </c>
      <c r="J12" s="4">
        <v>1</v>
      </c>
      <c r="K12" s="4" t="s">
        <v>61</v>
      </c>
      <c r="L12" s="6" t="s">
        <v>20</v>
      </c>
      <c r="M12" s="17">
        <f>VLOOKUP(B12,'[3]Data U-OV'!$A$4:$G$1481,7,FALSE)</f>
        <v>121.95238095238095</v>
      </c>
      <c r="N12" s="2">
        <v>0</v>
      </c>
      <c r="O12" s="2">
        <f>Tabel6[[#This Row],[Instappers Syntus]]+Tabel6[[#This Row],[Instappers U-OV]]</f>
        <v>121.95238095238095</v>
      </c>
    </row>
    <row r="13" spans="1:15" x14ac:dyDescent="0.3">
      <c r="A13" s="8" t="s">
        <v>64</v>
      </c>
      <c r="B13" s="5">
        <v>40600100</v>
      </c>
      <c r="C13" s="4" t="s">
        <v>65</v>
      </c>
      <c r="D13" s="4" t="s">
        <v>66</v>
      </c>
      <c r="E13" s="4" t="s">
        <v>67</v>
      </c>
      <c r="F13" s="4" t="s">
        <v>15</v>
      </c>
      <c r="G13" s="4" t="s">
        <v>16</v>
      </c>
      <c r="H13" s="4" t="s">
        <v>68</v>
      </c>
      <c r="I13" s="4" t="s">
        <v>18</v>
      </c>
      <c r="J13" s="4">
        <v>1</v>
      </c>
      <c r="K13" s="4" t="s">
        <v>19</v>
      </c>
      <c r="L13" s="6" t="s">
        <v>20</v>
      </c>
      <c r="M13" s="17">
        <v>0</v>
      </c>
      <c r="N13" s="2">
        <f>VLOOKUP(Tabel6[[#This Row],[Haltenr vv]],'[3]Data Syntus'!$B:$F,5,FALSE)</f>
        <v>110.619</v>
      </c>
      <c r="O13" s="2">
        <f>Tabel6[[#This Row],[Instappers Syntus]]+Tabel6[[#This Row],[Instappers U-OV]]</f>
        <v>110.619</v>
      </c>
    </row>
    <row r="14" spans="1:15" x14ac:dyDescent="0.3">
      <c r="A14" s="7" t="s">
        <v>69</v>
      </c>
      <c r="B14" s="2">
        <v>51410080</v>
      </c>
      <c r="C14" s="1" t="s">
        <v>70</v>
      </c>
      <c r="D14" s="1" t="s">
        <v>28</v>
      </c>
      <c r="E14" s="1" t="s">
        <v>29</v>
      </c>
      <c r="F14" s="1" t="s">
        <v>15</v>
      </c>
      <c r="G14" s="1" t="s">
        <v>16</v>
      </c>
      <c r="H14" s="1" t="s">
        <v>71</v>
      </c>
      <c r="I14" s="1" t="s">
        <v>18</v>
      </c>
      <c r="J14" s="1">
        <v>1</v>
      </c>
      <c r="K14" s="1" t="s">
        <v>61</v>
      </c>
      <c r="L14" s="3" t="s">
        <v>72</v>
      </c>
      <c r="M14" s="17">
        <v>0</v>
      </c>
      <c r="N14" s="2">
        <f>VLOOKUP(Tabel6[[#This Row],[Haltenr vv]],'[3]Data Syntus'!$B:$F,5,FALSE)</f>
        <v>109.6666</v>
      </c>
      <c r="O14" s="2">
        <f>Tabel6[[#This Row],[Instappers Syntus]]+Tabel6[[#This Row],[Instappers U-OV]]</f>
        <v>109.6666</v>
      </c>
    </row>
    <row r="15" spans="1:15" x14ac:dyDescent="0.3">
      <c r="A15" s="8" t="s">
        <v>73</v>
      </c>
      <c r="B15" s="5">
        <v>50100070</v>
      </c>
      <c r="C15" s="4" t="s">
        <v>13</v>
      </c>
      <c r="D15" s="4" t="s">
        <v>14</v>
      </c>
      <c r="E15" s="4" t="s">
        <v>14</v>
      </c>
      <c r="F15" s="4" t="s">
        <v>15</v>
      </c>
      <c r="G15" s="4" t="s">
        <v>16</v>
      </c>
      <c r="H15" s="4" t="s">
        <v>74</v>
      </c>
      <c r="I15" s="4" t="s">
        <v>18</v>
      </c>
      <c r="J15" s="4">
        <v>1</v>
      </c>
      <c r="K15" s="4" t="s">
        <v>19</v>
      </c>
      <c r="L15" s="6" t="s">
        <v>20</v>
      </c>
      <c r="M15" s="17">
        <f>VLOOKUP(B15,'[3]Data U-OV'!$A$4:$G$1481,7,FALSE)</f>
        <v>69.666666666666671</v>
      </c>
      <c r="N15" s="2">
        <f>VLOOKUP(Tabel6[[#This Row],[Haltenr vv]],'[3]Data Syntus'!$B:$F,5,FALSE)</f>
        <v>38.761899999999997</v>
      </c>
      <c r="O15" s="2">
        <f>Tabel6[[#This Row],[Instappers Syntus]]+Tabel6[[#This Row],[Instappers U-OV]]</f>
        <v>108.42856666666667</v>
      </c>
    </row>
    <row r="16" spans="1:15" x14ac:dyDescent="0.3">
      <c r="A16" s="7" t="s">
        <v>75</v>
      </c>
      <c r="B16" s="2">
        <v>50100040</v>
      </c>
      <c r="C16" s="1" t="s">
        <v>76</v>
      </c>
      <c r="D16" s="1" t="s">
        <v>14</v>
      </c>
      <c r="E16" s="1" t="s">
        <v>14</v>
      </c>
      <c r="F16" s="1" t="s">
        <v>14</v>
      </c>
      <c r="G16" s="1" t="s">
        <v>16</v>
      </c>
      <c r="H16" s="1" t="s">
        <v>77</v>
      </c>
      <c r="I16" s="1" t="s">
        <v>18</v>
      </c>
      <c r="J16" s="1">
        <v>1</v>
      </c>
      <c r="K16" s="1" t="s">
        <v>19</v>
      </c>
      <c r="L16" s="3" t="s">
        <v>20</v>
      </c>
      <c r="M16" s="17">
        <f>VLOOKUP(B16,'[3]Data U-OV'!$A$4:$G$1481,7,FALSE)</f>
        <v>78.952380952380949</v>
      </c>
      <c r="N16" s="2">
        <f>VLOOKUP(Tabel6[[#This Row],[Haltenr vv]],'[3]Data Syntus'!$B:$F,5,FALSE)</f>
        <v>25.523800000000001</v>
      </c>
      <c r="O16" s="2">
        <f>Tabel6[[#This Row],[Instappers Syntus]]+Tabel6[[#This Row],[Instappers U-OV]]</f>
        <v>104.47618095238096</v>
      </c>
    </row>
    <row r="17" spans="1:15" x14ac:dyDescent="0.3">
      <c r="A17" s="7" t="s">
        <v>78</v>
      </c>
      <c r="B17" s="2">
        <v>51610070</v>
      </c>
      <c r="C17" s="1" t="s">
        <v>79</v>
      </c>
      <c r="D17" s="1" t="s">
        <v>38</v>
      </c>
      <c r="E17" s="1" t="s">
        <v>39</v>
      </c>
      <c r="F17" s="1" t="s">
        <v>15</v>
      </c>
      <c r="G17" s="1" t="s">
        <v>16</v>
      </c>
      <c r="H17" s="1" t="s">
        <v>80</v>
      </c>
      <c r="I17" s="1" t="s">
        <v>18</v>
      </c>
      <c r="J17" s="1">
        <v>1</v>
      </c>
      <c r="K17" s="1" t="s">
        <v>19</v>
      </c>
      <c r="L17" s="3" t="s">
        <v>20</v>
      </c>
      <c r="M17" s="17">
        <v>0</v>
      </c>
      <c r="N17" s="2">
        <f>VLOOKUP(Tabel6[[#This Row],[Haltenr vv]],'[3]Data Syntus'!$B:$F,5,FALSE)</f>
        <v>98.333299999999994</v>
      </c>
      <c r="O17" s="2">
        <f>Tabel6[[#This Row],[Instappers Syntus]]+Tabel6[[#This Row],[Instappers U-OV]]</f>
        <v>98.333299999999994</v>
      </c>
    </row>
    <row r="18" spans="1:15" x14ac:dyDescent="0.3">
      <c r="A18" s="7" t="s">
        <v>81</v>
      </c>
      <c r="B18" s="2">
        <v>50190080</v>
      </c>
      <c r="C18" s="1" t="s">
        <v>82</v>
      </c>
      <c r="D18" s="1" t="s">
        <v>52</v>
      </c>
      <c r="E18" s="1" t="s">
        <v>52</v>
      </c>
      <c r="F18" s="1" t="s">
        <v>15</v>
      </c>
      <c r="G18" s="1" t="s">
        <v>16</v>
      </c>
      <c r="H18" s="1" t="s">
        <v>83</v>
      </c>
      <c r="I18" s="1" t="s">
        <v>18</v>
      </c>
      <c r="J18" s="1">
        <v>1</v>
      </c>
      <c r="K18" s="1" t="s">
        <v>61</v>
      </c>
      <c r="L18" s="3" t="s">
        <v>20</v>
      </c>
      <c r="M18" s="17">
        <f>VLOOKUP(B18,'[3]Data U-OV'!$A$4:$G$1481,7,FALSE)</f>
        <v>91.142857142857139</v>
      </c>
      <c r="N18" s="2">
        <v>0</v>
      </c>
      <c r="O18" s="2">
        <f>Tabel6[[#This Row],[Instappers Syntus]]+Tabel6[[#This Row],[Instappers U-OV]]</f>
        <v>91.142857142857139</v>
      </c>
    </row>
    <row r="19" spans="1:15" x14ac:dyDescent="0.3">
      <c r="A19" s="8" t="s">
        <v>84</v>
      </c>
      <c r="B19" s="5">
        <v>51410120</v>
      </c>
      <c r="C19" s="4" t="s">
        <v>27</v>
      </c>
      <c r="D19" s="4" t="s">
        <v>28</v>
      </c>
      <c r="E19" s="4" t="s">
        <v>29</v>
      </c>
      <c r="F19" s="4" t="s">
        <v>15</v>
      </c>
      <c r="G19" s="4" t="s">
        <v>16</v>
      </c>
      <c r="H19" s="4" t="s">
        <v>85</v>
      </c>
      <c r="I19" s="4" t="s">
        <v>18</v>
      </c>
      <c r="J19" s="4">
        <v>1</v>
      </c>
      <c r="K19" s="4" t="s">
        <v>19</v>
      </c>
      <c r="L19" s="6" t="s">
        <v>20</v>
      </c>
      <c r="M19" s="17">
        <v>0</v>
      </c>
      <c r="N19" s="2">
        <f>VLOOKUP(Tabel6[[#This Row],[Haltenr vv]],'[3]Data Syntus'!$B:$F,5,FALSE)</f>
        <v>90.857100000000003</v>
      </c>
      <c r="O19" s="2">
        <f>Tabel6[[#This Row],[Instappers Syntus]]+Tabel6[[#This Row],[Instappers U-OV]]</f>
        <v>90.857100000000003</v>
      </c>
    </row>
    <row r="20" spans="1:15" x14ac:dyDescent="0.3">
      <c r="A20" s="7" t="s">
        <v>86</v>
      </c>
      <c r="B20" s="2">
        <v>50400090</v>
      </c>
      <c r="C20" s="1" t="s">
        <v>42</v>
      </c>
      <c r="D20" s="1" t="s">
        <v>43</v>
      </c>
      <c r="E20" s="1" t="s">
        <v>44</v>
      </c>
      <c r="F20" s="1" t="s">
        <v>15</v>
      </c>
      <c r="G20" s="1" t="s">
        <v>16</v>
      </c>
      <c r="H20" s="1" t="s">
        <v>87</v>
      </c>
      <c r="I20" s="1" t="s">
        <v>18</v>
      </c>
      <c r="J20" s="1">
        <v>1</v>
      </c>
      <c r="K20" s="1" t="s">
        <v>19</v>
      </c>
      <c r="L20" s="3" t="s">
        <v>20</v>
      </c>
      <c r="M20" s="17">
        <f>VLOOKUP(B20,'[3]Data U-OV'!$A$4:$G$1481,7,FALSE)</f>
        <v>6.666666666666667</v>
      </c>
      <c r="N20" s="2">
        <f>VLOOKUP(Tabel6[[#This Row],[Haltenr vv]],'[3]Data Syntus'!$B:$F,5,FALSE)</f>
        <v>83.761899999999997</v>
      </c>
      <c r="O20" s="2">
        <f>Tabel6[[#This Row],[Instappers Syntus]]+Tabel6[[#This Row],[Instappers U-OV]]</f>
        <v>90.428566666666669</v>
      </c>
    </row>
    <row r="21" spans="1:15" x14ac:dyDescent="0.3">
      <c r="A21" s="7" t="s">
        <v>88</v>
      </c>
      <c r="B21" s="2">
        <v>50700040</v>
      </c>
      <c r="C21" s="1" t="s">
        <v>57</v>
      </c>
      <c r="D21" s="1" t="s">
        <v>89</v>
      </c>
      <c r="E21" s="1" t="s">
        <v>44</v>
      </c>
      <c r="F21" s="1" t="s">
        <v>15</v>
      </c>
      <c r="G21" s="1" t="s">
        <v>16</v>
      </c>
      <c r="H21" s="1" t="s">
        <v>90</v>
      </c>
      <c r="I21" s="1" t="s">
        <v>18</v>
      </c>
      <c r="J21" s="1">
        <v>1</v>
      </c>
      <c r="K21" s="1" t="s">
        <v>19</v>
      </c>
      <c r="L21" s="3" t="s">
        <v>20</v>
      </c>
      <c r="M21" s="17">
        <f>VLOOKUP(B21,'[3]Data U-OV'!$A$4:$G$1481,7,FALSE)</f>
        <v>6.1904761904761907</v>
      </c>
      <c r="N21" s="2">
        <f>VLOOKUP(Tabel6[[#This Row],[Haltenr vv]],'[3]Data Syntus'!$B:$F,5,FALSE)</f>
        <v>84.190399999999997</v>
      </c>
      <c r="O21" s="2">
        <f>Tabel6[[#This Row],[Instappers Syntus]]+Tabel6[[#This Row],[Instappers U-OV]]</f>
        <v>90.380876190476187</v>
      </c>
    </row>
    <row r="22" spans="1:15" x14ac:dyDescent="0.3">
      <c r="A22" s="8" t="s">
        <v>91</v>
      </c>
      <c r="B22" s="5">
        <v>50300120</v>
      </c>
      <c r="C22" s="4" t="s">
        <v>92</v>
      </c>
      <c r="D22" s="4" t="s">
        <v>93</v>
      </c>
      <c r="E22" s="4" t="s">
        <v>44</v>
      </c>
      <c r="F22" s="4" t="s">
        <v>15</v>
      </c>
      <c r="G22" s="4" t="s">
        <v>16</v>
      </c>
      <c r="H22" s="4" t="s">
        <v>45</v>
      </c>
      <c r="I22" s="4" t="s">
        <v>18</v>
      </c>
      <c r="J22" s="4">
        <v>1</v>
      </c>
      <c r="K22" s="4" t="s">
        <v>61</v>
      </c>
      <c r="L22" s="6" t="s">
        <v>20</v>
      </c>
      <c r="M22" s="17">
        <f>VLOOKUP(B22,'[3]Data U-OV'!$A$4:$G$1481,7,FALSE)</f>
        <v>17.523809523809526</v>
      </c>
      <c r="N22" s="2">
        <f>VLOOKUP(Tabel6[[#This Row],[Haltenr vv]],'[3]Data Syntus'!$B:$F,5,FALSE)</f>
        <v>70.761899999999997</v>
      </c>
      <c r="O22" s="2">
        <f>Tabel6[[#This Row],[Instappers Syntus]]+Tabel6[[#This Row],[Instappers U-OV]]</f>
        <v>88.285709523809516</v>
      </c>
    </row>
    <row r="23" spans="1:15" x14ac:dyDescent="0.3">
      <c r="A23" s="8" t="s">
        <v>94</v>
      </c>
      <c r="B23" s="5">
        <v>50420220</v>
      </c>
      <c r="C23" s="4" t="s">
        <v>22</v>
      </c>
      <c r="D23" s="4" t="s">
        <v>23</v>
      </c>
      <c r="E23" s="4" t="s">
        <v>24</v>
      </c>
      <c r="F23" s="4" t="s">
        <v>15</v>
      </c>
      <c r="G23" s="4" t="s">
        <v>16</v>
      </c>
      <c r="H23" s="4" t="s">
        <v>95</v>
      </c>
      <c r="I23" s="4" t="s">
        <v>18</v>
      </c>
      <c r="J23" s="4">
        <v>1</v>
      </c>
      <c r="K23" s="4" t="s">
        <v>19</v>
      </c>
      <c r="L23" s="6" t="s">
        <v>20</v>
      </c>
      <c r="M23" s="17">
        <f>VLOOKUP(B23,'[3]Data U-OV'!$A$4:$G$1481,7,FALSE)</f>
        <v>28.857142857142858</v>
      </c>
      <c r="N23" s="2">
        <f>VLOOKUP(Tabel6[[#This Row],[Haltenr vv]],'[3]Data Syntus'!$B:$F,5,FALSE)</f>
        <v>54</v>
      </c>
      <c r="O23" s="2">
        <f>Tabel6[[#This Row],[Instappers Syntus]]+Tabel6[[#This Row],[Instappers U-OV]]</f>
        <v>82.857142857142861</v>
      </c>
    </row>
    <row r="24" spans="1:15" x14ac:dyDescent="0.3">
      <c r="A24" s="7" t="s">
        <v>96</v>
      </c>
      <c r="B24" s="2">
        <v>50600040</v>
      </c>
      <c r="C24" s="1" t="s">
        <v>97</v>
      </c>
      <c r="D24" s="1" t="s">
        <v>98</v>
      </c>
      <c r="E24" s="1" t="s">
        <v>44</v>
      </c>
      <c r="F24" s="1" t="s">
        <v>15</v>
      </c>
      <c r="G24" s="1" t="s">
        <v>16</v>
      </c>
      <c r="H24" s="1" t="s">
        <v>99</v>
      </c>
      <c r="I24" s="1" t="s">
        <v>18</v>
      </c>
      <c r="J24" s="1">
        <v>1</v>
      </c>
      <c r="K24" s="1" t="s">
        <v>61</v>
      </c>
      <c r="L24" s="3" t="s">
        <v>20</v>
      </c>
      <c r="M24" s="17">
        <f>VLOOKUP(B24,'[3]Data U-OV'!$A$4:$G$1481,7,FALSE)</f>
        <v>4</v>
      </c>
      <c r="N24" s="2">
        <f>VLOOKUP(Tabel6[[#This Row],[Haltenr vv]],'[3]Data Syntus'!$B:$F,5,FALSE)</f>
        <v>77.571399999999997</v>
      </c>
      <c r="O24" s="2">
        <f>Tabel6[[#This Row],[Instappers Syntus]]+Tabel6[[#This Row],[Instappers U-OV]]</f>
        <v>81.571399999999997</v>
      </c>
    </row>
    <row r="25" spans="1:15" x14ac:dyDescent="0.3">
      <c r="A25" s="8" t="s">
        <v>100</v>
      </c>
      <c r="B25" s="5">
        <v>50700050</v>
      </c>
      <c r="C25" s="4" t="s">
        <v>57</v>
      </c>
      <c r="D25" s="4" t="s">
        <v>89</v>
      </c>
      <c r="E25" s="4" t="s">
        <v>44</v>
      </c>
      <c r="F25" s="4" t="s">
        <v>15</v>
      </c>
      <c r="G25" s="4" t="s">
        <v>16</v>
      </c>
      <c r="H25" s="4" t="s">
        <v>101</v>
      </c>
      <c r="I25" s="4" t="s">
        <v>18</v>
      </c>
      <c r="J25" s="4">
        <v>1</v>
      </c>
      <c r="K25" s="4" t="s">
        <v>19</v>
      </c>
      <c r="L25" s="6" t="s">
        <v>20</v>
      </c>
      <c r="M25" s="17">
        <v>0</v>
      </c>
      <c r="N25" s="2">
        <f>VLOOKUP(Tabel6[[#This Row],[Haltenr vv]],'[3]Data Syntus'!$B:$F,5,FALSE)</f>
        <v>79.904700000000005</v>
      </c>
      <c r="O25" s="2">
        <f>Tabel6[[#This Row],[Instappers Syntus]]+Tabel6[[#This Row],[Instappers U-OV]]</f>
        <v>79.904700000000005</v>
      </c>
    </row>
    <row r="26" spans="1:15" x14ac:dyDescent="0.3">
      <c r="A26" s="8" t="s">
        <v>102</v>
      </c>
      <c r="B26" s="5">
        <v>50600240</v>
      </c>
      <c r="C26" s="4" t="s">
        <v>103</v>
      </c>
      <c r="D26" s="4" t="s">
        <v>98</v>
      </c>
      <c r="E26" s="4" t="s">
        <v>44</v>
      </c>
      <c r="F26" s="4" t="s">
        <v>15</v>
      </c>
      <c r="G26" s="4" t="s">
        <v>16</v>
      </c>
      <c r="H26" s="4" t="s">
        <v>104</v>
      </c>
      <c r="I26" s="4" t="s">
        <v>18</v>
      </c>
      <c r="J26" s="4">
        <v>1</v>
      </c>
      <c r="K26" s="4" t="s">
        <v>61</v>
      </c>
      <c r="L26" s="6" t="s">
        <v>20</v>
      </c>
      <c r="M26" s="17">
        <f>VLOOKUP(B26,'[3]Data U-OV'!$A$4:$G$1481,7,FALSE)</f>
        <v>3.1904761904761907</v>
      </c>
      <c r="N26" s="2">
        <f>VLOOKUP(Tabel6[[#This Row],[Haltenr vv]],'[3]Data Syntus'!$B:$F,5,FALSE)</f>
        <v>76.380899999999997</v>
      </c>
      <c r="O26" s="2">
        <f>Tabel6[[#This Row],[Instappers Syntus]]+Tabel6[[#This Row],[Instappers U-OV]]</f>
        <v>79.571376190476187</v>
      </c>
    </row>
    <row r="27" spans="1:15" x14ac:dyDescent="0.3">
      <c r="A27" s="8" t="s">
        <v>105</v>
      </c>
      <c r="B27" s="5">
        <v>58552210</v>
      </c>
      <c r="C27" s="4" t="s">
        <v>106</v>
      </c>
      <c r="D27" s="4" t="s">
        <v>107</v>
      </c>
      <c r="E27" s="4" t="s">
        <v>108</v>
      </c>
      <c r="F27" s="4" t="s">
        <v>15</v>
      </c>
      <c r="G27" s="4" t="s">
        <v>16</v>
      </c>
      <c r="H27" s="4" t="s">
        <v>109</v>
      </c>
      <c r="I27" s="4" t="s">
        <v>18</v>
      </c>
      <c r="J27" s="4">
        <v>1</v>
      </c>
      <c r="K27" s="4" t="s">
        <v>19</v>
      </c>
      <c r="L27" s="6" t="s">
        <v>20</v>
      </c>
      <c r="M27" s="17">
        <v>0</v>
      </c>
      <c r="N27" s="2">
        <f>VLOOKUP(Tabel6[[#This Row],[Haltenr vv]],'[3]Data Syntus'!$B:$F,5,FALSE)</f>
        <v>79.476100000000002</v>
      </c>
      <c r="O27" s="2">
        <f>Tabel6[[#This Row],[Instappers Syntus]]+Tabel6[[#This Row],[Instappers U-OV]]</f>
        <v>79.476100000000002</v>
      </c>
    </row>
    <row r="28" spans="1:15" x14ac:dyDescent="0.3">
      <c r="A28" s="8" t="s">
        <v>110</v>
      </c>
      <c r="B28" s="5">
        <v>50500060</v>
      </c>
      <c r="C28" s="4" t="s">
        <v>111</v>
      </c>
      <c r="D28" s="4" t="s">
        <v>98</v>
      </c>
      <c r="E28" s="4" t="s">
        <v>44</v>
      </c>
      <c r="F28" s="4" t="s">
        <v>15</v>
      </c>
      <c r="G28" s="4" t="s">
        <v>16</v>
      </c>
      <c r="H28" s="4" t="s">
        <v>112</v>
      </c>
      <c r="I28" s="4" t="s">
        <v>18</v>
      </c>
      <c r="J28" s="4">
        <v>1</v>
      </c>
      <c r="K28" s="4" t="s">
        <v>19</v>
      </c>
      <c r="L28" s="6" t="s">
        <v>20</v>
      </c>
      <c r="M28" s="17">
        <f>VLOOKUP(B28,'[3]Data U-OV'!$A$4:$G$1481,7,FALSE)</f>
        <v>0.52380952380952384</v>
      </c>
      <c r="N28" s="2">
        <f>VLOOKUP(Tabel6[[#This Row],[Haltenr vv]],'[3]Data Syntus'!$B:$F,5,FALSE)</f>
        <v>77.857100000000003</v>
      </c>
      <c r="O28" s="2">
        <f>Tabel6[[#This Row],[Instappers Syntus]]+Tabel6[[#This Row],[Instappers U-OV]]</f>
        <v>78.380909523809521</v>
      </c>
    </row>
    <row r="29" spans="1:15" x14ac:dyDescent="0.3">
      <c r="A29" s="7" t="s">
        <v>113</v>
      </c>
      <c r="B29" s="2">
        <v>50620060</v>
      </c>
      <c r="C29" s="1" t="s">
        <v>114</v>
      </c>
      <c r="D29" s="1" t="s">
        <v>115</v>
      </c>
      <c r="E29" s="1" t="s">
        <v>116</v>
      </c>
      <c r="F29" s="1" t="s">
        <v>15</v>
      </c>
      <c r="G29" s="1" t="s">
        <v>16</v>
      </c>
      <c r="H29" s="1" t="s">
        <v>117</v>
      </c>
      <c r="I29" s="1" t="s">
        <v>18</v>
      </c>
      <c r="J29" s="1">
        <v>1</v>
      </c>
      <c r="K29" s="1" t="s">
        <v>61</v>
      </c>
      <c r="L29" s="3" t="s">
        <v>20</v>
      </c>
      <c r="M29" s="17">
        <v>0</v>
      </c>
      <c r="N29" s="2">
        <f>VLOOKUP(Tabel6[[#This Row],[Haltenr vv]],'[3]Data Syntus'!$B:$F,5,FALSE)</f>
        <v>77.4285</v>
      </c>
      <c r="O29" s="2">
        <f>Tabel6[[#This Row],[Instappers Syntus]]+Tabel6[[#This Row],[Instappers U-OV]]</f>
        <v>77.4285</v>
      </c>
    </row>
    <row r="30" spans="1:15" x14ac:dyDescent="0.3">
      <c r="A30" s="7" t="s">
        <v>118</v>
      </c>
      <c r="B30" s="2">
        <v>50420210</v>
      </c>
      <c r="C30" s="1" t="s">
        <v>119</v>
      </c>
      <c r="D30" s="1" t="s">
        <v>23</v>
      </c>
      <c r="E30" s="1" t="s">
        <v>24</v>
      </c>
      <c r="F30" s="1" t="s">
        <v>15</v>
      </c>
      <c r="G30" s="1" t="s">
        <v>16</v>
      </c>
      <c r="H30" s="1" t="s">
        <v>120</v>
      </c>
      <c r="I30" s="1" t="s">
        <v>18</v>
      </c>
      <c r="J30" s="1">
        <v>1</v>
      </c>
      <c r="K30" s="1" t="s">
        <v>19</v>
      </c>
      <c r="L30" s="3" t="s">
        <v>20</v>
      </c>
      <c r="M30" s="17">
        <f>VLOOKUP(B30,'[3]Data U-OV'!$A$4:$G$1481,7,FALSE)</f>
        <v>26.333333333333332</v>
      </c>
      <c r="N30" s="2">
        <f>VLOOKUP(Tabel6[[#This Row],[Haltenr vv]],'[3]Data Syntus'!$B:$F,5,FALSE)</f>
        <v>48.095199999999998</v>
      </c>
      <c r="O30" s="2">
        <f>Tabel6[[#This Row],[Instappers Syntus]]+Tabel6[[#This Row],[Instappers U-OV]]</f>
        <v>74.428533333333334</v>
      </c>
    </row>
    <row r="31" spans="1:15" x14ac:dyDescent="0.3">
      <c r="A31" s="7" t="s">
        <v>121</v>
      </c>
      <c r="B31" s="2">
        <v>51531120</v>
      </c>
      <c r="C31" s="1" t="s">
        <v>122</v>
      </c>
      <c r="D31" s="1" t="s">
        <v>123</v>
      </c>
      <c r="E31" s="1" t="s">
        <v>124</v>
      </c>
      <c r="F31" s="1" t="s">
        <v>15</v>
      </c>
      <c r="G31" s="1" t="s">
        <v>16</v>
      </c>
      <c r="H31" s="1" t="s">
        <v>125</v>
      </c>
      <c r="I31" s="1" t="s">
        <v>18</v>
      </c>
      <c r="J31" s="1">
        <v>1</v>
      </c>
      <c r="K31" s="1" t="s">
        <v>61</v>
      </c>
      <c r="L31" s="3" t="s">
        <v>20</v>
      </c>
      <c r="M31" s="17">
        <f>VLOOKUP(B31,'[3]Data U-OV'!$A$4:$G$1481,7,FALSE)</f>
        <v>0</v>
      </c>
      <c r="N31" s="2">
        <f>VLOOKUP(Tabel6[[#This Row],[Haltenr vv]],'[3]Data Syntus'!$B:$F,5,FALSE)</f>
        <v>73.333299999999994</v>
      </c>
      <c r="O31" s="2">
        <f>Tabel6[[#This Row],[Instappers Syntus]]+Tabel6[[#This Row],[Instappers U-OV]]</f>
        <v>73.333299999999994</v>
      </c>
    </row>
    <row r="32" spans="1:15" x14ac:dyDescent="0.3">
      <c r="A32" s="8" t="s">
        <v>126</v>
      </c>
      <c r="B32" s="5">
        <v>59450100</v>
      </c>
      <c r="C32" s="4" t="s">
        <v>57</v>
      </c>
      <c r="D32" s="4" t="s">
        <v>58</v>
      </c>
      <c r="E32" s="4" t="s">
        <v>59</v>
      </c>
      <c r="F32" s="4" t="s">
        <v>15</v>
      </c>
      <c r="G32" s="4" t="s">
        <v>16</v>
      </c>
      <c r="H32" s="4" t="s">
        <v>127</v>
      </c>
      <c r="I32" s="4" t="s">
        <v>18</v>
      </c>
      <c r="J32" s="4">
        <v>1</v>
      </c>
      <c r="K32" s="4" t="s">
        <v>61</v>
      </c>
      <c r="L32" s="6" t="s">
        <v>20</v>
      </c>
      <c r="M32" s="17">
        <v>0</v>
      </c>
      <c r="N32" s="2">
        <f>VLOOKUP(Tabel6[[#This Row],[Haltenr vv]],'[3]Data Syntus'!$B:$F,5,FALSE)</f>
        <v>72.476100000000002</v>
      </c>
      <c r="O32" s="2">
        <f>Tabel6[[#This Row],[Instappers Syntus]]+Tabel6[[#This Row],[Instappers U-OV]]</f>
        <v>72.476100000000002</v>
      </c>
    </row>
    <row r="33" spans="1:15" x14ac:dyDescent="0.3">
      <c r="A33" s="7" t="s">
        <v>128</v>
      </c>
      <c r="B33" s="2">
        <v>40600110</v>
      </c>
      <c r="C33" s="1" t="s">
        <v>65</v>
      </c>
      <c r="D33" s="1" t="s">
        <v>66</v>
      </c>
      <c r="E33" s="1" t="s">
        <v>67</v>
      </c>
      <c r="F33" s="1" t="s">
        <v>15</v>
      </c>
      <c r="G33" s="1" t="s">
        <v>16</v>
      </c>
      <c r="H33" s="1" t="s">
        <v>129</v>
      </c>
      <c r="I33" s="1" t="s">
        <v>18</v>
      </c>
      <c r="J33" s="1">
        <v>1</v>
      </c>
      <c r="K33" s="1" t="s">
        <v>19</v>
      </c>
      <c r="L33" s="3" t="s">
        <v>72</v>
      </c>
      <c r="M33" s="17">
        <v>0</v>
      </c>
      <c r="N33" s="2">
        <f>VLOOKUP(Tabel6[[#This Row],[Haltenr vv]],'[3]Data Syntus'!$B:$F,5,FALSE)</f>
        <v>69.8095</v>
      </c>
      <c r="O33" s="2">
        <f>Tabel6[[#This Row],[Instappers Syntus]]+Tabel6[[#This Row],[Instappers U-OV]]</f>
        <v>69.8095</v>
      </c>
    </row>
    <row r="34" spans="1:15" x14ac:dyDescent="0.3">
      <c r="A34" s="7" t="s">
        <v>130</v>
      </c>
      <c r="B34" s="2">
        <v>50100400</v>
      </c>
      <c r="C34" s="1" t="s">
        <v>131</v>
      </c>
      <c r="D34" s="1" t="s">
        <v>15</v>
      </c>
      <c r="E34" s="1" t="s">
        <v>15</v>
      </c>
      <c r="F34" s="1" t="s">
        <v>15</v>
      </c>
      <c r="G34" s="1" t="s">
        <v>16</v>
      </c>
      <c r="H34" s="1" t="s">
        <v>132</v>
      </c>
      <c r="I34" s="1" t="s">
        <v>18</v>
      </c>
      <c r="J34" s="1">
        <v>1</v>
      </c>
      <c r="K34" s="1" t="s">
        <v>19</v>
      </c>
      <c r="L34" s="3"/>
      <c r="M34" s="17">
        <f>VLOOKUP(B34,'[3]Data U-OV'!$A$4:$G$1481,7,FALSE)</f>
        <v>54.476190476190474</v>
      </c>
      <c r="N34" s="2">
        <f>VLOOKUP(Tabel6[[#This Row],[Haltenr vv]],'[3]Data Syntus'!$B:$F,5,FALSE)</f>
        <v>14.333299999999999</v>
      </c>
      <c r="O34" s="2">
        <f>Tabel6[[#This Row],[Instappers Syntus]]+Tabel6[[#This Row],[Instappers U-OV]]</f>
        <v>68.809490476190476</v>
      </c>
    </row>
    <row r="35" spans="1:15" x14ac:dyDescent="0.3">
      <c r="A35" s="8" t="s">
        <v>133</v>
      </c>
      <c r="B35" s="5">
        <v>50390090</v>
      </c>
      <c r="C35" s="4" t="s">
        <v>50</v>
      </c>
      <c r="D35" s="4" t="s">
        <v>51</v>
      </c>
      <c r="E35" s="4" t="s">
        <v>52</v>
      </c>
      <c r="F35" s="4" t="s">
        <v>15</v>
      </c>
      <c r="G35" s="4" t="s">
        <v>16</v>
      </c>
      <c r="H35" s="4" t="s">
        <v>134</v>
      </c>
      <c r="I35" s="4" t="s">
        <v>18</v>
      </c>
      <c r="J35" s="4">
        <v>1</v>
      </c>
      <c r="K35" s="4" t="s">
        <v>19</v>
      </c>
      <c r="L35" s="6" t="s">
        <v>20</v>
      </c>
      <c r="M35" s="17">
        <f>VLOOKUP(B35,'[3]Data U-OV'!$A$4:$G$1481,7,FALSE)</f>
        <v>65.714285714285708</v>
      </c>
      <c r="N35" s="2">
        <v>0</v>
      </c>
      <c r="O35" s="2">
        <f>Tabel6[[#This Row],[Instappers Syntus]]+Tabel6[[#This Row],[Instappers U-OV]]</f>
        <v>65.714285714285708</v>
      </c>
    </row>
    <row r="36" spans="1:15" x14ac:dyDescent="0.3">
      <c r="A36" s="8" t="s">
        <v>135</v>
      </c>
      <c r="B36" s="5">
        <v>50420190</v>
      </c>
      <c r="C36" s="4" t="s">
        <v>136</v>
      </c>
      <c r="D36" s="4" t="s">
        <v>137</v>
      </c>
      <c r="E36" s="4" t="s">
        <v>24</v>
      </c>
      <c r="F36" s="4" t="s">
        <v>15</v>
      </c>
      <c r="G36" s="4" t="s">
        <v>16</v>
      </c>
      <c r="H36" s="4" t="s">
        <v>25</v>
      </c>
      <c r="I36" s="4" t="s">
        <v>18</v>
      </c>
      <c r="J36" s="4">
        <v>1</v>
      </c>
      <c r="K36" s="4" t="s">
        <v>61</v>
      </c>
      <c r="L36" s="6" t="s">
        <v>20</v>
      </c>
      <c r="M36" s="17">
        <f>VLOOKUP(B36,'[3]Data U-OV'!$A$4:$G$1481,7,FALSE)</f>
        <v>20.952380952380953</v>
      </c>
      <c r="N36" s="2">
        <f>VLOOKUP(Tabel6[[#This Row],[Haltenr vv]],'[3]Data Syntus'!$B:$F,5,FALSE)</f>
        <v>43</v>
      </c>
      <c r="O36" s="2">
        <f>Tabel6[[#This Row],[Instappers Syntus]]+Tabel6[[#This Row],[Instappers U-OV]]</f>
        <v>63.952380952380949</v>
      </c>
    </row>
    <row r="37" spans="1:15" x14ac:dyDescent="0.3">
      <c r="A37" s="7" t="s">
        <v>138</v>
      </c>
      <c r="B37" s="2">
        <v>50710050</v>
      </c>
      <c r="C37" s="1" t="s">
        <v>139</v>
      </c>
      <c r="D37" s="1" t="s">
        <v>140</v>
      </c>
      <c r="E37" s="1" t="s">
        <v>141</v>
      </c>
      <c r="F37" s="1" t="s">
        <v>15</v>
      </c>
      <c r="G37" s="1" t="s">
        <v>16</v>
      </c>
      <c r="H37" s="1" t="s">
        <v>142</v>
      </c>
      <c r="I37" s="1" t="s">
        <v>18</v>
      </c>
      <c r="J37" s="1">
        <v>1</v>
      </c>
      <c r="K37" s="1" t="s">
        <v>61</v>
      </c>
      <c r="L37" s="3" t="s">
        <v>20</v>
      </c>
      <c r="M37" s="17">
        <v>0</v>
      </c>
      <c r="N37" s="2">
        <f>VLOOKUP(Tabel6[[#This Row],[Haltenr vv]],'[3]Data Syntus'!$B:$F,5,FALSE)</f>
        <v>63.095199999999998</v>
      </c>
      <c r="O37" s="2">
        <f>Tabel6[[#This Row],[Instappers Syntus]]+Tabel6[[#This Row],[Instappers U-OV]]</f>
        <v>63.095199999999998</v>
      </c>
    </row>
    <row r="38" spans="1:15" x14ac:dyDescent="0.3">
      <c r="A38" s="8" t="s">
        <v>143</v>
      </c>
      <c r="B38" s="5">
        <v>50523010</v>
      </c>
      <c r="C38" s="4" t="s">
        <v>144</v>
      </c>
      <c r="D38" s="4" t="s">
        <v>23</v>
      </c>
      <c r="E38" s="4" t="s">
        <v>24</v>
      </c>
      <c r="F38" s="4" t="s">
        <v>15</v>
      </c>
      <c r="G38" s="4" t="s">
        <v>16</v>
      </c>
      <c r="H38" s="4" t="s">
        <v>145</v>
      </c>
      <c r="I38" s="4" t="s">
        <v>18</v>
      </c>
      <c r="J38" s="4">
        <v>1</v>
      </c>
      <c r="K38" s="4" t="s">
        <v>19</v>
      </c>
      <c r="L38" s="6" t="s">
        <v>20</v>
      </c>
      <c r="M38" s="17">
        <v>0</v>
      </c>
      <c r="N38" s="2">
        <f>VLOOKUP(Tabel6[[#This Row],[Haltenr vv]],'[3]Data Syntus'!$B:$F,5,FALSE)</f>
        <v>57.952300000000001</v>
      </c>
      <c r="O38" s="2">
        <f>Tabel6[[#This Row],[Instappers Syntus]]+Tabel6[[#This Row],[Instappers U-OV]]</f>
        <v>57.952300000000001</v>
      </c>
    </row>
    <row r="39" spans="1:15" x14ac:dyDescent="0.3">
      <c r="A39" s="7" t="s">
        <v>146</v>
      </c>
      <c r="B39" s="2">
        <v>50420280</v>
      </c>
      <c r="C39" s="1" t="s">
        <v>147</v>
      </c>
      <c r="D39" s="1" t="s">
        <v>148</v>
      </c>
      <c r="E39" s="1" t="s">
        <v>148</v>
      </c>
      <c r="F39" s="1" t="s">
        <v>15</v>
      </c>
      <c r="G39" s="1" t="s">
        <v>16</v>
      </c>
      <c r="H39" s="1" t="s">
        <v>149</v>
      </c>
      <c r="I39" s="1" t="s">
        <v>150</v>
      </c>
      <c r="J39" s="1"/>
      <c r="K39" s="1"/>
      <c r="L39" s="3"/>
      <c r="M39" s="17">
        <v>0</v>
      </c>
      <c r="N39" s="2">
        <f>VLOOKUP(Tabel6[[#This Row],[Haltenr vv]],'[3]Data Syntus'!$B:$F,5,FALSE)</f>
        <v>57.095199999999998</v>
      </c>
      <c r="O39" s="2">
        <f>Tabel6[[#This Row],[Instappers Syntus]]+Tabel6[[#This Row],[Instappers U-OV]]</f>
        <v>57.095199999999998</v>
      </c>
    </row>
    <row r="40" spans="1:15" x14ac:dyDescent="0.3">
      <c r="A40" s="8" t="s">
        <v>151</v>
      </c>
      <c r="B40" s="5">
        <v>50320230</v>
      </c>
      <c r="C40" s="4" t="s">
        <v>152</v>
      </c>
      <c r="D40" s="4" t="s">
        <v>137</v>
      </c>
      <c r="E40" s="4" t="s">
        <v>153</v>
      </c>
      <c r="F40" s="4" t="s">
        <v>15</v>
      </c>
      <c r="G40" s="4" t="s">
        <v>16</v>
      </c>
      <c r="H40" s="4" t="s">
        <v>154</v>
      </c>
      <c r="I40" s="4" t="s">
        <v>18</v>
      </c>
      <c r="J40" s="4">
        <v>1</v>
      </c>
      <c r="K40" s="4" t="s">
        <v>61</v>
      </c>
      <c r="L40" s="6" t="s">
        <v>20</v>
      </c>
      <c r="M40" s="17">
        <f>VLOOKUP(B40,'[3]Data U-OV'!$A$4:$G$1481,7,FALSE)</f>
        <v>16.61904761904762</v>
      </c>
      <c r="N40" s="2">
        <f>VLOOKUP(Tabel6[[#This Row],[Haltenr vv]],'[3]Data Syntus'!$B:$F,5,FALSE)</f>
        <v>38.619</v>
      </c>
      <c r="O40" s="2">
        <f>Tabel6[[#This Row],[Instappers Syntus]]+Tabel6[[#This Row],[Instappers U-OV]]</f>
        <v>55.23804761904762</v>
      </c>
    </row>
    <row r="41" spans="1:15" x14ac:dyDescent="0.3">
      <c r="A41" s="7" t="s">
        <v>155</v>
      </c>
      <c r="B41" s="2">
        <v>50510030</v>
      </c>
      <c r="C41" s="1" t="s">
        <v>156</v>
      </c>
      <c r="D41" s="1" t="s">
        <v>157</v>
      </c>
      <c r="E41" s="1" t="s">
        <v>158</v>
      </c>
      <c r="F41" s="1" t="s">
        <v>15</v>
      </c>
      <c r="G41" s="1" t="s">
        <v>16</v>
      </c>
      <c r="H41" s="1" t="s">
        <v>159</v>
      </c>
      <c r="I41" s="1" t="s">
        <v>18</v>
      </c>
      <c r="J41" s="1">
        <v>1</v>
      </c>
      <c r="K41" s="1" t="s">
        <v>19</v>
      </c>
      <c r="L41" s="3" t="s">
        <v>20</v>
      </c>
      <c r="M41" s="17">
        <v>0</v>
      </c>
      <c r="N41" s="2">
        <f>VLOOKUP(Tabel6[[#This Row],[Haltenr vv]],'[3]Data Syntus'!$B:$F,5,FALSE)</f>
        <v>55.238</v>
      </c>
      <c r="O41" s="2">
        <f>Tabel6[[#This Row],[Instappers Syntus]]+Tabel6[[#This Row],[Instappers U-OV]]</f>
        <v>55.238</v>
      </c>
    </row>
    <row r="42" spans="1:15" x14ac:dyDescent="0.3">
      <c r="A42" s="7" t="s">
        <v>160</v>
      </c>
      <c r="B42" s="2">
        <v>50710070</v>
      </c>
      <c r="C42" s="1" t="s">
        <v>161</v>
      </c>
      <c r="D42" s="1" t="s">
        <v>140</v>
      </c>
      <c r="E42" s="1" t="s">
        <v>141</v>
      </c>
      <c r="F42" s="1" t="s">
        <v>15</v>
      </c>
      <c r="G42" s="1" t="s">
        <v>16</v>
      </c>
      <c r="H42" s="1" t="s">
        <v>162</v>
      </c>
      <c r="I42" s="1" t="s">
        <v>18</v>
      </c>
      <c r="J42" s="1">
        <v>1</v>
      </c>
      <c r="K42" s="1" t="s">
        <v>61</v>
      </c>
      <c r="L42" s="3" t="s">
        <v>20</v>
      </c>
      <c r="M42" s="17">
        <v>0</v>
      </c>
      <c r="N42" s="2">
        <f>VLOOKUP(Tabel6[[#This Row],[Haltenr vv]],'[3]Data Syntus'!$B:$F,5,FALSE)</f>
        <v>53.523800000000001</v>
      </c>
      <c r="O42" s="2">
        <f>Tabel6[[#This Row],[Instappers Syntus]]+Tabel6[[#This Row],[Instappers U-OV]]</f>
        <v>53.523800000000001</v>
      </c>
    </row>
    <row r="43" spans="1:15" x14ac:dyDescent="0.3">
      <c r="A43" s="7" t="s">
        <v>163</v>
      </c>
      <c r="B43" s="2">
        <v>51660180</v>
      </c>
      <c r="C43" s="1" t="s">
        <v>57</v>
      </c>
      <c r="D43" s="1" t="s">
        <v>164</v>
      </c>
      <c r="E43" s="1" t="s">
        <v>165</v>
      </c>
      <c r="F43" s="1" t="s">
        <v>15</v>
      </c>
      <c r="G43" s="1" t="s">
        <v>16</v>
      </c>
      <c r="H43" s="1" t="s">
        <v>166</v>
      </c>
      <c r="I43" s="1" t="s">
        <v>18</v>
      </c>
      <c r="J43" s="1">
        <v>1</v>
      </c>
      <c r="K43" s="1" t="s">
        <v>19</v>
      </c>
      <c r="L43" s="3" t="s">
        <v>20</v>
      </c>
      <c r="M43" s="17">
        <f>VLOOKUP(B43,'[3]Data U-OV'!$A$4:$G$1481,7,FALSE)</f>
        <v>50.333333333333336</v>
      </c>
      <c r="N43" s="2">
        <v>0</v>
      </c>
      <c r="O43" s="2">
        <f>Tabel6[[#This Row],[Instappers Syntus]]+Tabel6[[#This Row],[Instappers U-OV]]</f>
        <v>50.333333333333336</v>
      </c>
    </row>
    <row r="44" spans="1:15" x14ac:dyDescent="0.3">
      <c r="A44" s="7" t="s">
        <v>167</v>
      </c>
      <c r="B44" s="2">
        <v>51531100</v>
      </c>
      <c r="C44" s="1" t="s">
        <v>55</v>
      </c>
      <c r="D44" s="1" t="s">
        <v>123</v>
      </c>
      <c r="E44" s="1" t="s">
        <v>124</v>
      </c>
      <c r="F44" s="1" t="s">
        <v>15</v>
      </c>
      <c r="G44" s="1" t="s">
        <v>16</v>
      </c>
      <c r="H44" s="1" t="s">
        <v>168</v>
      </c>
      <c r="I44" s="1" t="s">
        <v>18</v>
      </c>
      <c r="J44" s="1">
        <v>1</v>
      </c>
      <c r="K44" s="1" t="s">
        <v>19</v>
      </c>
      <c r="L44" s="3" t="s">
        <v>72</v>
      </c>
      <c r="M44" s="17">
        <v>0</v>
      </c>
      <c r="N44" s="2">
        <f>VLOOKUP(Tabel6[[#This Row],[Haltenr vv]],'[3]Data Syntus'!$B:$F,5,FALSE)</f>
        <v>49.857100000000003</v>
      </c>
      <c r="O44" s="2">
        <f>Tabel6[[#This Row],[Instappers Syntus]]+Tabel6[[#This Row],[Instappers U-OV]]</f>
        <v>49.857100000000003</v>
      </c>
    </row>
    <row r="45" spans="1:15" x14ac:dyDescent="0.3">
      <c r="A45" s="7" t="s">
        <v>169</v>
      </c>
      <c r="B45" s="2">
        <v>50523000</v>
      </c>
      <c r="C45" s="1" t="s">
        <v>144</v>
      </c>
      <c r="D45" s="1" t="s">
        <v>23</v>
      </c>
      <c r="E45" s="1" t="s">
        <v>24</v>
      </c>
      <c r="F45" s="1" t="s">
        <v>15</v>
      </c>
      <c r="G45" s="1" t="s">
        <v>16</v>
      </c>
      <c r="H45" s="1" t="s">
        <v>170</v>
      </c>
      <c r="I45" s="1" t="s">
        <v>18</v>
      </c>
      <c r="J45" s="1">
        <v>1</v>
      </c>
      <c r="K45" s="1" t="s">
        <v>61</v>
      </c>
      <c r="L45" s="3" t="s">
        <v>20</v>
      </c>
      <c r="M45" s="17">
        <v>0</v>
      </c>
      <c r="N45" s="2">
        <f>VLOOKUP(Tabel6[[#This Row],[Haltenr vv]],'[3]Data Syntus'!$B:$F,5,FALSE)</f>
        <v>46.333300000000001</v>
      </c>
      <c r="O45" s="2">
        <f>Tabel6[[#This Row],[Instappers Syntus]]+Tabel6[[#This Row],[Instappers U-OV]]</f>
        <v>46.333300000000001</v>
      </c>
    </row>
    <row r="46" spans="1:15" x14ac:dyDescent="0.3">
      <c r="A46" s="7" t="s">
        <v>171</v>
      </c>
      <c r="B46" s="2">
        <v>50600230</v>
      </c>
      <c r="C46" s="1" t="s">
        <v>103</v>
      </c>
      <c r="D46" s="1" t="s">
        <v>98</v>
      </c>
      <c r="E46" s="1" t="s">
        <v>44</v>
      </c>
      <c r="F46" s="1" t="s">
        <v>15</v>
      </c>
      <c r="G46" s="1" t="s">
        <v>16</v>
      </c>
      <c r="H46" s="1" t="s">
        <v>101</v>
      </c>
      <c r="I46" s="1" t="s">
        <v>18</v>
      </c>
      <c r="J46" s="1">
        <v>1</v>
      </c>
      <c r="K46" s="1" t="s">
        <v>19</v>
      </c>
      <c r="L46" s="3" t="s">
        <v>20</v>
      </c>
      <c r="M46" s="17">
        <v>0</v>
      </c>
      <c r="N46" s="2">
        <f>VLOOKUP(Tabel6[[#This Row],[Haltenr vv]],'[3]Data Syntus'!$B:$F,5,FALSE)</f>
        <v>45.666600000000003</v>
      </c>
      <c r="O46" s="2">
        <f>Tabel6[[#This Row],[Instappers Syntus]]+Tabel6[[#This Row],[Instappers U-OV]]</f>
        <v>45.666600000000003</v>
      </c>
    </row>
    <row r="47" spans="1:15" x14ac:dyDescent="0.3">
      <c r="A47" s="7" t="s">
        <v>172</v>
      </c>
      <c r="B47" s="2">
        <v>50600020</v>
      </c>
      <c r="C47" s="1" t="s">
        <v>173</v>
      </c>
      <c r="D47" s="1" t="s">
        <v>98</v>
      </c>
      <c r="E47" s="1" t="s">
        <v>44</v>
      </c>
      <c r="F47" s="1" t="s">
        <v>15</v>
      </c>
      <c r="G47" s="1" t="s">
        <v>16</v>
      </c>
      <c r="H47" s="1" t="s">
        <v>104</v>
      </c>
      <c r="I47" s="1" t="s">
        <v>18</v>
      </c>
      <c r="J47" s="1">
        <v>1</v>
      </c>
      <c r="K47" s="1" t="s">
        <v>19</v>
      </c>
      <c r="L47" s="3" t="s">
        <v>20</v>
      </c>
      <c r="M47" s="17">
        <f>VLOOKUP(B47,'[3]Data U-OV'!$A$4:$G$1481,7,FALSE)</f>
        <v>3.1904761904761907</v>
      </c>
      <c r="N47" s="2">
        <f>VLOOKUP(Tabel6[[#This Row],[Haltenr vv]],'[3]Data Syntus'!$B:$F,5,FALSE)</f>
        <v>41.619</v>
      </c>
      <c r="O47" s="2">
        <f>Tabel6[[#This Row],[Instappers Syntus]]+Tabel6[[#This Row],[Instappers U-OV]]</f>
        <v>44.80947619047619</v>
      </c>
    </row>
    <row r="48" spans="1:15" x14ac:dyDescent="0.3">
      <c r="A48" s="8" t="s">
        <v>174</v>
      </c>
      <c r="B48" s="5">
        <v>50100390</v>
      </c>
      <c r="C48" s="4" t="s">
        <v>131</v>
      </c>
      <c r="D48" s="4" t="s">
        <v>15</v>
      </c>
      <c r="E48" s="4" t="s">
        <v>15</v>
      </c>
      <c r="F48" s="4" t="s">
        <v>15</v>
      </c>
      <c r="G48" s="4" t="s">
        <v>16</v>
      </c>
      <c r="H48" s="4" t="s">
        <v>175</v>
      </c>
      <c r="I48" s="4" t="s">
        <v>18</v>
      </c>
      <c r="J48" s="4">
        <v>1</v>
      </c>
      <c r="K48" s="4" t="s">
        <v>19</v>
      </c>
      <c r="L48" s="6" t="s">
        <v>20</v>
      </c>
      <c r="M48" s="17">
        <f>VLOOKUP(B48,'[3]Data U-OV'!$A$4:$G$1481,7,FALSE)</f>
        <v>24.285714285714285</v>
      </c>
      <c r="N48" s="2">
        <f>VLOOKUP(Tabel6[[#This Row],[Haltenr vv]],'[3]Data Syntus'!$B:$F,5,FALSE)</f>
        <v>16.285699999999999</v>
      </c>
      <c r="O48" s="2">
        <f>Tabel6[[#This Row],[Instappers Syntus]]+Tabel6[[#This Row],[Instappers U-OV]]</f>
        <v>40.571414285714283</v>
      </c>
    </row>
    <row r="49" spans="1:15" x14ac:dyDescent="0.3">
      <c r="A49" s="7" t="s">
        <v>176</v>
      </c>
      <c r="B49" s="2">
        <v>50320300</v>
      </c>
      <c r="C49" s="1" t="s">
        <v>177</v>
      </c>
      <c r="D49" s="1" t="s">
        <v>178</v>
      </c>
      <c r="E49" s="1" t="s">
        <v>179</v>
      </c>
      <c r="F49" s="1" t="s">
        <v>15</v>
      </c>
      <c r="G49" s="1" t="s">
        <v>16</v>
      </c>
      <c r="H49" s="1" t="s">
        <v>180</v>
      </c>
      <c r="I49" s="1" t="s">
        <v>18</v>
      </c>
      <c r="J49" s="1">
        <v>1</v>
      </c>
      <c r="K49" s="1" t="s">
        <v>61</v>
      </c>
      <c r="L49" s="3" t="s">
        <v>20</v>
      </c>
      <c r="M49" s="17">
        <f>VLOOKUP(B49,'[3]Data U-OV'!$A$4:$G$1481,7,FALSE)</f>
        <v>36.61904761904762</v>
      </c>
      <c r="N49" s="2">
        <v>0</v>
      </c>
      <c r="O49" s="2">
        <f>Tabel6[[#This Row],[Instappers Syntus]]+Tabel6[[#This Row],[Instappers U-OV]]</f>
        <v>36.61904761904762</v>
      </c>
    </row>
    <row r="50" spans="1:15" x14ac:dyDescent="0.3">
      <c r="A50" s="8" t="s">
        <v>181</v>
      </c>
      <c r="B50" s="5">
        <v>50590040</v>
      </c>
      <c r="C50" s="4" t="s">
        <v>182</v>
      </c>
      <c r="D50" s="4" t="s">
        <v>183</v>
      </c>
      <c r="E50" s="4" t="s">
        <v>34</v>
      </c>
      <c r="F50" s="4" t="s">
        <v>15</v>
      </c>
      <c r="G50" s="4" t="s">
        <v>16</v>
      </c>
      <c r="H50" s="4" t="s">
        <v>184</v>
      </c>
      <c r="I50" s="4" t="s">
        <v>18</v>
      </c>
      <c r="J50" s="4">
        <v>1</v>
      </c>
      <c r="K50" s="4" t="s">
        <v>61</v>
      </c>
      <c r="L50" s="6" t="s">
        <v>20</v>
      </c>
      <c r="M50" s="17">
        <v>0</v>
      </c>
      <c r="N50" s="2">
        <f>VLOOKUP(Tabel6[[#This Row],[Haltenr vv]],'[3]Data Syntus'!$B:$F,5,FALSE)</f>
        <v>36.4285</v>
      </c>
      <c r="O50" s="2">
        <f>Tabel6[[#This Row],[Instappers Syntus]]+Tabel6[[#This Row],[Instappers U-OV]]</f>
        <v>36.4285</v>
      </c>
    </row>
    <row r="51" spans="1:15" x14ac:dyDescent="0.3">
      <c r="A51" s="8" t="s">
        <v>185</v>
      </c>
      <c r="B51" s="5">
        <v>51180036</v>
      </c>
      <c r="C51" s="4" t="s">
        <v>186</v>
      </c>
      <c r="D51" s="4" t="s">
        <v>187</v>
      </c>
      <c r="E51" s="4" t="s">
        <v>187</v>
      </c>
      <c r="F51" s="4" t="s">
        <v>15</v>
      </c>
      <c r="G51" s="4" t="s">
        <v>16</v>
      </c>
      <c r="H51" s="4" t="s">
        <v>188</v>
      </c>
      <c r="I51" s="4" t="s">
        <v>18</v>
      </c>
      <c r="J51" s="4">
        <v>1</v>
      </c>
      <c r="K51" s="4" t="s">
        <v>19</v>
      </c>
      <c r="L51" s="6" t="s">
        <v>20</v>
      </c>
      <c r="M51" s="17">
        <f>VLOOKUP(B51,'[3]Data U-OV'!$A$4:$G$1481,7,FALSE)</f>
        <v>36</v>
      </c>
      <c r="N51" s="2">
        <f>VLOOKUP(Tabel6[[#This Row],[Haltenr vv]],'[3]Data Syntus'!$B:$F,5,FALSE)</f>
        <v>0.14280000000000001</v>
      </c>
      <c r="O51" s="2">
        <f>Tabel6[[#This Row],[Instappers Syntus]]+Tabel6[[#This Row],[Instappers U-OV]]</f>
        <v>36.142800000000001</v>
      </c>
    </row>
    <row r="52" spans="1:15" x14ac:dyDescent="0.3">
      <c r="A52" s="7" t="s">
        <v>189</v>
      </c>
      <c r="B52" s="2">
        <v>50800050</v>
      </c>
      <c r="C52" s="1" t="s">
        <v>190</v>
      </c>
      <c r="D52" s="1" t="s">
        <v>191</v>
      </c>
      <c r="E52" s="1" t="s">
        <v>67</v>
      </c>
      <c r="F52" s="1" t="s">
        <v>15</v>
      </c>
      <c r="G52" s="1" t="s">
        <v>16</v>
      </c>
      <c r="H52" s="1" t="s">
        <v>192</v>
      </c>
      <c r="I52" s="1" t="s">
        <v>150</v>
      </c>
      <c r="J52" s="1"/>
      <c r="K52" s="1"/>
      <c r="L52" s="3"/>
      <c r="M52" s="17">
        <v>0</v>
      </c>
      <c r="N52" s="2">
        <f>VLOOKUP(Tabel6[[#This Row],[Haltenr vv]],'[3]Data Syntus'!$B:$F,5,FALSE)</f>
        <v>36</v>
      </c>
      <c r="O52" s="2">
        <f>Tabel6[[#This Row],[Instappers Syntus]]+Tabel6[[#This Row],[Instappers U-OV]]</f>
        <v>36</v>
      </c>
    </row>
    <row r="53" spans="1:15" x14ac:dyDescent="0.3">
      <c r="A53" s="8" t="s">
        <v>193</v>
      </c>
      <c r="B53" s="5">
        <v>51410100</v>
      </c>
      <c r="C53" s="4" t="s">
        <v>47</v>
      </c>
      <c r="D53" s="4" t="s">
        <v>28</v>
      </c>
      <c r="E53" s="4" t="s">
        <v>29</v>
      </c>
      <c r="F53" s="4" t="s">
        <v>15</v>
      </c>
      <c r="G53" s="4" t="s">
        <v>16</v>
      </c>
      <c r="H53" s="4" t="s">
        <v>194</v>
      </c>
      <c r="I53" s="4" t="s">
        <v>18</v>
      </c>
      <c r="J53" s="4">
        <v>1</v>
      </c>
      <c r="K53" s="4" t="s">
        <v>19</v>
      </c>
      <c r="L53" s="6" t="s">
        <v>20</v>
      </c>
      <c r="M53" s="17">
        <v>0</v>
      </c>
      <c r="N53" s="2">
        <f>VLOOKUP(Tabel6[[#This Row],[Haltenr vv]],'[3]Data Syntus'!$B:$F,5,FALSE)</f>
        <v>35.476100000000002</v>
      </c>
      <c r="O53" s="2">
        <f>Tabel6[[#This Row],[Instappers Syntus]]+Tabel6[[#This Row],[Instappers U-OV]]</f>
        <v>35.476100000000002</v>
      </c>
    </row>
    <row r="54" spans="1:15" x14ac:dyDescent="0.3">
      <c r="A54" s="7" t="s">
        <v>195</v>
      </c>
      <c r="B54" s="2">
        <v>50800230</v>
      </c>
      <c r="C54" s="1" t="s">
        <v>196</v>
      </c>
      <c r="D54" s="1" t="s">
        <v>191</v>
      </c>
      <c r="E54" s="1" t="s">
        <v>67</v>
      </c>
      <c r="F54" s="1" t="s">
        <v>15</v>
      </c>
      <c r="G54" s="1" t="s">
        <v>16</v>
      </c>
      <c r="H54" s="1" t="s">
        <v>197</v>
      </c>
      <c r="I54" s="1" t="s">
        <v>18</v>
      </c>
      <c r="J54" s="1">
        <v>1</v>
      </c>
      <c r="K54" s="1" t="s">
        <v>19</v>
      </c>
      <c r="L54" s="3" t="s">
        <v>20</v>
      </c>
      <c r="M54" s="17">
        <v>0</v>
      </c>
      <c r="N54" s="2">
        <f>VLOOKUP(Tabel6[[#This Row],[Haltenr vv]],'[3]Data Syntus'!$B:$F,5,FALSE)</f>
        <v>34.714199999999998</v>
      </c>
      <c r="O54" s="2">
        <f>Tabel6[[#This Row],[Instappers Syntus]]+Tabel6[[#This Row],[Instappers U-OV]]</f>
        <v>34.714199999999998</v>
      </c>
    </row>
    <row r="55" spans="1:15" x14ac:dyDescent="0.3">
      <c r="A55" s="8" t="s">
        <v>198</v>
      </c>
      <c r="B55" s="5">
        <v>50710040</v>
      </c>
      <c r="C55" s="4" t="s">
        <v>139</v>
      </c>
      <c r="D55" s="4" t="s">
        <v>140</v>
      </c>
      <c r="E55" s="4" t="s">
        <v>141</v>
      </c>
      <c r="F55" s="4" t="s">
        <v>15</v>
      </c>
      <c r="G55" s="4" t="s">
        <v>16</v>
      </c>
      <c r="H55" s="4" t="s">
        <v>199</v>
      </c>
      <c r="I55" s="4" t="s">
        <v>18</v>
      </c>
      <c r="J55" s="4">
        <v>1</v>
      </c>
      <c r="K55" s="4" t="s">
        <v>61</v>
      </c>
      <c r="L55" s="6" t="s">
        <v>20</v>
      </c>
      <c r="M55" s="17">
        <v>0</v>
      </c>
      <c r="N55" s="2">
        <f>VLOOKUP(Tabel6[[#This Row],[Haltenr vv]],'[3]Data Syntus'!$B:$F,5,FALSE)</f>
        <v>33.666600000000003</v>
      </c>
      <c r="O55" s="2">
        <f>Tabel6[[#This Row],[Instappers Syntus]]+Tabel6[[#This Row],[Instappers U-OV]]</f>
        <v>33.666600000000003</v>
      </c>
    </row>
    <row r="56" spans="1:15" x14ac:dyDescent="0.3">
      <c r="A56" s="7" t="s">
        <v>200</v>
      </c>
      <c r="B56" s="2">
        <v>59350040</v>
      </c>
      <c r="C56" s="1" t="s">
        <v>201</v>
      </c>
      <c r="D56" s="1" t="s">
        <v>202</v>
      </c>
      <c r="E56" s="1" t="s">
        <v>59</v>
      </c>
      <c r="F56" s="1" t="s">
        <v>15</v>
      </c>
      <c r="G56" s="1" t="s">
        <v>16</v>
      </c>
      <c r="H56" s="1" t="s">
        <v>203</v>
      </c>
      <c r="I56" s="1" t="s">
        <v>18</v>
      </c>
      <c r="J56" s="1">
        <v>1</v>
      </c>
      <c r="K56" s="1" t="s">
        <v>19</v>
      </c>
      <c r="L56" s="3" t="s">
        <v>20</v>
      </c>
      <c r="M56" s="17">
        <v>0</v>
      </c>
      <c r="N56" s="2">
        <f>VLOOKUP(Tabel6[[#This Row],[Haltenr vv]],'[3]Data Syntus'!$B:$F,5,FALSE)</f>
        <v>33.666600000000003</v>
      </c>
      <c r="O56" s="2">
        <f>Tabel6[[#This Row],[Instappers Syntus]]+Tabel6[[#This Row],[Instappers U-OV]]</f>
        <v>33.666600000000003</v>
      </c>
    </row>
    <row r="57" spans="1:15" x14ac:dyDescent="0.3">
      <c r="A57" s="8" t="s">
        <v>204</v>
      </c>
      <c r="B57" s="5">
        <v>51531130</v>
      </c>
      <c r="C57" s="4" t="s">
        <v>122</v>
      </c>
      <c r="D57" s="4" t="s">
        <v>123</v>
      </c>
      <c r="E57" s="4" t="s">
        <v>124</v>
      </c>
      <c r="F57" s="4" t="s">
        <v>15</v>
      </c>
      <c r="G57" s="4" t="s">
        <v>16</v>
      </c>
      <c r="H57" s="4" t="s">
        <v>205</v>
      </c>
      <c r="I57" s="4" t="s">
        <v>18</v>
      </c>
      <c r="J57" s="4">
        <v>1</v>
      </c>
      <c r="K57" s="4" t="s">
        <v>61</v>
      </c>
      <c r="L57" s="6" t="s">
        <v>20</v>
      </c>
      <c r="M57" s="17">
        <v>0</v>
      </c>
      <c r="N57" s="2">
        <f>VLOOKUP(Tabel6[[#This Row],[Haltenr vv]],'[3]Data Syntus'!$B:$F,5,FALSE)</f>
        <v>33.619</v>
      </c>
      <c r="O57" s="2">
        <f>Tabel6[[#This Row],[Instappers Syntus]]+Tabel6[[#This Row],[Instappers U-OV]]</f>
        <v>33.619</v>
      </c>
    </row>
    <row r="58" spans="1:15" x14ac:dyDescent="0.3">
      <c r="A58" s="8" t="s">
        <v>206</v>
      </c>
      <c r="B58" s="5">
        <v>51610060</v>
      </c>
      <c r="C58" s="4" t="s">
        <v>79</v>
      </c>
      <c r="D58" s="4" t="s">
        <v>38</v>
      </c>
      <c r="E58" s="4" t="s">
        <v>39</v>
      </c>
      <c r="F58" s="4" t="s">
        <v>15</v>
      </c>
      <c r="G58" s="4" t="s">
        <v>16</v>
      </c>
      <c r="H58" s="4" t="s">
        <v>207</v>
      </c>
      <c r="I58" s="4" t="s">
        <v>18</v>
      </c>
      <c r="J58" s="4">
        <v>1</v>
      </c>
      <c r="K58" s="4" t="s">
        <v>19</v>
      </c>
      <c r="L58" s="6" t="s">
        <v>20</v>
      </c>
      <c r="M58" s="17">
        <v>0</v>
      </c>
      <c r="N58" s="2">
        <f>VLOOKUP(Tabel6[[#This Row],[Haltenr vv]],'[3]Data Syntus'!$B:$F,5,FALSE)</f>
        <v>32.285699999999999</v>
      </c>
      <c r="O58" s="2">
        <f>Tabel6[[#This Row],[Instappers Syntus]]+Tabel6[[#This Row],[Instappers U-OV]]</f>
        <v>32.285699999999999</v>
      </c>
    </row>
    <row r="59" spans="1:15" x14ac:dyDescent="0.3">
      <c r="A59" s="8" t="s">
        <v>208</v>
      </c>
      <c r="B59" s="5">
        <v>50600050</v>
      </c>
      <c r="C59" s="4" t="s">
        <v>97</v>
      </c>
      <c r="D59" s="4" t="s">
        <v>98</v>
      </c>
      <c r="E59" s="4" t="s">
        <v>44</v>
      </c>
      <c r="F59" s="4" t="s">
        <v>15</v>
      </c>
      <c r="G59" s="4" t="s">
        <v>16</v>
      </c>
      <c r="H59" s="4" t="s">
        <v>101</v>
      </c>
      <c r="I59" s="4" t="s">
        <v>18</v>
      </c>
      <c r="J59" s="4">
        <v>1</v>
      </c>
      <c r="K59" s="4" t="s">
        <v>61</v>
      </c>
      <c r="L59" s="6" t="s">
        <v>20</v>
      </c>
      <c r="M59" s="17">
        <v>0</v>
      </c>
      <c r="N59" s="2">
        <f>VLOOKUP(Tabel6[[#This Row],[Haltenr vv]],'[3]Data Syntus'!$B:$F,5,FALSE)</f>
        <v>31.857099999999999</v>
      </c>
      <c r="O59" s="2">
        <f>Tabel6[[#This Row],[Instappers Syntus]]+Tabel6[[#This Row],[Instappers U-OV]]</f>
        <v>31.857099999999999</v>
      </c>
    </row>
    <row r="60" spans="1:15" x14ac:dyDescent="0.3">
      <c r="A60" s="7" t="s">
        <v>209</v>
      </c>
      <c r="B60" s="2">
        <v>50700020</v>
      </c>
      <c r="C60" s="1" t="s">
        <v>210</v>
      </c>
      <c r="D60" s="1" t="s">
        <v>89</v>
      </c>
      <c r="E60" s="1" t="s">
        <v>44</v>
      </c>
      <c r="F60" s="1" t="s">
        <v>15</v>
      </c>
      <c r="G60" s="1" t="s">
        <v>16</v>
      </c>
      <c r="H60" s="1" t="s">
        <v>104</v>
      </c>
      <c r="I60" s="1" t="s">
        <v>18</v>
      </c>
      <c r="J60" s="1">
        <v>1</v>
      </c>
      <c r="K60" s="1" t="s">
        <v>19</v>
      </c>
      <c r="L60" s="3" t="s">
        <v>20</v>
      </c>
      <c r="M60" s="17">
        <f>VLOOKUP(B60,'[3]Data U-OV'!$A$4:$G$1481,7,FALSE)</f>
        <v>3</v>
      </c>
      <c r="N60" s="2">
        <f>VLOOKUP(Tabel6[[#This Row],[Haltenr vv]],'[3]Data Syntus'!$B:$F,5,FALSE)</f>
        <v>27.4285</v>
      </c>
      <c r="O60" s="2">
        <f>Tabel6[[#This Row],[Instappers Syntus]]+Tabel6[[#This Row],[Instappers U-OV]]</f>
        <v>30.4285</v>
      </c>
    </row>
    <row r="61" spans="1:15" x14ac:dyDescent="0.3">
      <c r="A61" s="7" t="s">
        <v>211</v>
      </c>
      <c r="B61" s="2">
        <v>51460060</v>
      </c>
      <c r="C61" s="1" t="s">
        <v>212</v>
      </c>
      <c r="D61" s="1" t="s">
        <v>213</v>
      </c>
      <c r="E61" s="1" t="s">
        <v>214</v>
      </c>
      <c r="F61" s="1" t="s">
        <v>15</v>
      </c>
      <c r="G61" s="1" t="s">
        <v>16</v>
      </c>
      <c r="H61" s="1" t="s">
        <v>215</v>
      </c>
      <c r="I61" s="1" t="s">
        <v>18</v>
      </c>
      <c r="J61" s="1">
        <v>1</v>
      </c>
      <c r="K61" s="1" t="s">
        <v>19</v>
      </c>
      <c r="L61" s="3" t="s">
        <v>20</v>
      </c>
      <c r="M61" s="17">
        <f>VLOOKUP(B61,'[3]Data U-OV'!$A$4:$G$1481,7,FALSE)</f>
        <v>29.714285714285715</v>
      </c>
      <c r="N61" s="2">
        <v>0</v>
      </c>
      <c r="O61" s="2">
        <f>Tabel6[[#This Row],[Instappers Syntus]]+Tabel6[[#This Row],[Instappers U-OV]]</f>
        <v>29.714285714285715</v>
      </c>
    </row>
    <row r="62" spans="1:15" x14ac:dyDescent="0.3">
      <c r="A62" s="7" t="s">
        <v>216</v>
      </c>
      <c r="B62" s="2">
        <v>50190100</v>
      </c>
      <c r="C62" s="1" t="s">
        <v>217</v>
      </c>
      <c r="D62" s="1" t="s">
        <v>15</v>
      </c>
      <c r="E62" s="1" t="s">
        <v>15</v>
      </c>
      <c r="F62" s="1" t="s">
        <v>15</v>
      </c>
      <c r="G62" s="1" t="s">
        <v>16</v>
      </c>
      <c r="H62" s="1" t="s">
        <v>218</v>
      </c>
      <c r="I62" s="1" t="s">
        <v>150</v>
      </c>
      <c r="J62" s="1"/>
      <c r="K62" s="1"/>
      <c r="L62" s="3"/>
      <c r="M62" s="17">
        <f>VLOOKUP(B62,'[3]Data U-OV'!$A$4:$G$1481,7,FALSE)</f>
        <v>29.238095238095237</v>
      </c>
      <c r="N62" s="2">
        <v>0</v>
      </c>
      <c r="O62" s="2">
        <f>Tabel6[[#This Row],[Instappers Syntus]]+Tabel6[[#This Row],[Instappers U-OV]]</f>
        <v>29.238095238095237</v>
      </c>
    </row>
    <row r="63" spans="1:15" x14ac:dyDescent="0.3">
      <c r="A63" s="8" t="s">
        <v>219</v>
      </c>
      <c r="B63" s="5">
        <v>59450260</v>
      </c>
      <c r="C63" s="4" t="s">
        <v>220</v>
      </c>
      <c r="D63" s="4" t="s">
        <v>58</v>
      </c>
      <c r="E63" s="4" t="s">
        <v>59</v>
      </c>
      <c r="F63" s="4" t="s">
        <v>15</v>
      </c>
      <c r="G63" s="4" t="s">
        <v>16</v>
      </c>
      <c r="H63" s="4" t="s">
        <v>221</v>
      </c>
      <c r="I63" s="4" t="s">
        <v>150</v>
      </c>
      <c r="J63" s="4"/>
      <c r="K63" s="4"/>
      <c r="L63" s="6"/>
      <c r="M63" s="17">
        <v>0</v>
      </c>
      <c r="N63" s="2">
        <f>VLOOKUP(Tabel6[[#This Row],[Haltenr vv]],'[3]Data Syntus'!$B:$F,5,FALSE)</f>
        <v>29</v>
      </c>
      <c r="O63" s="2">
        <f>Tabel6[[#This Row],[Instappers Syntus]]+Tabel6[[#This Row],[Instappers U-OV]]</f>
        <v>29</v>
      </c>
    </row>
    <row r="64" spans="1:15" x14ac:dyDescent="0.3">
      <c r="A64" s="7" t="s">
        <v>222</v>
      </c>
      <c r="B64" s="2">
        <v>50400040</v>
      </c>
      <c r="C64" s="1" t="s">
        <v>223</v>
      </c>
      <c r="D64" s="1" t="s">
        <v>43</v>
      </c>
      <c r="E64" s="1" t="s">
        <v>44</v>
      </c>
      <c r="F64" s="1" t="s">
        <v>15</v>
      </c>
      <c r="G64" s="1" t="s">
        <v>16</v>
      </c>
      <c r="H64" s="1" t="s">
        <v>224</v>
      </c>
      <c r="I64" s="1" t="s">
        <v>18</v>
      </c>
      <c r="J64" s="1">
        <v>1</v>
      </c>
      <c r="K64" s="1" t="s">
        <v>19</v>
      </c>
      <c r="L64" s="3" t="s">
        <v>20</v>
      </c>
      <c r="M64" s="17">
        <f>VLOOKUP(B64,'[3]Data U-OV'!$A$4:$G$1481,7,FALSE)</f>
        <v>5.9523809523809526</v>
      </c>
      <c r="N64" s="2">
        <f>VLOOKUP(Tabel6[[#This Row],[Haltenr vv]],'[3]Data Syntus'!$B:$F,5,FALSE)</f>
        <v>22.523800000000001</v>
      </c>
      <c r="O64" s="2">
        <f>Tabel6[[#This Row],[Instappers Syntus]]+Tabel6[[#This Row],[Instappers U-OV]]</f>
        <v>28.476180952380954</v>
      </c>
    </row>
    <row r="65" spans="1:15" x14ac:dyDescent="0.3">
      <c r="A65" s="7" t="s">
        <v>225</v>
      </c>
      <c r="B65" s="2">
        <v>50800030</v>
      </c>
      <c r="C65" s="1" t="s">
        <v>226</v>
      </c>
      <c r="D65" s="1" t="s">
        <v>191</v>
      </c>
      <c r="E65" s="1" t="s">
        <v>67</v>
      </c>
      <c r="F65" s="1" t="s">
        <v>15</v>
      </c>
      <c r="G65" s="1" t="s">
        <v>16</v>
      </c>
      <c r="H65" s="1" t="s">
        <v>192</v>
      </c>
      <c r="I65" s="1" t="s">
        <v>150</v>
      </c>
      <c r="J65" s="1"/>
      <c r="K65" s="1"/>
      <c r="L65" s="3"/>
      <c r="M65" s="17">
        <v>0</v>
      </c>
      <c r="N65" s="2">
        <f>VLOOKUP(Tabel6[[#This Row],[Haltenr vv]],'[3]Data Syntus'!$B:$F,5,FALSE)</f>
        <v>28</v>
      </c>
      <c r="O65" s="2">
        <f>Tabel6[[#This Row],[Instappers Syntus]]+Tabel6[[#This Row],[Instappers U-OV]]</f>
        <v>28</v>
      </c>
    </row>
    <row r="66" spans="1:15" x14ac:dyDescent="0.3">
      <c r="A66" s="8" t="s">
        <v>227</v>
      </c>
      <c r="B66" s="5">
        <v>50190010</v>
      </c>
      <c r="C66" s="4" t="s">
        <v>217</v>
      </c>
      <c r="D66" s="4" t="s">
        <v>15</v>
      </c>
      <c r="E66" s="4" t="s">
        <v>15</v>
      </c>
      <c r="F66" s="4" t="s">
        <v>15</v>
      </c>
      <c r="G66" s="4" t="s">
        <v>16</v>
      </c>
      <c r="H66" s="4" t="s">
        <v>228</v>
      </c>
      <c r="I66" s="4" t="s">
        <v>150</v>
      </c>
      <c r="J66" s="4"/>
      <c r="K66" s="4"/>
      <c r="L66" s="6"/>
      <c r="M66" s="17">
        <f>VLOOKUP(B66,'[3]Data U-OV'!$A$4:$G$1481,7,FALSE)</f>
        <v>27.904761904761905</v>
      </c>
      <c r="N66" s="2">
        <v>0</v>
      </c>
      <c r="O66" s="2">
        <f>Tabel6[[#This Row],[Instappers Syntus]]+Tabel6[[#This Row],[Instappers U-OV]]</f>
        <v>27.904761904761905</v>
      </c>
    </row>
    <row r="67" spans="1:15" x14ac:dyDescent="0.3">
      <c r="A67" s="7" t="s">
        <v>229</v>
      </c>
      <c r="B67" s="2">
        <v>50400020</v>
      </c>
      <c r="C67" s="1" t="s">
        <v>230</v>
      </c>
      <c r="D67" s="1" t="s">
        <v>43</v>
      </c>
      <c r="E67" s="1" t="s">
        <v>44</v>
      </c>
      <c r="F67" s="1" t="s">
        <v>44</v>
      </c>
      <c r="G67" s="1" t="s">
        <v>16</v>
      </c>
      <c r="H67" s="1" t="s">
        <v>45</v>
      </c>
      <c r="I67" s="1" t="s">
        <v>18</v>
      </c>
      <c r="J67" s="1">
        <v>1</v>
      </c>
      <c r="K67" s="1" t="s">
        <v>19</v>
      </c>
      <c r="L67" s="3" t="s">
        <v>20</v>
      </c>
      <c r="M67" s="17">
        <f>VLOOKUP(B67,'[3]Data U-OV'!$A$4:$G$1481,7,FALSE)</f>
        <v>4</v>
      </c>
      <c r="N67" s="2">
        <f>VLOOKUP(Tabel6[[#This Row],[Haltenr vv]],'[3]Data Syntus'!$B:$F,5,FALSE)</f>
        <v>23.523800000000001</v>
      </c>
      <c r="O67" s="2">
        <f>Tabel6[[#This Row],[Instappers Syntus]]+Tabel6[[#This Row],[Instappers U-OV]]</f>
        <v>27.523800000000001</v>
      </c>
    </row>
    <row r="68" spans="1:15" x14ac:dyDescent="0.3">
      <c r="A68" s="8" t="s">
        <v>231</v>
      </c>
      <c r="B68" s="5">
        <v>50320170</v>
      </c>
      <c r="C68" s="4" t="s">
        <v>232</v>
      </c>
      <c r="D68" s="4" t="s">
        <v>137</v>
      </c>
      <c r="E68" s="4" t="s">
        <v>153</v>
      </c>
      <c r="F68" s="4" t="s">
        <v>15</v>
      </c>
      <c r="G68" s="4" t="s">
        <v>16</v>
      </c>
      <c r="H68" s="4" t="s">
        <v>25</v>
      </c>
      <c r="I68" s="4" t="s">
        <v>18</v>
      </c>
      <c r="J68" s="4">
        <v>1</v>
      </c>
      <c r="K68" s="4" t="s">
        <v>19</v>
      </c>
      <c r="L68" s="6" t="s">
        <v>20</v>
      </c>
      <c r="M68" s="17">
        <f>VLOOKUP(B68,'[3]Data U-OV'!$A$4:$G$1481,7,FALSE)</f>
        <v>9.7142857142857135</v>
      </c>
      <c r="N68" s="2">
        <f>VLOOKUP(Tabel6[[#This Row],[Haltenr vv]],'[3]Data Syntus'!$B:$F,5,FALSE)</f>
        <v>17.571400000000001</v>
      </c>
      <c r="O68" s="2">
        <f>Tabel6[[#This Row],[Instappers Syntus]]+Tabel6[[#This Row],[Instappers U-OV]]</f>
        <v>27.285685714285712</v>
      </c>
    </row>
    <row r="69" spans="1:15" x14ac:dyDescent="0.3">
      <c r="A69" s="8" t="s">
        <v>233</v>
      </c>
      <c r="B69" s="5">
        <v>50320120</v>
      </c>
      <c r="C69" s="4" t="s">
        <v>152</v>
      </c>
      <c r="D69" s="4" t="s">
        <v>137</v>
      </c>
      <c r="E69" s="4" t="s">
        <v>153</v>
      </c>
      <c r="F69" s="4" t="s">
        <v>15</v>
      </c>
      <c r="G69" s="4" t="s">
        <v>16</v>
      </c>
      <c r="H69" s="4" t="s">
        <v>234</v>
      </c>
      <c r="I69" s="4" t="s">
        <v>18</v>
      </c>
      <c r="J69" s="4">
        <v>1</v>
      </c>
      <c r="K69" s="4" t="s">
        <v>61</v>
      </c>
      <c r="L69" s="6" t="s">
        <v>20</v>
      </c>
      <c r="M69" s="17">
        <f>VLOOKUP(B69,'[3]Data U-OV'!$A$4:$G$1481,7,FALSE)</f>
        <v>10.380952380952381</v>
      </c>
      <c r="N69" s="2">
        <f>VLOOKUP(Tabel6[[#This Row],[Haltenr vv]],'[3]Data Syntus'!$B:$F,5,FALSE)</f>
        <v>16</v>
      </c>
      <c r="O69" s="2">
        <f>Tabel6[[#This Row],[Instappers Syntus]]+Tabel6[[#This Row],[Instappers U-OV]]</f>
        <v>26.38095238095238</v>
      </c>
    </row>
    <row r="70" spans="1:15" x14ac:dyDescent="0.3">
      <c r="A70" s="7" t="s">
        <v>235</v>
      </c>
      <c r="B70" s="2">
        <v>51300120</v>
      </c>
      <c r="C70" s="1" t="s">
        <v>236</v>
      </c>
      <c r="D70" s="1" t="s">
        <v>237</v>
      </c>
      <c r="E70" s="1" t="s">
        <v>238</v>
      </c>
      <c r="F70" s="1" t="s">
        <v>15</v>
      </c>
      <c r="G70" s="1" t="s">
        <v>16</v>
      </c>
      <c r="H70" s="1" t="s">
        <v>239</v>
      </c>
      <c r="I70" s="1" t="s">
        <v>18</v>
      </c>
      <c r="J70" s="1">
        <v>1</v>
      </c>
      <c r="K70" s="1" t="s">
        <v>61</v>
      </c>
      <c r="L70" s="3" t="s">
        <v>20</v>
      </c>
      <c r="M70" s="17">
        <v>0</v>
      </c>
      <c r="N70" s="2">
        <f>VLOOKUP(Tabel6[[#This Row],[Haltenr vv]],'[3]Data Syntus'!$B:$F,5,FALSE)</f>
        <v>26.047599999999999</v>
      </c>
      <c r="O70" s="2">
        <f>Tabel6[[#This Row],[Instappers Syntus]]+Tabel6[[#This Row],[Instappers U-OV]]</f>
        <v>26.047599999999999</v>
      </c>
    </row>
    <row r="71" spans="1:15" x14ac:dyDescent="0.3">
      <c r="A71" s="7" t="s">
        <v>240</v>
      </c>
      <c r="B71" s="2">
        <v>50400420</v>
      </c>
      <c r="C71" s="1" t="s">
        <v>241</v>
      </c>
      <c r="D71" s="1" t="s">
        <v>242</v>
      </c>
      <c r="E71" s="1" t="s">
        <v>34</v>
      </c>
      <c r="F71" s="1" t="s">
        <v>15</v>
      </c>
      <c r="G71" s="1" t="s">
        <v>16</v>
      </c>
      <c r="H71" s="1" t="s">
        <v>184</v>
      </c>
      <c r="I71" s="1" t="s">
        <v>18</v>
      </c>
      <c r="J71" s="1">
        <v>1</v>
      </c>
      <c r="K71" s="1" t="s">
        <v>19</v>
      </c>
      <c r="L71" s="3" t="s">
        <v>20</v>
      </c>
      <c r="M71" s="17">
        <v>0</v>
      </c>
      <c r="N71" s="2">
        <f>VLOOKUP(Tabel6[[#This Row],[Haltenr vv]],'[3]Data Syntus'!$B:$F,5,FALSE)</f>
        <v>25.904699999999998</v>
      </c>
      <c r="O71" s="2">
        <f>Tabel6[[#This Row],[Instappers Syntus]]+Tabel6[[#This Row],[Instappers U-OV]]</f>
        <v>25.904699999999998</v>
      </c>
    </row>
    <row r="72" spans="1:15" x14ac:dyDescent="0.3">
      <c r="A72" s="7" t="s">
        <v>243</v>
      </c>
      <c r="B72" s="2">
        <v>50450070</v>
      </c>
      <c r="C72" s="1" t="s">
        <v>244</v>
      </c>
      <c r="D72" s="1" t="s">
        <v>148</v>
      </c>
      <c r="E72" s="1" t="s">
        <v>148</v>
      </c>
      <c r="F72" s="1" t="s">
        <v>15</v>
      </c>
      <c r="G72" s="1" t="s">
        <v>16</v>
      </c>
      <c r="H72" s="1" t="s">
        <v>149</v>
      </c>
      <c r="I72" s="1" t="s">
        <v>150</v>
      </c>
      <c r="J72" s="1"/>
      <c r="K72" s="1"/>
      <c r="L72" s="3"/>
      <c r="M72" s="17">
        <v>0</v>
      </c>
      <c r="N72" s="2">
        <f>VLOOKUP(Tabel6[[#This Row],[Haltenr vv]],'[3]Data Syntus'!$B:$F,5,FALSE)</f>
        <v>25.3809</v>
      </c>
      <c r="O72" s="2">
        <f>Tabel6[[#This Row],[Instappers Syntus]]+Tabel6[[#This Row],[Instappers U-OV]]</f>
        <v>25.3809</v>
      </c>
    </row>
    <row r="73" spans="1:15" x14ac:dyDescent="0.3">
      <c r="A73" s="7" t="s">
        <v>245</v>
      </c>
      <c r="B73" s="2">
        <v>50720010</v>
      </c>
      <c r="C73" s="1" t="s">
        <v>246</v>
      </c>
      <c r="D73" s="1" t="s">
        <v>115</v>
      </c>
      <c r="E73" s="1" t="s">
        <v>116</v>
      </c>
      <c r="F73" s="1" t="s">
        <v>15</v>
      </c>
      <c r="G73" s="1" t="s">
        <v>16</v>
      </c>
      <c r="H73" s="1" t="s">
        <v>117</v>
      </c>
      <c r="I73" s="1" t="s">
        <v>18</v>
      </c>
      <c r="J73" s="1">
        <v>1</v>
      </c>
      <c r="K73" s="1" t="s">
        <v>19</v>
      </c>
      <c r="L73" s="3" t="s">
        <v>20</v>
      </c>
      <c r="M73" s="17">
        <v>0</v>
      </c>
      <c r="N73" s="2">
        <f>VLOOKUP(Tabel6[[#This Row],[Haltenr vv]],'[3]Data Syntus'!$B:$F,5,FALSE)</f>
        <v>24.952300000000001</v>
      </c>
      <c r="O73" s="2">
        <f>Tabel6[[#This Row],[Instappers Syntus]]+Tabel6[[#This Row],[Instappers U-OV]]</f>
        <v>24.952300000000001</v>
      </c>
    </row>
    <row r="74" spans="1:15" x14ac:dyDescent="0.3">
      <c r="A74" s="7" t="s">
        <v>247</v>
      </c>
      <c r="B74" s="2">
        <v>59620030</v>
      </c>
      <c r="C74" s="1" t="s">
        <v>248</v>
      </c>
      <c r="D74" s="1" t="s">
        <v>249</v>
      </c>
      <c r="E74" s="1" t="s">
        <v>250</v>
      </c>
      <c r="F74" s="1" t="s">
        <v>15</v>
      </c>
      <c r="G74" s="1" t="s">
        <v>16</v>
      </c>
      <c r="H74" s="1" t="s">
        <v>251</v>
      </c>
      <c r="I74" s="1" t="s">
        <v>18</v>
      </c>
      <c r="J74" s="1">
        <v>1</v>
      </c>
      <c r="K74" s="1" t="s">
        <v>61</v>
      </c>
      <c r="L74" s="3" t="s">
        <v>20</v>
      </c>
      <c r="M74" s="17">
        <v>0</v>
      </c>
      <c r="N74" s="2">
        <f>VLOOKUP(Tabel6[[#This Row],[Haltenr vv]],'[3]Data Syntus'!$B:$F,5,FALSE)</f>
        <v>24.714200000000002</v>
      </c>
      <c r="O74" s="2">
        <f>Tabel6[[#This Row],[Instappers Syntus]]+Tabel6[[#This Row],[Instappers U-OV]]</f>
        <v>24.714200000000002</v>
      </c>
    </row>
    <row r="75" spans="1:15" x14ac:dyDescent="0.3">
      <c r="A75" s="7" t="s">
        <v>252</v>
      </c>
      <c r="B75" s="2">
        <v>51531080</v>
      </c>
      <c r="C75" s="1" t="s">
        <v>253</v>
      </c>
      <c r="D75" s="1" t="s">
        <v>123</v>
      </c>
      <c r="E75" s="1" t="s">
        <v>124</v>
      </c>
      <c r="F75" s="1" t="s">
        <v>15</v>
      </c>
      <c r="G75" s="1" t="s">
        <v>16</v>
      </c>
      <c r="H75" s="1" t="s">
        <v>254</v>
      </c>
      <c r="I75" s="1" t="s">
        <v>18</v>
      </c>
      <c r="J75" s="1">
        <v>1</v>
      </c>
      <c r="K75" s="1" t="s">
        <v>61</v>
      </c>
      <c r="L75" s="3" t="s">
        <v>20</v>
      </c>
      <c r="M75" s="17">
        <v>0</v>
      </c>
      <c r="N75" s="2">
        <f>VLOOKUP(Tabel6[[#This Row],[Haltenr vv]],'[3]Data Syntus'!$B:$F,5,FALSE)</f>
        <v>24.619</v>
      </c>
      <c r="O75" s="2">
        <f>Tabel6[[#This Row],[Instappers Syntus]]+Tabel6[[#This Row],[Instappers U-OV]]</f>
        <v>24.619</v>
      </c>
    </row>
    <row r="76" spans="1:15" x14ac:dyDescent="0.3">
      <c r="A76" s="8" t="s">
        <v>255</v>
      </c>
      <c r="B76" s="5">
        <v>50710060</v>
      </c>
      <c r="C76" s="4" t="s">
        <v>161</v>
      </c>
      <c r="D76" s="4" t="s">
        <v>140</v>
      </c>
      <c r="E76" s="4" t="s">
        <v>141</v>
      </c>
      <c r="F76" s="4" t="s">
        <v>15</v>
      </c>
      <c r="G76" s="4" t="s">
        <v>16</v>
      </c>
      <c r="H76" s="4" t="s">
        <v>256</v>
      </c>
      <c r="I76" s="4" t="s">
        <v>18</v>
      </c>
      <c r="J76" s="4">
        <v>1</v>
      </c>
      <c r="K76" s="4" t="s">
        <v>61</v>
      </c>
      <c r="L76" s="6" t="s">
        <v>20</v>
      </c>
      <c r="M76" s="17">
        <v>0</v>
      </c>
      <c r="N76" s="2">
        <f>VLOOKUP(Tabel6[[#This Row],[Haltenr vv]],'[3]Data Syntus'!$B:$F,5,FALSE)</f>
        <v>24.333300000000001</v>
      </c>
      <c r="O76" s="2">
        <f>Tabel6[[#This Row],[Instappers Syntus]]+Tabel6[[#This Row],[Instappers U-OV]]</f>
        <v>24.333300000000001</v>
      </c>
    </row>
    <row r="77" spans="1:15" x14ac:dyDescent="0.3">
      <c r="A77" s="7" t="s">
        <v>257</v>
      </c>
      <c r="B77" s="2">
        <v>50550150</v>
      </c>
      <c r="C77" s="1" t="s">
        <v>226</v>
      </c>
      <c r="D77" s="1" t="s">
        <v>258</v>
      </c>
      <c r="E77" s="1" t="s">
        <v>44</v>
      </c>
      <c r="F77" s="1" t="s">
        <v>44</v>
      </c>
      <c r="G77" s="1" t="s">
        <v>16</v>
      </c>
      <c r="H77" s="1" t="s">
        <v>259</v>
      </c>
      <c r="I77" s="1" t="s">
        <v>18</v>
      </c>
      <c r="J77" s="1">
        <v>1</v>
      </c>
      <c r="K77" s="1" t="s">
        <v>19</v>
      </c>
      <c r="L77" s="3" t="s">
        <v>20</v>
      </c>
      <c r="M77" s="17">
        <v>0</v>
      </c>
      <c r="N77" s="2">
        <f>VLOOKUP(Tabel6[[#This Row],[Haltenr vv]],'[3]Data Syntus'!$B:$F,5,FALSE)</f>
        <v>24.238</v>
      </c>
      <c r="O77" s="2">
        <f>Tabel6[[#This Row],[Instappers Syntus]]+Tabel6[[#This Row],[Instappers U-OV]]</f>
        <v>24.238</v>
      </c>
    </row>
    <row r="78" spans="1:15" x14ac:dyDescent="0.3">
      <c r="A78" s="8" t="s">
        <v>260</v>
      </c>
      <c r="B78" s="5">
        <v>51410140</v>
      </c>
      <c r="C78" s="4" t="s">
        <v>261</v>
      </c>
      <c r="D78" s="4" t="s">
        <v>28</v>
      </c>
      <c r="E78" s="4" t="s">
        <v>29</v>
      </c>
      <c r="F78" s="4" t="s">
        <v>15</v>
      </c>
      <c r="G78" s="4" t="s">
        <v>16</v>
      </c>
      <c r="H78" s="4" t="s">
        <v>262</v>
      </c>
      <c r="I78" s="4" t="s">
        <v>18</v>
      </c>
      <c r="J78" s="4">
        <v>1</v>
      </c>
      <c r="K78" s="4" t="s">
        <v>19</v>
      </c>
      <c r="L78" s="6" t="s">
        <v>20</v>
      </c>
      <c r="M78" s="17">
        <v>0</v>
      </c>
      <c r="N78" s="2">
        <f>VLOOKUP(Tabel6[[#This Row],[Haltenr vv]],'[3]Data Syntus'!$B:$F,5,FALSE)</f>
        <v>24.142800000000001</v>
      </c>
      <c r="O78" s="2">
        <f>Tabel6[[#This Row],[Instappers Syntus]]+Tabel6[[#This Row],[Instappers U-OV]]</f>
        <v>24.142800000000001</v>
      </c>
    </row>
    <row r="79" spans="1:15" x14ac:dyDescent="0.3">
      <c r="A79" s="8" t="s">
        <v>263</v>
      </c>
      <c r="B79" s="5">
        <v>51531110</v>
      </c>
      <c r="C79" s="4" t="s">
        <v>55</v>
      </c>
      <c r="D79" s="4" t="s">
        <v>123</v>
      </c>
      <c r="E79" s="4" t="s">
        <v>124</v>
      </c>
      <c r="F79" s="4" t="s">
        <v>15</v>
      </c>
      <c r="G79" s="4" t="s">
        <v>16</v>
      </c>
      <c r="H79" s="4" t="s">
        <v>264</v>
      </c>
      <c r="I79" s="4" t="s">
        <v>18</v>
      </c>
      <c r="J79" s="4">
        <v>1</v>
      </c>
      <c r="K79" s="4" t="s">
        <v>19</v>
      </c>
      <c r="L79" s="6" t="s">
        <v>20</v>
      </c>
      <c r="M79" s="17">
        <v>0</v>
      </c>
      <c r="N79" s="2">
        <f>VLOOKUP(Tabel6[[#This Row],[Haltenr vv]],'[3]Data Syntus'!$B:$F,5,FALSE)</f>
        <v>23.904699999999998</v>
      </c>
      <c r="O79" s="2">
        <f>Tabel6[[#This Row],[Instappers Syntus]]+Tabel6[[#This Row],[Instappers U-OV]]</f>
        <v>23.904699999999998</v>
      </c>
    </row>
    <row r="80" spans="1:15" x14ac:dyDescent="0.3">
      <c r="A80" s="7" t="s">
        <v>265</v>
      </c>
      <c r="B80" s="2">
        <v>50320060</v>
      </c>
      <c r="C80" s="1" t="s">
        <v>266</v>
      </c>
      <c r="D80" s="1" t="s">
        <v>178</v>
      </c>
      <c r="E80" s="1" t="s">
        <v>179</v>
      </c>
      <c r="F80" s="1" t="s">
        <v>15</v>
      </c>
      <c r="G80" s="1" t="s">
        <v>16</v>
      </c>
      <c r="H80" s="1" t="s">
        <v>267</v>
      </c>
      <c r="I80" s="1" t="s">
        <v>18</v>
      </c>
      <c r="J80" s="1">
        <v>1</v>
      </c>
      <c r="K80" s="1" t="s">
        <v>61</v>
      </c>
      <c r="L80" s="3" t="s">
        <v>20</v>
      </c>
      <c r="M80" s="17">
        <f>VLOOKUP(B80,'[3]Data U-OV'!$A$4:$G$1481,7,FALSE)</f>
        <v>16</v>
      </c>
      <c r="N80" s="2">
        <f>VLOOKUP(Tabel6[[#This Row],[Haltenr vv]],'[3]Data Syntus'!$B:$F,5,FALSE)</f>
        <v>7.2857000000000003</v>
      </c>
      <c r="O80" s="2">
        <f>Tabel6[[#This Row],[Instappers Syntus]]+Tabel6[[#This Row],[Instappers U-OV]]</f>
        <v>23.285699999999999</v>
      </c>
    </row>
    <row r="81" spans="1:15" x14ac:dyDescent="0.3">
      <c r="A81" s="8" t="s">
        <v>268</v>
      </c>
      <c r="B81" s="5">
        <v>51531090</v>
      </c>
      <c r="C81" s="4" t="s">
        <v>253</v>
      </c>
      <c r="D81" s="4" t="s">
        <v>123</v>
      </c>
      <c r="E81" s="4" t="s">
        <v>124</v>
      </c>
      <c r="F81" s="4" t="s">
        <v>15</v>
      </c>
      <c r="G81" s="4" t="s">
        <v>16</v>
      </c>
      <c r="H81" s="4" t="s">
        <v>269</v>
      </c>
      <c r="I81" s="4" t="s">
        <v>18</v>
      </c>
      <c r="J81" s="4">
        <v>1</v>
      </c>
      <c r="K81" s="4" t="s">
        <v>61</v>
      </c>
      <c r="L81" s="6" t="s">
        <v>20</v>
      </c>
      <c r="M81" s="17">
        <v>0</v>
      </c>
      <c r="N81" s="2">
        <f>VLOOKUP(Tabel6[[#This Row],[Haltenr vv]],'[3]Data Syntus'!$B:$F,5,FALSE)</f>
        <v>22.8095</v>
      </c>
      <c r="O81" s="2">
        <f>Tabel6[[#This Row],[Instappers Syntus]]+Tabel6[[#This Row],[Instappers U-OV]]</f>
        <v>22.8095</v>
      </c>
    </row>
    <row r="82" spans="1:15" x14ac:dyDescent="0.3">
      <c r="A82" s="8" t="s">
        <v>270</v>
      </c>
      <c r="B82" s="5">
        <v>50700030</v>
      </c>
      <c r="C82" s="4" t="s">
        <v>210</v>
      </c>
      <c r="D82" s="4" t="s">
        <v>89</v>
      </c>
      <c r="E82" s="4" t="s">
        <v>44</v>
      </c>
      <c r="F82" s="4" t="s">
        <v>15</v>
      </c>
      <c r="G82" s="4" t="s">
        <v>16</v>
      </c>
      <c r="H82" s="4" t="s">
        <v>101</v>
      </c>
      <c r="I82" s="4" t="s">
        <v>18</v>
      </c>
      <c r="J82" s="4">
        <v>1</v>
      </c>
      <c r="K82" s="4" t="s">
        <v>19</v>
      </c>
      <c r="L82" s="6" t="s">
        <v>20</v>
      </c>
      <c r="M82" s="17">
        <v>0</v>
      </c>
      <c r="N82" s="2">
        <f>VLOOKUP(Tabel6[[#This Row],[Haltenr vv]],'[3]Data Syntus'!$B:$F,5,FALSE)</f>
        <v>22.761900000000001</v>
      </c>
      <c r="O82" s="2">
        <f>Tabel6[[#This Row],[Instappers Syntus]]+Tabel6[[#This Row],[Instappers U-OV]]</f>
        <v>22.761900000000001</v>
      </c>
    </row>
    <row r="83" spans="1:15" x14ac:dyDescent="0.3">
      <c r="A83" s="8" t="s">
        <v>271</v>
      </c>
      <c r="B83" s="5">
        <v>59350050</v>
      </c>
      <c r="C83" s="4" t="s">
        <v>201</v>
      </c>
      <c r="D83" s="4" t="s">
        <v>202</v>
      </c>
      <c r="E83" s="4" t="s">
        <v>59</v>
      </c>
      <c r="F83" s="4" t="s">
        <v>15</v>
      </c>
      <c r="G83" s="4" t="s">
        <v>16</v>
      </c>
      <c r="H83" s="4" t="s">
        <v>272</v>
      </c>
      <c r="I83" s="4" t="s">
        <v>18</v>
      </c>
      <c r="J83" s="4">
        <v>1</v>
      </c>
      <c r="K83" s="4" t="s">
        <v>61</v>
      </c>
      <c r="L83" s="6" t="s">
        <v>72</v>
      </c>
      <c r="M83" s="17">
        <v>0</v>
      </c>
      <c r="N83" s="2">
        <f>VLOOKUP(Tabel6[[#This Row],[Haltenr vv]],'[3]Data Syntus'!$B:$F,5,FALSE)</f>
        <v>22.666599999999999</v>
      </c>
      <c r="O83" s="2">
        <f>Tabel6[[#This Row],[Instappers Syntus]]+Tabel6[[#This Row],[Instappers U-OV]]</f>
        <v>22.666599999999999</v>
      </c>
    </row>
    <row r="84" spans="1:15" x14ac:dyDescent="0.3">
      <c r="A84" s="8" t="s">
        <v>273</v>
      </c>
      <c r="B84" s="5">
        <v>59332510</v>
      </c>
      <c r="C84" s="4" t="s">
        <v>274</v>
      </c>
      <c r="D84" s="4" t="s">
        <v>275</v>
      </c>
      <c r="E84" s="4" t="s">
        <v>238</v>
      </c>
      <c r="F84" s="4" t="s">
        <v>15</v>
      </c>
      <c r="G84" s="4" t="s">
        <v>16</v>
      </c>
      <c r="H84" s="4" t="s">
        <v>276</v>
      </c>
      <c r="I84" s="4" t="s">
        <v>18</v>
      </c>
      <c r="J84" s="4">
        <v>1</v>
      </c>
      <c r="K84" s="4" t="s">
        <v>61</v>
      </c>
      <c r="L84" s="6" t="s">
        <v>20</v>
      </c>
      <c r="M84" s="17">
        <v>0</v>
      </c>
      <c r="N84" s="2">
        <f>VLOOKUP(Tabel6[[#This Row],[Haltenr vv]],'[3]Data Syntus'!$B:$F,5,FALSE)</f>
        <v>22.476099999999999</v>
      </c>
      <c r="O84" s="2">
        <f>Tabel6[[#This Row],[Instappers Syntus]]+Tabel6[[#This Row],[Instappers U-OV]]</f>
        <v>22.476099999999999</v>
      </c>
    </row>
    <row r="85" spans="1:15" x14ac:dyDescent="0.3">
      <c r="A85" s="7" t="s">
        <v>277</v>
      </c>
      <c r="B85" s="2">
        <v>50490130</v>
      </c>
      <c r="C85" s="1" t="s">
        <v>32</v>
      </c>
      <c r="D85" s="1" t="s">
        <v>63</v>
      </c>
      <c r="E85" s="1" t="s">
        <v>52</v>
      </c>
      <c r="F85" s="1" t="s">
        <v>15</v>
      </c>
      <c r="G85" s="1" t="s">
        <v>16</v>
      </c>
      <c r="H85" s="1" t="s">
        <v>134</v>
      </c>
      <c r="I85" s="1" t="s">
        <v>18</v>
      </c>
      <c r="J85" s="1">
        <v>1</v>
      </c>
      <c r="K85" s="1" t="s">
        <v>19</v>
      </c>
      <c r="L85" s="3" t="s">
        <v>72</v>
      </c>
      <c r="M85" s="17">
        <f>VLOOKUP(B85,'[3]Data U-OV'!$A$4:$G$1481,7,FALSE)</f>
        <v>22.19047619047619</v>
      </c>
      <c r="N85" s="2">
        <v>0</v>
      </c>
      <c r="O85" s="2">
        <f>Tabel6[[#This Row],[Instappers Syntus]]+Tabel6[[#This Row],[Instappers U-OV]]</f>
        <v>22.19047619047619</v>
      </c>
    </row>
    <row r="86" spans="1:15" x14ac:dyDescent="0.3">
      <c r="A86" s="8" t="s">
        <v>278</v>
      </c>
      <c r="B86" s="5">
        <v>50100080</v>
      </c>
      <c r="C86" s="4" t="s">
        <v>279</v>
      </c>
      <c r="D86" s="4" t="s">
        <v>14</v>
      </c>
      <c r="E86" s="4" t="s">
        <v>14</v>
      </c>
      <c r="F86" s="4" t="s">
        <v>15</v>
      </c>
      <c r="G86" s="4" t="s">
        <v>16</v>
      </c>
      <c r="H86" s="4" t="s">
        <v>280</v>
      </c>
      <c r="I86" s="4" t="s">
        <v>18</v>
      </c>
      <c r="J86" s="4">
        <v>1</v>
      </c>
      <c r="K86" s="4" t="s">
        <v>61</v>
      </c>
      <c r="L86" s="6" t="s">
        <v>20</v>
      </c>
      <c r="M86" s="17">
        <f>VLOOKUP(B86,'[3]Data U-OV'!$A$4:$G$1481,7,FALSE)</f>
        <v>16.523809523809526</v>
      </c>
      <c r="N86" s="2">
        <f>VLOOKUP(Tabel6[[#This Row],[Haltenr vv]],'[3]Data Syntus'!$B:$F,5,FALSE)</f>
        <v>5.0952000000000002</v>
      </c>
      <c r="O86" s="2">
        <f>Tabel6[[#This Row],[Instappers Syntus]]+Tabel6[[#This Row],[Instappers U-OV]]</f>
        <v>21.619009523809524</v>
      </c>
    </row>
    <row r="87" spans="1:15" x14ac:dyDescent="0.3">
      <c r="A87" s="7" t="s">
        <v>281</v>
      </c>
      <c r="B87" s="2">
        <v>50450050</v>
      </c>
      <c r="C87" s="1" t="s">
        <v>226</v>
      </c>
      <c r="D87" s="1" t="s">
        <v>282</v>
      </c>
      <c r="E87" s="1" t="s">
        <v>148</v>
      </c>
      <c r="F87" s="1" t="s">
        <v>15</v>
      </c>
      <c r="G87" s="1" t="s">
        <v>16</v>
      </c>
      <c r="H87" s="1" t="s">
        <v>283</v>
      </c>
      <c r="I87" s="1" t="s">
        <v>18</v>
      </c>
      <c r="J87" s="1">
        <v>1</v>
      </c>
      <c r="K87" s="1" t="s">
        <v>61</v>
      </c>
      <c r="L87" s="3" t="s">
        <v>20</v>
      </c>
      <c r="M87" s="17">
        <v>0</v>
      </c>
      <c r="N87" s="2">
        <f>VLOOKUP(Tabel6[[#This Row],[Haltenr vv]],'[3]Data Syntus'!$B:$F,5,FALSE)</f>
        <v>20.333300000000001</v>
      </c>
      <c r="O87" s="2">
        <f>Tabel6[[#This Row],[Instappers Syntus]]+Tabel6[[#This Row],[Instappers U-OV]]</f>
        <v>20.333300000000001</v>
      </c>
    </row>
    <row r="88" spans="1:15" x14ac:dyDescent="0.3">
      <c r="A88" s="8" t="s">
        <v>284</v>
      </c>
      <c r="B88" s="5">
        <v>50510020</v>
      </c>
      <c r="C88" s="4" t="s">
        <v>156</v>
      </c>
      <c r="D88" s="4" t="s">
        <v>157</v>
      </c>
      <c r="E88" s="4" t="s">
        <v>158</v>
      </c>
      <c r="F88" s="4" t="s">
        <v>15</v>
      </c>
      <c r="G88" s="4" t="s">
        <v>16</v>
      </c>
      <c r="H88" s="4" t="s">
        <v>285</v>
      </c>
      <c r="I88" s="4" t="s">
        <v>18</v>
      </c>
      <c r="J88" s="4">
        <v>1</v>
      </c>
      <c r="K88" s="4" t="s">
        <v>19</v>
      </c>
      <c r="L88" s="6" t="s">
        <v>20</v>
      </c>
      <c r="M88" s="17">
        <v>0</v>
      </c>
      <c r="N88" s="2">
        <f>VLOOKUP(Tabel6[[#This Row],[Haltenr vv]],'[3]Data Syntus'!$B:$F,5,FALSE)</f>
        <v>20.285699999999999</v>
      </c>
      <c r="O88" s="2">
        <f>Tabel6[[#This Row],[Instappers Syntus]]+Tabel6[[#This Row],[Instappers U-OV]]</f>
        <v>20.285699999999999</v>
      </c>
    </row>
    <row r="89" spans="1:15" x14ac:dyDescent="0.3">
      <c r="A89" s="8" t="s">
        <v>286</v>
      </c>
      <c r="B89" s="5">
        <v>50400030</v>
      </c>
      <c r="C89" s="4" t="s">
        <v>230</v>
      </c>
      <c r="D89" s="4" t="s">
        <v>43</v>
      </c>
      <c r="E89" s="4" t="s">
        <v>44</v>
      </c>
      <c r="F89" s="4" t="s">
        <v>15</v>
      </c>
      <c r="G89" s="4" t="s">
        <v>16</v>
      </c>
      <c r="H89" s="4" t="s">
        <v>87</v>
      </c>
      <c r="I89" s="4" t="s">
        <v>18</v>
      </c>
      <c r="J89" s="4">
        <v>1</v>
      </c>
      <c r="K89" s="4" t="s">
        <v>19</v>
      </c>
      <c r="L89" s="6" t="s">
        <v>20</v>
      </c>
      <c r="M89" s="17">
        <f>VLOOKUP(B89,'[3]Data U-OV'!$A$4:$G$1481,7,FALSE)</f>
        <v>1.4285714285714286</v>
      </c>
      <c r="N89" s="2">
        <f>VLOOKUP(Tabel6[[#This Row],[Haltenr vv]],'[3]Data Syntus'!$B:$F,5,FALSE)</f>
        <v>18.619</v>
      </c>
      <c r="O89" s="2">
        <f>Tabel6[[#This Row],[Instappers Syntus]]+Tabel6[[#This Row],[Instappers U-OV]]</f>
        <v>20.047571428571427</v>
      </c>
    </row>
    <row r="90" spans="1:15" x14ac:dyDescent="0.3">
      <c r="A90" s="7" t="s">
        <v>287</v>
      </c>
      <c r="B90" s="2">
        <v>50390060</v>
      </c>
      <c r="C90" s="1" t="s">
        <v>288</v>
      </c>
      <c r="D90" s="1" t="s">
        <v>51</v>
      </c>
      <c r="E90" s="1" t="s">
        <v>52</v>
      </c>
      <c r="F90" s="1" t="s">
        <v>15</v>
      </c>
      <c r="G90" s="1" t="s">
        <v>16</v>
      </c>
      <c r="H90" s="1" t="s">
        <v>289</v>
      </c>
      <c r="I90" s="1" t="s">
        <v>150</v>
      </c>
      <c r="J90" s="1"/>
      <c r="K90" s="1"/>
      <c r="L90" s="3"/>
      <c r="M90" s="17">
        <f>VLOOKUP(B90,'[3]Data U-OV'!$A$4:$G$1481,7,FALSE)</f>
        <v>20</v>
      </c>
      <c r="N90" s="2">
        <v>0</v>
      </c>
      <c r="O90" s="2">
        <f>Tabel6[[#This Row],[Instappers Syntus]]+Tabel6[[#This Row],[Instappers U-OV]]</f>
        <v>20</v>
      </c>
    </row>
    <row r="91" spans="1:15" x14ac:dyDescent="0.3">
      <c r="A91" s="7" t="s">
        <v>290</v>
      </c>
      <c r="B91" s="2">
        <v>51410150</v>
      </c>
      <c r="C91" s="1" t="s">
        <v>261</v>
      </c>
      <c r="D91" s="1" t="s">
        <v>28</v>
      </c>
      <c r="E91" s="1" t="s">
        <v>29</v>
      </c>
      <c r="F91" s="1" t="s">
        <v>15</v>
      </c>
      <c r="G91" s="1" t="s">
        <v>16</v>
      </c>
      <c r="H91" s="1" t="s">
        <v>291</v>
      </c>
      <c r="I91" s="1" t="s">
        <v>18</v>
      </c>
      <c r="J91" s="1">
        <v>1</v>
      </c>
      <c r="K91" s="1" t="s">
        <v>20</v>
      </c>
      <c r="L91" s="3" t="s">
        <v>72</v>
      </c>
      <c r="M91" s="17">
        <v>0</v>
      </c>
      <c r="N91" s="2">
        <f>VLOOKUP(Tabel6[[#This Row],[Haltenr vv]],'[3]Data Syntus'!$B:$F,5,FALSE)</f>
        <v>19.8095</v>
      </c>
      <c r="O91" s="2">
        <f>Tabel6[[#This Row],[Instappers Syntus]]+Tabel6[[#This Row],[Instappers U-OV]]</f>
        <v>19.8095</v>
      </c>
    </row>
    <row r="92" spans="1:15" x14ac:dyDescent="0.3">
      <c r="A92" s="7" t="s">
        <v>292</v>
      </c>
      <c r="B92" s="2">
        <v>50320020</v>
      </c>
      <c r="C92" s="1" t="s">
        <v>293</v>
      </c>
      <c r="D92" s="1" t="s">
        <v>294</v>
      </c>
      <c r="E92" s="1" t="s">
        <v>179</v>
      </c>
      <c r="F92" s="1" t="s">
        <v>15</v>
      </c>
      <c r="G92" s="1" t="s">
        <v>16</v>
      </c>
      <c r="H92" s="1" t="s">
        <v>95</v>
      </c>
      <c r="I92" s="1" t="s">
        <v>18</v>
      </c>
      <c r="J92" s="1">
        <v>1</v>
      </c>
      <c r="K92" s="1" t="s">
        <v>19</v>
      </c>
      <c r="L92" s="3" t="s">
        <v>20</v>
      </c>
      <c r="M92" s="17">
        <f>VLOOKUP(B92,'[3]Data U-OV'!$A$4:$G$1481,7,FALSE)</f>
        <v>10.523809523809524</v>
      </c>
      <c r="N92" s="2">
        <f>VLOOKUP(Tabel6[[#This Row],[Haltenr vv]],'[3]Data Syntus'!$B:$F,5,FALSE)</f>
        <v>9.2379999999999995</v>
      </c>
      <c r="O92" s="2">
        <f>Tabel6[[#This Row],[Instappers Syntus]]+Tabel6[[#This Row],[Instappers U-OV]]</f>
        <v>19.761809523809525</v>
      </c>
    </row>
    <row r="93" spans="1:15" x14ac:dyDescent="0.3">
      <c r="A93" s="7" t="s">
        <v>295</v>
      </c>
      <c r="B93" s="2">
        <v>50190040</v>
      </c>
      <c r="C93" s="1" t="s">
        <v>296</v>
      </c>
      <c r="D93" s="1" t="s">
        <v>52</v>
      </c>
      <c r="E93" s="1" t="s">
        <v>52</v>
      </c>
      <c r="F93" s="1" t="s">
        <v>15</v>
      </c>
      <c r="G93" s="1" t="s">
        <v>16</v>
      </c>
      <c r="H93" s="1" t="s">
        <v>218</v>
      </c>
      <c r="I93" s="1" t="s">
        <v>18</v>
      </c>
      <c r="J93" s="1">
        <v>1</v>
      </c>
      <c r="K93" s="1" t="s">
        <v>61</v>
      </c>
      <c r="L93" s="3" t="s">
        <v>72</v>
      </c>
      <c r="M93" s="17">
        <f>VLOOKUP(B93,'[3]Data U-OV'!$A$4:$G$1481,7,FALSE)</f>
        <v>19.523809523809526</v>
      </c>
      <c r="N93" s="2">
        <v>0</v>
      </c>
      <c r="O93" s="2">
        <f>Tabel6[[#This Row],[Instappers Syntus]]+Tabel6[[#This Row],[Instappers U-OV]]</f>
        <v>19.523809523809526</v>
      </c>
    </row>
    <row r="94" spans="1:15" x14ac:dyDescent="0.3">
      <c r="A94" s="7" t="s">
        <v>297</v>
      </c>
      <c r="B94" s="2">
        <v>50320040</v>
      </c>
      <c r="C94" s="1" t="s">
        <v>298</v>
      </c>
      <c r="D94" s="1" t="s">
        <v>294</v>
      </c>
      <c r="E94" s="1" t="s">
        <v>179</v>
      </c>
      <c r="F94" s="1" t="s">
        <v>15</v>
      </c>
      <c r="G94" s="1" t="s">
        <v>16</v>
      </c>
      <c r="H94" s="1" t="s">
        <v>299</v>
      </c>
      <c r="I94" s="1" t="s">
        <v>18</v>
      </c>
      <c r="J94" s="1">
        <v>1</v>
      </c>
      <c r="K94" s="1" t="s">
        <v>61</v>
      </c>
      <c r="L94" s="3" t="s">
        <v>20</v>
      </c>
      <c r="M94" s="17">
        <f>VLOOKUP(B94,'[3]Data U-OV'!$A$4:$G$1481,7,FALSE)</f>
        <v>12.571428571428571</v>
      </c>
      <c r="N94" s="2">
        <f>VLOOKUP(Tabel6[[#This Row],[Haltenr vv]],'[3]Data Syntus'!$B:$F,5,FALSE)</f>
        <v>6.6189999999999998</v>
      </c>
      <c r="O94" s="2">
        <f>Tabel6[[#This Row],[Instappers Syntus]]+Tabel6[[#This Row],[Instappers U-OV]]</f>
        <v>19.190428571428569</v>
      </c>
    </row>
    <row r="95" spans="1:15" x14ac:dyDescent="0.3">
      <c r="A95" s="7" t="s">
        <v>300</v>
      </c>
      <c r="B95" s="2">
        <v>50700060</v>
      </c>
      <c r="C95" s="1" t="s">
        <v>301</v>
      </c>
      <c r="D95" s="1" t="s">
        <v>89</v>
      </c>
      <c r="E95" s="1" t="s">
        <v>44</v>
      </c>
      <c r="F95" s="1" t="s">
        <v>15</v>
      </c>
      <c r="G95" s="1" t="s">
        <v>16</v>
      </c>
      <c r="H95" s="1" t="s">
        <v>302</v>
      </c>
      <c r="I95" s="1" t="s">
        <v>18</v>
      </c>
      <c r="J95" s="1">
        <v>1</v>
      </c>
      <c r="K95" s="1" t="s">
        <v>19</v>
      </c>
      <c r="L95" s="3" t="s">
        <v>20</v>
      </c>
      <c r="M95" s="17">
        <v>0</v>
      </c>
      <c r="N95" s="2">
        <f>VLOOKUP(Tabel6[[#This Row],[Haltenr vv]],'[3]Data Syntus'!$B:$F,5,FALSE)</f>
        <v>19</v>
      </c>
      <c r="O95" s="2">
        <f>Tabel6[[#This Row],[Instappers Syntus]]+Tabel6[[#This Row],[Instappers U-OV]]</f>
        <v>19</v>
      </c>
    </row>
    <row r="96" spans="1:15" x14ac:dyDescent="0.3">
      <c r="A96" s="7" t="s">
        <v>303</v>
      </c>
      <c r="B96" s="2">
        <v>59450140</v>
      </c>
      <c r="C96" s="1" t="s">
        <v>76</v>
      </c>
      <c r="D96" s="1" t="s">
        <v>58</v>
      </c>
      <c r="E96" s="1" t="s">
        <v>59</v>
      </c>
      <c r="F96" s="1" t="s">
        <v>15</v>
      </c>
      <c r="G96" s="1" t="s">
        <v>16</v>
      </c>
      <c r="H96" s="1" t="s">
        <v>304</v>
      </c>
      <c r="I96" s="1" t="s">
        <v>18</v>
      </c>
      <c r="J96" s="1">
        <v>1</v>
      </c>
      <c r="K96" s="1" t="s">
        <v>61</v>
      </c>
      <c r="L96" s="3" t="s">
        <v>20</v>
      </c>
      <c r="M96" s="17">
        <v>0</v>
      </c>
      <c r="N96" s="2">
        <f>VLOOKUP(Tabel6[[#This Row],[Haltenr vv]],'[3]Data Syntus'!$B:$F,5,FALSE)</f>
        <v>18.714200000000002</v>
      </c>
      <c r="O96" s="2">
        <f>Tabel6[[#This Row],[Instappers Syntus]]+Tabel6[[#This Row],[Instappers U-OV]]</f>
        <v>18.714200000000002</v>
      </c>
    </row>
    <row r="97" spans="1:15" x14ac:dyDescent="0.3">
      <c r="A97" s="7" t="s">
        <v>305</v>
      </c>
      <c r="B97" s="2">
        <v>59450220</v>
      </c>
      <c r="C97" s="1" t="s">
        <v>57</v>
      </c>
      <c r="D97" s="1" t="s">
        <v>306</v>
      </c>
      <c r="E97" s="1" t="s">
        <v>59</v>
      </c>
      <c r="F97" s="1" t="s">
        <v>15</v>
      </c>
      <c r="G97" s="1" t="s">
        <v>16</v>
      </c>
      <c r="H97" s="1" t="s">
        <v>307</v>
      </c>
      <c r="I97" s="1" t="s">
        <v>18</v>
      </c>
      <c r="J97" s="1">
        <v>1</v>
      </c>
      <c r="K97" s="1" t="s">
        <v>61</v>
      </c>
      <c r="L97" s="3" t="s">
        <v>72</v>
      </c>
      <c r="M97" s="17">
        <v>0</v>
      </c>
      <c r="N97" s="2">
        <f>VLOOKUP(Tabel6[[#This Row],[Haltenr vv]],'[3]Data Syntus'!$B:$F,5,FALSE)</f>
        <v>18.619</v>
      </c>
      <c r="O97" s="2">
        <f>Tabel6[[#This Row],[Instappers Syntus]]+Tabel6[[#This Row],[Instappers U-OV]]</f>
        <v>18.619</v>
      </c>
    </row>
    <row r="98" spans="1:15" x14ac:dyDescent="0.3">
      <c r="A98" s="8" t="s">
        <v>308</v>
      </c>
      <c r="B98" s="5">
        <v>51531020</v>
      </c>
      <c r="C98" s="4" t="s">
        <v>309</v>
      </c>
      <c r="D98" s="4" t="s">
        <v>123</v>
      </c>
      <c r="E98" s="4" t="s">
        <v>124</v>
      </c>
      <c r="F98" s="4" t="s">
        <v>15</v>
      </c>
      <c r="G98" s="4" t="s">
        <v>16</v>
      </c>
      <c r="H98" s="4" t="s">
        <v>254</v>
      </c>
      <c r="I98" s="4" t="s">
        <v>18</v>
      </c>
      <c r="J98" s="4">
        <v>1</v>
      </c>
      <c r="K98" s="4" t="s">
        <v>61</v>
      </c>
      <c r="L98" s="6" t="s">
        <v>20</v>
      </c>
      <c r="M98" s="17">
        <v>0</v>
      </c>
      <c r="N98" s="2">
        <f>VLOOKUP(Tabel6[[#This Row],[Haltenr vv]],'[3]Data Syntus'!$B:$F,5,FALSE)</f>
        <v>18.523800000000001</v>
      </c>
      <c r="O98" s="2">
        <f>Tabel6[[#This Row],[Instappers Syntus]]+Tabel6[[#This Row],[Instappers U-OV]]</f>
        <v>18.523800000000001</v>
      </c>
    </row>
    <row r="99" spans="1:15" x14ac:dyDescent="0.3">
      <c r="A99" s="7" t="s">
        <v>310</v>
      </c>
      <c r="B99" s="2">
        <v>50320330</v>
      </c>
      <c r="C99" s="1" t="s">
        <v>266</v>
      </c>
      <c r="D99" s="1" t="s">
        <v>137</v>
      </c>
      <c r="E99" s="1" t="s">
        <v>153</v>
      </c>
      <c r="F99" s="1" t="s">
        <v>15</v>
      </c>
      <c r="G99" s="1" t="s">
        <v>16</v>
      </c>
      <c r="H99" s="1" t="s">
        <v>311</v>
      </c>
      <c r="I99" s="1" t="s">
        <v>18</v>
      </c>
      <c r="J99" s="1">
        <v>1</v>
      </c>
      <c r="K99" s="1" t="s">
        <v>61</v>
      </c>
      <c r="L99" s="3" t="s">
        <v>20</v>
      </c>
      <c r="M99" s="17">
        <f>VLOOKUP(B99,'[3]Data U-OV'!$A$4:$G$1481,7,FALSE)</f>
        <v>6.9523809523809526</v>
      </c>
      <c r="N99" s="2">
        <f>VLOOKUP(Tabel6[[#This Row],[Haltenr vv]],'[3]Data Syntus'!$B:$F,5,FALSE)</f>
        <v>11.0952</v>
      </c>
      <c r="O99" s="2">
        <f>Tabel6[[#This Row],[Instappers Syntus]]+Tabel6[[#This Row],[Instappers U-OV]]</f>
        <v>18.047580952380954</v>
      </c>
    </row>
    <row r="100" spans="1:15" x14ac:dyDescent="0.3">
      <c r="A100" s="8" t="s">
        <v>312</v>
      </c>
      <c r="B100" s="5">
        <v>51280260</v>
      </c>
      <c r="C100" s="4" t="s">
        <v>313</v>
      </c>
      <c r="D100" s="4" t="s">
        <v>314</v>
      </c>
      <c r="E100" s="4" t="s">
        <v>314</v>
      </c>
      <c r="F100" s="4" t="s">
        <v>15</v>
      </c>
      <c r="G100" s="4" t="s">
        <v>16</v>
      </c>
      <c r="H100" s="4" t="s">
        <v>315</v>
      </c>
      <c r="I100" s="4" t="s">
        <v>18</v>
      </c>
      <c r="J100" s="4">
        <v>1</v>
      </c>
      <c r="K100" s="4" t="s">
        <v>61</v>
      </c>
      <c r="L100" s="6" t="s">
        <v>20</v>
      </c>
      <c r="M100" s="17">
        <f>VLOOKUP(B100,'[3]Data U-OV'!$A$4:$G$1481,7,FALSE)</f>
        <v>16.38095238095238</v>
      </c>
      <c r="N100" s="2">
        <f>VLOOKUP(Tabel6[[#This Row],[Haltenr vv]],'[3]Data Syntus'!$B:$F,5,FALSE)</f>
        <v>1.6666000000000001</v>
      </c>
      <c r="O100" s="2">
        <f>Tabel6[[#This Row],[Instappers Syntus]]+Tabel6[[#This Row],[Instappers U-OV]]</f>
        <v>18.047552380952379</v>
      </c>
    </row>
    <row r="101" spans="1:15" x14ac:dyDescent="0.3">
      <c r="A101" s="8" t="s">
        <v>316</v>
      </c>
      <c r="B101" s="5">
        <v>50700070</v>
      </c>
      <c r="C101" s="4" t="s">
        <v>301</v>
      </c>
      <c r="D101" s="4" t="s">
        <v>89</v>
      </c>
      <c r="E101" s="4" t="s">
        <v>44</v>
      </c>
      <c r="F101" s="4" t="s">
        <v>15</v>
      </c>
      <c r="G101" s="4" t="s">
        <v>16</v>
      </c>
      <c r="H101" s="4" t="s">
        <v>192</v>
      </c>
      <c r="I101" s="4" t="s">
        <v>18</v>
      </c>
      <c r="J101" s="4">
        <v>1</v>
      </c>
      <c r="K101" s="4" t="s">
        <v>19</v>
      </c>
      <c r="L101" s="6" t="s">
        <v>20</v>
      </c>
      <c r="M101" s="17">
        <v>0</v>
      </c>
      <c r="N101" s="2">
        <f>VLOOKUP(Tabel6[[#This Row],[Haltenr vv]],'[3]Data Syntus'!$B:$F,5,FALSE)</f>
        <v>17.904699999999998</v>
      </c>
      <c r="O101" s="2">
        <f>Tabel6[[#This Row],[Instappers Syntus]]+Tabel6[[#This Row],[Instappers U-OV]]</f>
        <v>17.904699999999998</v>
      </c>
    </row>
    <row r="102" spans="1:15" x14ac:dyDescent="0.3">
      <c r="A102" s="8" t="s">
        <v>317</v>
      </c>
      <c r="B102" s="5">
        <v>50400010</v>
      </c>
      <c r="C102" s="4" t="s">
        <v>92</v>
      </c>
      <c r="D102" s="4" t="s">
        <v>93</v>
      </c>
      <c r="E102" s="4" t="s">
        <v>44</v>
      </c>
      <c r="F102" s="4" t="s">
        <v>15</v>
      </c>
      <c r="G102" s="4" t="s">
        <v>16</v>
      </c>
      <c r="H102" s="4" t="s">
        <v>318</v>
      </c>
      <c r="I102" s="4" t="s">
        <v>18</v>
      </c>
      <c r="J102" s="4">
        <v>1</v>
      </c>
      <c r="K102" s="4" t="s">
        <v>61</v>
      </c>
      <c r="L102" s="6" t="s">
        <v>20</v>
      </c>
      <c r="M102" s="17">
        <f>VLOOKUP(B102,'[3]Data U-OV'!$A$4:$G$1481,7,FALSE)</f>
        <v>0.80952380952380953</v>
      </c>
      <c r="N102" s="2">
        <f>VLOOKUP(Tabel6[[#This Row],[Haltenr vv]],'[3]Data Syntus'!$B:$F,5,FALSE)</f>
        <v>16.619</v>
      </c>
      <c r="O102" s="2">
        <f>Tabel6[[#This Row],[Instappers Syntus]]+Tabel6[[#This Row],[Instappers U-OV]]</f>
        <v>17.42852380952381</v>
      </c>
    </row>
    <row r="103" spans="1:15" x14ac:dyDescent="0.3">
      <c r="A103" s="8" t="s">
        <v>319</v>
      </c>
      <c r="B103" s="5">
        <v>40600120</v>
      </c>
      <c r="C103" s="4" t="s">
        <v>320</v>
      </c>
      <c r="D103" s="4" t="s">
        <v>66</v>
      </c>
      <c r="E103" s="4" t="s">
        <v>67</v>
      </c>
      <c r="F103" s="4" t="s">
        <v>15</v>
      </c>
      <c r="G103" s="4" t="s">
        <v>16</v>
      </c>
      <c r="H103" s="4" t="s">
        <v>321</v>
      </c>
      <c r="I103" s="4" t="s">
        <v>18</v>
      </c>
      <c r="J103" s="4">
        <v>1</v>
      </c>
      <c r="K103" s="4" t="s">
        <v>19</v>
      </c>
      <c r="L103" s="6" t="s">
        <v>20</v>
      </c>
      <c r="M103" s="17">
        <v>0</v>
      </c>
      <c r="N103" s="2">
        <f>VLOOKUP(Tabel6[[#This Row],[Haltenr vv]],'[3]Data Syntus'!$B:$F,5,FALSE)</f>
        <v>17.4285</v>
      </c>
      <c r="O103" s="2">
        <f>Tabel6[[#This Row],[Instappers Syntus]]+Tabel6[[#This Row],[Instappers U-OV]]</f>
        <v>17.4285</v>
      </c>
    </row>
    <row r="104" spans="1:15" x14ac:dyDescent="0.3">
      <c r="A104" s="8" t="s">
        <v>322</v>
      </c>
      <c r="B104" s="5">
        <v>50320310</v>
      </c>
      <c r="C104" s="4" t="s">
        <v>177</v>
      </c>
      <c r="D104" s="4" t="s">
        <v>178</v>
      </c>
      <c r="E104" s="4" t="s">
        <v>153</v>
      </c>
      <c r="F104" s="4" t="s">
        <v>15</v>
      </c>
      <c r="G104" s="4" t="s">
        <v>16</v>
      </c>
      <c r="H104" s="4" t="s">
        <v>323</v>
      </c>
      <c r="I104" s="4" t="s">
        <v>18</v>
      </c>
      <c r="J104" s="4">
        <v>1</v>
      </c>
      <c r="K104" s="4" t="s">
        <v>61</v>
      </c>
      <c r="L104" s="6" t="s">
        <v>20</v>
      </c>
      <c r="M104" s="17">
        <f>VLOOKUP(B104,'[3]Data U-OV'!$A$4:$G$1481,7,FALSE)</f>
        <v>17.047619047619047</v>
      </c>
      <c r="N104" s="2">
        <v>0</v>
      </c>
      <c r="O104" s="2">
        <f>Tabel6[[#This Row],[Instappers Syntus]]+Tabel6[[#This Row],[Instappers U-OV]]</f>
        <v>17.047619047619047</v>
      </c>
    </row>
    <row r="105" spans="1:15" x14ac:dyDescent="0.3">
      <c r="A105" s="8" t="s">
        <v>324</v>
      </c>
      <c r="B105" s="5">
        <v>59442030</v>
      </c>
      <c r="C105" s="4" t="s">
        <v>325</v>
      </c>
      <c r="D105" s="4" t="s">
        <v>326</v>
      </c>
      <c r="E105" s="4" t="s">
        <v>108</v>
      </c>
      <c r="F105" s="4" t="s">
        <v>15</v>
      </c>
      <c r="G105" s="4" t="s">
        <v>16</v>
      </c>
      <c r="H105" s="4" t="s">
        <v>276</v>
      </c>
      <c r="I105" s="4" t="s">
        <v>18</v>
      </c>
      <c r="J105" s="4">
        <v>1</v>
      </c>
      <c r="K105" s="4" t="s">
        <v>61</v>
      </c>
      <c r="L105" s="6" t="s">
        <v>20</v>
      </c>
      <c r="M105" s="17">
        <v>0</v>
      </c>
      <c r="N105" s="2">
        <f>VLOOKUP(Tabel6[[#This Row],[Haltenr vv]],'[3]Data Syntus'!$B:$F,5,FALSE)</f>
        <v>16.619</v>
      </c>
      <c r="O105" s="2">
        <f>Tabel6[[#This Row],[Instappers Syntus]]+Tabel6[[#This Row],[Instappers U-OV]]</f>
        <v>16.619</v>
      </c>
    </row>
    <row r="106" spans="1:15" x14ac:dyDescent="0.3">
      <c r="A106" s="7" t="s">
        <v>327</v>
      </c>
      <c r="B106" s="2">
        <v>51180031</v>
      </c>
      <c r="C106" s="1" t="s">
        <v>186</v>
      </c>
      <c r="D106" s="1" t="s">
        <v>187</v>
      </c>
      <c r="E106" s="1" t="s">
        <v>187</v>
      </c>
      <c r="F106" s="1" t="s">
        <v>15</v>
      </c>
      <c r="G106" s="1" t="s">
        <v>16</v>
      </c>
      <c r="H106" s="1" t="s">
        <v>328</v>
      </c>
      <c r="I106" s="1" t="s">
        <v>18</v>
      </c>
      <c r="J106" s="1">
        <v>1</v>
      </c>
      <c r="K106" s="1" t="s">
        <v>19</v>
      </c>
      <c r="L106" s="3" t="s">
        <v>20</v>
      </c>
      <c r="M106" s="17">
        <f>VLOOKUP(B106,'[3]Data U-OV'!$A$4:$G$1481,7,FALSE)</f>
        <v>16.523809523809526</v>
      </c>
      <c r="N106" s="2">
        <v>0</v>
      </c>
      <c r="O106" s="2">
        <f>Tabel6[[#This Row],[Instappers Syntus]]+Tabel6[[#This Row],[Instappers U-OV]]</f>
        <v>16.523809523809526</v>
      </c>
    </row>
    <row r="107" spans="1:15" x14ac:dyDescent="0.3">
      <c r="A107" s="7" t="s">
        <v>329</v>
      </c>
      <c r="B107" s="2">
        <v>50590050</v>
      </c>
      <c r="C107" s="1" t="s">
        <v>32</v>
      </c>
      <c r="D107" s="1" t="s">
        <v>33</v>
      </c>
      <c r="E107" s="1" t="s">
        <v>34</v>
      </c>
      <c r="F107" s="1" t="s">
        <v>15</v>
      </c>
      <c r="G107" s="1" t="s">
        <v>16</v>
      </c>
      <c r="H107" s="1" t="s">
        <v>134</v>
      </c>
      <c r="I107" s="1" t="s">
        <v>18</v>
      </c>
      <c r="J107" s="1">
        <v>1</v>
      </c>
      <c r="K107" s="1" t="s">
        <v>19</v>
      </c>
      <c r="L107" s="3" t="s">
        <v>20</v>
      </c>
      <c r="M107" s="17">
        <f>VLOOKUP(B107,'[3]Data U-OV'!$A$4:$G$1481,7,FALSE)</f>
        <v>16.142857142857142</v>
      </c>
      <c r="N107" s="2">
        <v>0</v>
      </c>
      <c r="O107" s="2">
        <f>Tabel6[[#This Row],[Instappers Syntus]]+Tabel6[[#This Row],[Instappers U-OV]]</f>
        <v>16.142857142857142</v>
      </c>
    </row>
    <row r="108" spans="1:15" x14ac:dyDescent="0.3">
      <c r="A108" s="8" t="s">
        <v>330</v>
      </c>
      <c r="B108" s="5">
        <v>50510220</v>
      </c>
      <c r="C108" s="4" t="s">
        <v>331</v>
      </c>
      <c r="D108" s="4" t="s">
        <v>157</v>
      </c>
      <c r="E108" s="4" t="s">
        <v>158</v>
      </c>
      <c r="F108" s="4" t="s">
        <v>15</v>
      </c>
      <c r="G108" s="4" t="s">
        <v>16</v>
      </c>
      <c r="H108" s="4" t="s">
        <v>332</v>
      </c>
      <c r="I108" s="4" t="s">
        <v>150</v>
      </c>
      <c r="J108" s="4"/>
      <c r="K108" s="4"/>
      <c r="L108" s="6"/>
      <c r="M108" s="17">
        <v>0</v>
      </c>
      <c r="N108" s="2">
        <f>VLOOKUP(Tabel6[[#This Row],[Haltenr vv]],'[3]Data Syntus'!$B:$F,5,FALSE)</f>
        <v>15.8095</v>
      </c>
      <c r="O108" s="2">
        <f>Tabel6[[#This Row],[Instappers Syntus]]+Tabel6[[#This Row],[Instappers U-OV]]</f>
        <v>15.8095</v>
      </c>
    </row>
    <row r="109" spans="1:15" x14ac:dyDescent="0.3">
      <c r="A109" s="8" t="s">
        <v>333</v>
      </c>
      <c r="B109" s="5">
        <v>51300130</v>
      </c>
      <c r="C109" s="4" t="s">
        <v>236</v>
      </c>
      <c r="D109" s="4" t="s">
        <v>237</v>
      </c>
      <c r="E109" s="4" t="s">
        <v>238</v>
      </c>
      <c r="F109" s="4" t="s">
        <v>15</v>
      </c>
      <c r="G109" s="4" t="s">
        <v>16</v>
      </c>
      <c r="H109" s="4" t="s">
        <v>334</v>
      </c>
      <c r="I109" s="4" t="s">
        <v>18</v>
      </c>
      <c r="J109" s="4">
        <v>1</v>
      </c>
      <c r="K109" s="4" t="s">
        <v>61</v>
      </c>
      <c r="L109" s="6" t="s">
        <v>20</v>
      </c>
      <c r="M109" s="17">
        <v>0</v>
      </c>
      <c r="N109" s="2">
        <f>VLOOKUP(Tabel6[[#This Row],[Haltenr vv]],'[3]Data Syntus'!$B:$F,5,FALSE)</f>
        <v>15.5238</v>
      </c>
      <c r="O109" s="2">
        <f>Tabel6[[#This Row],[Instappers Syntus]]+Tabel6[[#This Row],[Instappers U-OV]]</f>
        <v>15.5238</v>
      </c>
    </row>
    <row r="110" spans="1:15" x14ac:dyDescent="0.3">
      <c r="A110" s="7" t="s">
        <v>335</v>
      </c>
      <c r="B110" s="2">
        <v>40700080</v>
      </c>
      <c r="C110" s="1" t="s">
        <v>336</v>
      </c>
      <c r="D110" s="1" t="s">
        <v>66</v>
      </c>
      <c r="E110" s="1" t="s">
        <v>67</v>
      </c>
      <c r="F110" s="1" t="s">
        <v>15</v>
      </c>
      <c r="G110" s="1" t="s">
        <v>16</v>
      </c>
      <c r="H110" s="1" t="s">
        <v>337</v>
      </c>
      <c r="I110" s="1" t="s">
        <v>18</v>
      </c>
      <c r="J110" s="1">
        <v>1</v>
      </c>
      <c r="K110" s="1" t="s">
        <v>61</v>
      </c>
      <c r="L110" s="3" t="s">
        <v>20</v>
      </c>
      <c r="M110" s="17">
        <v>0</v>
      </c>
      <c r="N110" s="2">
        <f>VLOOKUP(Tabel6[[#This Row],[Haltenr vv]],'[3]Data Syntus'!$B:$F,5,FALSE)</f>
        <v>14.9047</v>
      </c>
      <c r="O110" s="2">
        <f>Tabel6[[#This Row],[Instappers Syntus]]+Tabel6[[#This Row],[Instappers U-OV]]</f>
        <v>14.9047</v>
      </c>
    </row>
    <row r="111" spans="1:15" x14ac:dyDescent="0.3">
      <c r="A111" s="7" t="s">
        <v>338</v>
      </c>
      <c r="B111" s="2">
        <v>50520084</v>
      </c>
      <c r="C111" s="1" t="s">
        <v>339</v>
      </c>
      <c r="D111" s="1" t="s">
        <v>23</v>
      </c>
      <c r="E111" s="1" t="s">
        <v>24</v>
      </c>
      <c r="F111" s="1" t="s">
        <v>15</v>
      </c>
      <c r="G111" s="1" t="s">
        <v>16</v>
      </c>
      <c r="H111" s="1" t="s">
        <v>117</v>
      </c>
      <c r="I111" s="1" t="s">
        <v>18</v>
      </c>
      <c r="J111" s="1">
        <v>1</v>
      </c>
      <c r="K111" s="1" t="s">
        <v>19</v>
      </c>
      <c r="L111" s="3" t="s">
        <v>20</v>
      </c>
      <c r="M111" s="17">
        <v>0</v>
      </c>
      <c r="N111" s="2">
        <f>VLOOKUP(Tabel6[[#This Row],[Haltenr vv]],'[3]Data Syntus'!$B:$F,5,FALSE)</f>
        <v>14.761900000000001</v>
      </c>
      <c r="O111" s="2">
        <f>Tabel6[[#This Row],[Instappers Syntus]]+Tabel6[[#This Row],[Instappers U-OV]]</f>
        <v>14.761900000000001</v>
      </c>
    </row>
    <row r="112" spans="1:15" x14ac:dyDescent="0.3">
      <c r="A112" s="8" t="s">
        <v>340</v>
      </c>
      <c r="B112" s="5">
        <v>50320050</v>
      </c>
      <c r="C112" s="4" t="s">
        <v>298</v>
      </c>
      <c r="D112" s="4" t="s">
        <v>294</v>
      </c>
      <c r="E112" s="4" t="s">
        <v>179</v>
      </c>
      <c r="F112" s="4" t="s">
        <v>15</v>
      </c>
      <c r="G112" s="4" t="s">
        <v>16</v>
      </c>
      <c r="H112" s="4" t="s">
        <v>311</v>
      </c>
      <c r="I112" s="4" t="s">
        <v>18</v>
      </c>
      <c r="J112" s="4">
        <v>1</v>
      </c>
      <c r="K112" s="4" t="s">
        <v>61</v>
      </c>
      <c r="L112" s="6" t="s">
        <v>20</v>
      </c>
      <c r="M112" s="17">
        <f>VLOOKUP(B112,'[3]Data U-OV'!$A$4:$G$1481,7,FALSE)</f>
        <v>7.3809523809523814</v>
      </c>
      <c r="N112" s="2">
        <f>VLOOKUP(Tabel6[[#This Row],[Haltenr vv]],'[3]Data Syntus'!$B:$F,5,FALSE)</f>
        <v>7.1428000000000003</v>
      </c>
      <c r="O112" s="2">
        <f>Tabel6[[#This Row],[Instappers Syntus]]+Tabel6[[#This Row],[Instappers U-OV]]</f>
        <v>14.523752380952381</v>
      </c>
    </row>
    <row r="113" spans="1:15" x14ac:dyDescent="0.3">
      <c r="A113" s="8" t="s">
        <v>341</v>
      </c>
      <c r="B113" s="5">
        <v>51180040</v>
      </c>
      <c r="C113" s="4" t="s">
        <v>342</v>
      </c>
      <c r="D113" s="4" t="s">
        <v>314</v>
      </c>
      <c r="E113" s="4" t="s">
        <v>187</v>
      </c>
      <c r="F113" s="4" t="s">
        <v>15</v>
      </c>
      <c r="G113" s="4" t="s">
        <v>16</v>
      </c>
      <c r="H113" s="4" t="s">
        <v>343</v>
      </c>
      <c r="I113" s="4" t="s">
        <v>18</v>
      </c>
      <c r="J113" s="4">
        <v>1</v>
      </c>
      <c r="K113" s="4" t="s">
        <v>19</v>
      </c>
      <c r="L113" s="6" t="s">
        <v>20</v>
      </c>
      <c r="M113" s="17">
        <f>VLOOKUP(B113,'[3]Data U-OV'!$A$4:$G$1481,7,FALSE)</f>
        <v>14.238095238095237</v>
      </c>
      <c r="N113" s="2">
        <f>VLOOKUP(Tabel6[[#This Row],[Haltenr vv]],'[3]Data Syntus'!$B:$F,5,FALSE)</f>
        <v>4.7600000000000003E-2</v>
      </c>
      <c r="O113" s="2">
        <f>Tabel6[[#This Row],[Instappers Syntus]]+Tabel6[[#This Row],[Instappers U-OV]]</f>
        <v>14.285695238095236</v>
      </c>
    </row>
    <row r="114" spans="1:15" x14ac:dyDescent="0.3">
      <c r="A114" s="7" t="s">
        <v>344</v>
      </c>
      <c r="B114" s="2">
        <v>58542200</v>
      </c>
      <c r="C114" s="1" t="s">
        <v>32</v>
      </c>
      <c r="D114" s="1" t="s">
        <v>345</v>
      </c>
      <c r="E114" s="1" t="s">
        <v>108</v>
      </c>
      <c r="F114" s="1" t="s">
        <v>15</v>
      </c>
      <c r="G114" s="1" t="s">
        <v>16</v>
      </c>
      <c r="H114" s="1" t="s">
        <v>346</v>
      </c>
      <c r="I114" s="1" t="s">
        <v>18</v>
      </c>
      <c r="J114" s="1">
        <v>1</v>
      </c>
      <c r="K114" s="1" t="s">
        <v>61</v>
      </c>
      <c r="L114" s="3" t="s">
        <v>20</v>
      </c>
      <c r="M114" s="17">
        <v>0</v>
      </c>
      <c r="N114" s="2">
        <f>VLOOKUP(Tabel6[[#This Row],[Haltenr vv]],'[3]Data Syntus'!$B:$F,5,FALSE)</f>
        <v>14</v>
      </c>
      <c r="O114" s="2">
        <f>Tabel6[[#This Row],[Instappers Syntus]]+Tabel6[[#This Row],[Instappers U-OV]]</f>
        <v>14</v>
      </c>
    </row>
    <row r="115" spans="1:15" x14ac:dyDescent="0.3">
      <c r="A115" s="7" t="s">
        <v>347</v>
      </c>
      <c r="B115" s="2">
        <v>50190060</v>
      </c>
      <c r="C115" s="1" t="s">
        <v>348</v>
      </c>
      <c r="D115" s="1" t="s">
        <v>52</v>
      </c>
      <c r="E115" s="1" t="s">
        <v>52</v>
      </c>
      <c r="F115" s="1" t="s">
        <v>15</v>
      </c>
      <c r="G115" s="1" t="s">
        <v>16</v>
      </c>
      <c r="H115" s="1" t="s">
        <v>349</v>
      </c>
      <c r="I115" s="1" t="s">
        <v>18</v>
      </c>
      <c r="J115" s="1">
        <v>1</v>
      </c>
      <c r="K115" s="1" t="s">
        <v>61</v>
      </c>
      <c r="L115" s="3" t="s">
        <v>20</v>
      </c>
      <c r="M115" s="17">
        <f>VLOOKUP(B115,'[3]Data U-OV'!$A$4:$G$1481,7,FALSE)</f>
        <v>13.714285714285714</v>
      </c>
      <c r="N115" s="2">
        <v>0</v>
      </c>
      <c r="O115" s="2">
        <f>Tabel6[[#This Row],[Instappers Syntus]]+Tabel6[[#This Row],[Instappers U-OV]]</f>
        <v>13.714285714285714</v>
      </c>
    </row>
    <row r="116" spans="1:15" x14ac:dyDescent="0.3">
      <c r="A116" s="8" t="s">
        <v>350</v>
      </c>
      <c r="B116" s="5">
        <v>50800040</v>
      </c>
      <c r="C116" s="4" t="s">
        <v>190</v>
      </c>
      <c r="D116" s="4" t="s">
        <v>191</v>
      </c>
      <c r="E116" s="4" t="s">
        <v>67</v>
      </c>
      <c r="F116" s="4" t="s">
        <v>15</v>
      </c>
      <c r="G116" s="4" t="s">
        <v>16</v>
      </c>
      <c r="H116" s="4" t="s">
        <v>302</v>
      </c>
      <c r="I116" s="4" t="s">
        <v>18</v>
      </c>
      <c r="J116" s="4">
        <v>1</v>
      </c>
      <c r="K116" s="4" t="s">
        <v>19</v>
      </c>
      <c r="L116" s="6" t="s">
        <v>20</v>
      </c>
      <c r="M116" s="17">
        <v>0</v>
      </c>
      <c r="N116" s="2">
        <f>VLOOKUP(Tabel6[[#This Row],[Haltenr vv]],'[3]Data Syntus'!$B:$F,5,FALSE)</f>
        <v>13.619</v>
      </c>
      <c r="O116" s="2">
        <f>Tabel6[[#This Row],[Instappers Syntus]]+Tabel6[[#This Row],[Instappers U-OV]]</f>
        <v>13.619</v>
      </c>
    </row>
    <row r="117" spans="1:15" x14ac:dyDescent="0.3">
      <c r="A117" s="8" t="s">
        <v>351</v>
      </c>
      <c r="B117" s="5">
        <v>50420320</v>
      </c>
      <c r="C117" s="4" t="s">
        <v>119</v>
      </c>
      <c r="D117" s="4" t="s">
        <v>23</v>
      </c>
      <c r="E117" s="4" t="s">
        <v>24</v>
      </c>
      <c r="F117" s="4" t="s">
        <v>15</v>
      </c>
      <c r="G117" s="4" t="s">
        <v>16</v>
      </c>
      <c r="H117" s="4" t="s">
        <v>299</v>
      </c>
      <c r="I117" s="4" t="s">
        <v>18</v>
      </c>
      <c r="J117" s="4">
        <v>1</v>
      </c>
      <c r="K117" s="4" t="s">
        <v>61</v>
      </c>
      <c r="L117" s="6" t="s">
        <v>20</v>
      </c>
      <c r="M117" s="17">
        <f>VLOOKUP(B117,'[3]Data U-OV'!$A$4:$G$1481,7,FALSE)</f>
        <v>8.0952380952380949</v>
      </c>
      <c r="N117" s="2">
        <f>VLOOKUP(Tabel6[[#This Row],[Haltenr vv]],'[3]Data Syntus'!$B:$F,5,FALSE)</f>
        <v>5.3808999999999996</v>
      </c>
      <c r="O117" s="2">
        <f>Tabel6[[#This Row],[Instappers Syntus]]+Tabel6[[#This Row],[Instappers U-OV]]</f>
        <v>13.476138095238095</v>
      </c>
    </row>
    <row r="118" spans="1:15" x14ac:dyDescent="0.3">
      <c r="A118" s="7" t="s">
        <v>352</v>
      </c>
      <c r="B118" s="2">
        <v>59200100</v>
      </c>
      <c r="C118" s="1" t="s">
        <v>353</v>
      </c>
      <c r="D118" s="1" t="s">
        <v>354</v>
      </c>
      <c r="E118" s="1" t="s">
        <v>14</v>
      </c>
      <c r="F118" s="1" t="s">
        <v>15</v>
      </c>
      <c r="G118" s="1" t="s">
        <v>16</v>
      </c>
      <c r="H118" s="1" t="s">
        <v>355</v>
      </c>
      <c r="I118" s="1" t="s">
        <v>18</v>
      </c>
      <c r="J118" s="1">
        <v>1</v>
      </c>
      <c r="K118" s="1" t="s">
        <v>19</v>
      </c>
      <c r="L118" s="3" t="s">
        <v>20</v>
      </c>
      <c r="M118" s="17">
        <f>VLOOKUP(B118,'[3]Data U-OV'!$A$4:$G$1481,7,FALSE)</f>
        <v>13.333333333333334</v>
      </c>
      <c r="N118" s="2">
        <v>0</v>
      </c>
      <c r="O118" s="2">
        <f>Tabel6[[#This Row],[Instappers Syntus]]+Tabel6[[#This Row],[Instappers U-OV]]</f>
        <v>13.333333333333334</v>
      </c>
    </row>
    <row r="119" spans="1:15" x14ac:dyDescent="0.3">
      <c r="A119" s="8" t="s">
        <v>356</v>
      </c>
      <c r="B119" s="5">
        <v>50100050</v>
      </c>
      <c r="C119" s="4" t="s">
        <v>76</v>
      </c>
      <c r="D119" s="4" t="s">
        <v>14</v>
      </c>
      <c r="E119" s="4" t="s">
        <v>14</v>
      </c>
      <c r="F119" s="4" t="s">
        <v>14</v>
      </c>
      <c r="G119" s="4" t="s">
        <v>16</v>
      </c>
      <c r="H119" s="4" t="s">
        <v>175</v>
      </c>
      <c r="I119" s="4" t="s">
        <v>18</v>
      </c>
      <c r="J119" s="4">
        <v>1</v>
      </c>
      <c r="K119" s="4" t="s">
        <v>19</v>
      </c>
      <c r="L119" s="6" t="s">
        <v>20</v>
      </c>
      <c r="M119" s="17">
        <f>VLOOKUP(B119,'[3]Data U-OV'!$A$4:$G$1481,7,FALSE)</f>
        <v>7.5238095238095237</v>
      </c>
      <c r="N119" s="2">
        <f>VLOOKUP(Tabel6[[#This Row],[Haltenr vv]],'[3]Data Syntus'!$B:$F,5,FALSE)</f>
        <v>5.8094999999999999</v>
      </c>
      <c r="O119" s="2">
        <f>Tabel6[[#This Row],[Instappers Syntus]]+Tabel6[[#This Row],[Instappers U-OV]]</f>
        <v>13.333309523809524</v>
      </c>
    </row>
    <row r="120" spans="1:15" x14ac:dyDescent="0.3">
      <c r="A120" s="8" t="s">
        <v>357</v>
      </c>
      <c r="B120" s="5">
        <v>50320030</v>
      </c>
      <c r="C120" s="4" t="s">
        <v>293</v>
      </c>
      <c r="D120" s="4" t="s">
        <v>294</v>
      </c>
      <c r="E120" s="4" t="s">
        <v>179</v>
      </c>
      <c r="F120" s="4" t="s">
        <v>15</v>
      </c>
      <c r="G120" s="4" t="s">
        <v>16</v>
      </c>
      <c r="H120" s="4" t="s">
        <v>358</v>
      </c>
      <c r="I120" s="4" t="s">
        <v>18</v>
      </c>
      <c r="J120" s="4">
        <v>1</v>
      </c>
      <c r="K120" s="4" t="s">
        <v>19</v>
      </c>
      <c r="L120" s="6" t="s">
        <v>20</v>
      </c>
      <c r="M120" s="17">
        <f>VLOOKUP(B120,'[3]Data U-OV'!$A$4:$G$1481,7,FALSE)</f>
        <v>6.4761904761904763</v>
      </c>
      <c r="N120" s="2">
        <f>VLOOKUP(Tabel6[[#This Row],[Haltenr vv]],'[3]Data Syntus'!$B:$F,5,FALSE)</f>
        <v>6.8094999999999999</v>
      </c>
      <c r="O120" s="2">
        <f>Tabel6[[#This Row],[Instappers Syntus]]+Tabel6[[#This Row],[Instappers U-OV]]</f>
        <v>13.285690476190476</v>
      </c>
    </row>
    <row r="121" spans="1:15" x14ac:dyDescent="0.3">
      <c r="A121" s="8" t="s">
        <v>359</v>
      </c>
      <c r="B121" s="5">
        <v>50600170</v>
      </c>
      <c r="C121" s="4" t="s">
        <v>360</v>
      </c>
      <c r="D121" s="4" t="s">
        <v>98</v>
      </c>
      <c r="E121" s="4" t="s">
        <v>44</v>
      </c>
      <c r="F121" s="4" t="s">
        <v>15</v>
      </c>
      <c r="G121" s="4" t="s">
        <v>16</v>
      </c>
      <c r="H121" s="4" t="s">
        <v>101</v>
      </c>
      <c r="I121" s="4" t="s">
        <v>18</v>
      </c>
      <c r="J121" s="4">
        <v>1</v>
      </c>
      <c r="K121" s="4" t="s">
        <v>19</v>
      </c>
      <c r="L121" s="6" t="s">
        <v>20</v>
      </c>
      <c r="M121" s="17">
        <v>0</v>
      </c>
      <c r="N121" s="2">
        <f>VLOOKUP(Tabel6[[#This Row],[Haltenr vv]],'[3]Data Syntus'!$B:$F,5,FALSE)</f>
        <v>13.238</v>
      </c>
      <c r="O121" s="2">
        <f>Tabel6[[#This Row],[Instappers Syntus]]+Tabel6[[#This Row],[Instappers U-OV]]</f>
        <v>13.238</v>
      </c>
    </row>
    <row r="122" spans="1:15" x14ac:dyDescent="0.3">
      <c r="A122" s="8" t="s">
        <v>361</v>
      </c>
      <c r="B122" s="5">
        <v>50510240</v>
      </c>
      <c r="C122" s="4" t="s">
        <v>362</v>
      </c>
      <c r="D122" s="4" t="s">
        <v>157</v>
      </c>
      <c r="E122" s="4" t="s">
        <v>158</v>
      </c>
      <c r="F122" s="4" t="s">
        <v>15</v>
      </c>
      <c r="G122" s="4" t="s">
        <v>16</v>
      </c>
      <c r="H122" s="4" t="s">
        <v>199</v>
      </c>
      <c r="I122" s="4" t="s">
        <v>150</v>
      </c>
      <c r="J122" s="4"/>
      <c r="K122" s="4"/>
      <c r="L122" s="6"/>
      <c r="M122" s="17">
        <v>0</v>
      </c>
      <c r="N122" s="2">
        <f>VLOOKUP(Tabel6[[#This Row],[Haltenr vv]],'[3]Data Syntus'!$B:$F,5,FALSE)</f>
        <v>13.142799999999999</v>
      </c>
      <c r="O122" s="2">
        <f>Tabel6[[#This Row],[Instappers Syntus]]+Tabel6[[#This Row],[Instappers U-OV]]</f>
        <v>13.142799999999999</v>
      </c>
    </row>
    <row r="123" spans="1:15" x14ac:dyDescent="0.3">
      <c r="A123" s="8" t="s">
        <v>363</v>
      </c>
      <c r="B123" s="5">
        <v>51631020</v>
      </c>
      <c r="C123" s="4" t="s">
        <v>32</v>
      </c>
      <c r="D123" s="4" t="s">
        <v>364</v>
      </c>
      <c r="E123" s="4" t="s">
        <v>124</v>
      </c>
      <c r="F123" s="4" t="s">
        <v>15</v>
      </c>
      <c r="G123" s="4" t="s">
        <v>16</v>
      </c>
      <c r="H123" s="4" t="s">
        <v>365</v>
      </c>
      <c r="I123" s="4" t="s">
        <v>18</v>
      </c>
      <c r="J123" s="4">
        <v>1</v>
      </c>
      <c r="K123" s="4" t="s">
        <v>19</v>
      </c>
      <c r="L123" s="6" t="s">
        <v>20</v>
      </c>
      <c r="M123" s="17">
        <v>0</v>
      </c>
      <c r="N123" s="2">
        <f>VLOOKUP(Tabel6[[#This Row],[Haltenr vv]],'[3]Data Syntus'!$B:$F,5,FALSE)</f>
        <v>13.142799999999999</v>
      </c>
      <c r="O123" s="2">
        <f>Tabel6[[#This Row],[Instappers Syntus]]+Tabel6[[#This Row],[Instappers U-OV]]</f>
        <v>13.142799999999999</v>
      </c>
    </row>
    <row r="124" spans="1:15" x14ac:dyDescent="0.3">
      <c r="A124" s="7" t="s">
        <v>366</v>
      </c>
      <c r="B124" s="2">
        <v>50800070</v>
      </c>
      <c r="C124" s="1" t="s">
        <v>367</v>
      </c>
      <c r="D124" s="1" t="s">
        <v>191</v>
      </c>
      <c r="E124" s="1" t="s">
        <v>67</v>
      </c>
      <c r="F124" s="1" t="s">
        <v>15</v>
      </c>
      <c r="G124" s="1" t="s">
        <v>16</v>
      </c>
      <c r="H124" s="1" t="s">
        <v>368</v>
      </c>
      <c r="I124" s="1" t="s">
        <v>18</v>
      </c>
      <c r="J124" s="1">
        <v>1</v>
      </c>
      <c r="K124" s="1" t="s">
        <v>61</v>
      </c>
      <c r="L124" s="3" t="s">
        <v>20</v>
      </c>
      <c r="M124" s="17">
        <v>0</v>
      </c>
      <c r="N124" s="2">
        <f>VLOOKUP(Tabel6[[#This Row],[Haltenr vv]],'[3]Data Syntus'!$B:$F,5,FALSE)</f>
        <v>13.0952</v>
      </c>
      <c r="O124" s="2">
        <f>Tabel6[[#This Row],[Instappers Syntus]]+Tabel6[[#This Row],[Instappers U-OV]]</f>
        <v>13.0952</v>
      </c>
    </row>
    <row r="125" spans="1:15" x14ac:dyDescent="0.3">
      <c r="A125" s="7" t="s">
        <v>369</v>
      </c>
      <c r="B125" s="2">
        <v>51400260</v>
      </c>
      <c r="C125" s="1" t="s">
        <v>370</v>
      </c>
      <c r="D125" s="1" t="s">
        <v>371</v>
      </c>
      <c r="E125" s="1" t="s">
        <v>238</v>
      </c>
      <c r="F125" s="1" t="s">
        <v>15</v>
      </c>
      <c r="G125" s="1" t="s">
        <v>16</v>
      </c>
      <c r="H125" s="1" t="s">
        <v>372</v>
      </c>
      <c r="I125" s="1" t="s">
        <v>150</v>
      </c>
      <c r="J125" s="1"/>
      <c r="K125" s="1"/>
      <c r="L125" s="3"/>
      <c r="M125" s="17">
        <v>0</v>
      </c>
      <c r="N125" s="2">
        <f>VLOOKUP(Tabel6[[#This Row],[Haltenr vv]],'[3]Data Syntus'!$B:$F,5,FALSE)</f>
        <v>13.047599999999999</v>
      </c>
      <c r="O125" s="2">
        <f>Tabel6[[#This Row],[Instappers Syntus]]+Tabel6[[#This Row],[Instappers U-OV]]</f>
        <v>13.047599999999999</v>
      </c>
    </row>
    <row r="126" spans="1:15" x14ac:dyDescent="0.3">
      <c r="A126" s="8" t="s">
        <v>373</v>
      </c>
      <c r="B126" s="5">
        <v>50450080</v>
      </c>
      <c r="C126" s="4" t="s">
        <v>147</v>
      </c>
      <c r="D126" s="4" t="s">
        <v>148</v>
      </c>
      <c r="E126" s="4" t="s">
        <v>148</v>
      </c>
      <c r="F126" s="4" t="s">
        <v>15</v>
      </c>
      <c r="G126" s="4" t="s">
        <v>16</v>
      </c>
      <c r="H126" s="4" t="s">
        <v>374</v>
      </c>
      <c r="I126" s="4" t="s">
        <v>150</v>
      </c>
      <c r="J126" s="4"/>
      <c r="K126" s="4"/>
      <c r="L126" s="6"/>
      <c r="M126" s="17">
        <v>0</v>
      </c>
      <c r="N126" s="2">
        <f>VLOOKUP(Tabel6[[#This Row],[Haltenr vv]],'[3]Data Syntus'!$B:$F,5,FALSE)</f>
        <v>12.9047</v>
      </c>
      <c r="O126" s="2">
        <f>Tabel6[[#This Row],[Instappers Syntus]]+Tabel6[[#This Row],[Instappers U-OV]]</f>
        <v>12.9047</v>
      </c>
    </row>
    <row r="127" spans="1:15" x14ac:dyDescent="0.3">
      <c r="A127" s="8" t="s">
        <v>375</v>
      </c>
      <c r="B127" s="5">
        <v>50390190</v>
      </c>
      <c r="C127" s="4" t="s">
        <v>55</v>
      </c>
      <c r="D127" s="4" t="s">
        <v>51</v>
      </c>
      <c r="E127" s="4" t="s">
        <v>52</v>
      </c>
      <c r="F127" s="4" t="s">
        <v>15</v>
      </c>
      <c r="G127" s="4" t="s">
        <v>16</v>
      </c>
      <c r="H127" s="4" t="s">
        <v>134</v>
      </c>
      <c r="I127" s="4" t="s">
        <v>150</v>
      </c>
      <c r="J127" s="4"/>
      <c r="K127" s="4"/>
      <c r="L127" s="6"/>
      <c r="M127" s="17">
        <f>VLOOKUP(B127,'[3]Data U-OV'!$A$4:$G$1481,7,FALSE)</f>
        <v>12.238095238095237</v>
      </c>
      <c r="N127" s="2">
        <v>0</v>
      </c>
      <c r="O127" s="2">
        <f>Tabel6[[#This Row],[Instappers Syntus]]+Tabel6[[#This Row],[Instappers U-OV]]</f>
        <v>12.238095238095237</v>
      </c>
    </row>
    <row r="128" spans="1:15" x14ac:dyDescent="0.3">
      <c r="A128" s="8" t="s">
        <v>376</v>
      </c>
      <c r="B128" s="5">
        <v>50800020</v>
      </c>
      <c r="C128" s="4" t="s">
        <v>226</v>
      </c>
      <c r="D128" s="4" t="s">
        <v>191</v>
      </c>
      <c r="E128" s="4" t="s">
        <v>67</v>
      </c>
      <c r="F128" s="4" t="s">
        <v>15</v>
      </c>
      <c r="G128" s="4" t="s">
        <v>16</v>
      </c>
      <c r="H128" s="4" t="s">
        <v>302</v>
      </c>
      <c r="I128" s="4" t="s">
        <v>150</v>
      </c>
      <c r="J128" s="4"/>
      <c r="K128" s="4"/>
      <c r="L128" s="6"/>
      <c r="M128" s="17">
        <v>0</v>
      </c>
      <c r="N128" s="2">
        <f>VLOOKUP(Tabel6[[#This Row],[Haltenr vv]],'[3]Data Syntus'!$B:$F,5,FALSE)</f>
        <v>12.238</v>
      </c>
      <c r="O128" s="2">
        <f>Tabel6[[#This Row],[Instappers Syntus]]+Tabel6[[#This Row],[Instappers U-OV]]</f>
        <v>12.238</v>
      </c>
    </row>
    <row r="129" spans="1:15" x14ac:dyDescent="0.3">
      <c r="A129" s="8" t="s">
        <v>377</v>
      </c>
      <c r="B129" s="5">
        <v>50620040</v>
      </c>
      <c r="C129" s="4" t="s">
        <v>378</v>
      </c>
      <c r="D129" s="4" t="s">
        <v>23</v>
      </c>
      <c r="E129" s="4" t="s">
        <v>24</v>
      </c>
      <c r="F129" s="4" t="s">
        <v>15</v>
      </c>
      <c r="G129" s="4" t="s">
        <v>16</v>
      </c>
      <c r="H129" s="4" t="s">
        <v>117</v>
      </c>
      <c r="I129" s="4" t="s">
        <v>18</v>
      </c>
      <c r="J129" s="4">
        <v>1</v>
      </c>
      <c r="K129" s="4" t="s">
        <v>19</v>
      </c>
      <c r="L129" s="6" t="s">
        <v>20</v>
      </c>
      <c r="M129" s="17">
        <v>0</v>
      </c>
      <c r="N129" s="2">
        <f>VLOOKUP(Tabel6[[#This Row],[Haltenr vv]],'[3]Data Syntus'!$B:$F,5,FALSE)</f>
        <v>12.0952</v>
      </c>
      <c r="O129" s="2">
        <f>Tabel6[[#This Row],[Instappers Syntus]]+Tabel6[[#This Row],[Instappers U-OV]]</f>
        <v>12.0952</v>
      </c>
    </row>
    <row r="130" spans="1:15" x14ac:dyDescent="0.3">
      <c r="A130" s="8" t="s">
        <v>379</v>
      </c>
      <c r="B130" s="5">
        <v>50620020</v>
      </c>
      <c r="C130" s="4" t="s">
        <v>380</v>
      </c>
      <c r="D130" s="4" t="s">
        <v>115</v>
      </c>
      <c r="E130" s="4" t="s">
        <v>116</v>
      </c>
      <c r="F130" s="4" t="s">
        <v>15</v>
      </c>
      <c r="G130" s="4" t="s">
        <v>16</v>
      </c>
      <c r="H130" s="4" t="s">
        <v>117</v>
      </c>
      <c r="I130" s="4" t="s">
        <v>18</v>
      </c>
      <c r="J130" s="4">
        <v>1</v>
      </c>
      <c r="K130" s="4" t="s">
        <v>19</v>
      </c>
      <c r="L130" s="6" t="s">
        <v>20</v>
      </c>
      <c r="M130" s="17">
        <v>0</v>
      </c>
      <c r="N130" s="2">
        <f>VLOOKUP(Tabel6[[#This Row],[Haltenr vv]],'[3]Data Syntus'!$B:$F,5,FALSE)</f>
        <v>11.047599999999999</v>
      </c>
      <c r="O130" s="2">
        <f>Tabel6[[#This Row],[Instappers Syntus]]+Tabel6[[#This Row],[Instappers U-OV]]</f>
        <v>11.047599999999999</v>
      </c>
    </row>
    <row r="131" spans="1:15" x14ac:dyDescent="0.3">
      <c r="A131" s="7" t="s">
        <v>381</v>
      </c>
      <c r="B131" s="2">
        <v>50620030</v>
      </c>
      <c r="C131" s="1" t="s">
        <v>378</v>
      </c>
      <c r="D131" s="1" t="s">
        <v>23</v>
      </c>
      <c r="E131" s="1" t="s">
        <v>24</v>
      </c>
      <c r="F131" s="1" t="s">
        <v>15</v>
      </c>
      <c r="G131" s="1" t="s">
        <v>16</v>
      </c>
      <c r="H131" s="1" t="s">
        <v>117</v>
      </c>
      <c r="I131" s="1" t="s">
        <v>18</v>
      </c>
      <c r="J131" s="1">
        <v>1</v>
      </c>
      <c r="K131" s="1" t="s">
        <v>19</v>
      </c>
      <c r="L131" s="3" t="s">
        <v>20</v>
      </c>
      <c r="M131" s="17">
        <v>0</v>
      </c>
      <c r="N131" s="2">
        <f>VLOOKUP(Tabel6[[#This Row],[Haltenr vv]],'[3]Data Syntus'!$B:$F,5,FALSE)</f>
        <v>10.952299999999999</v>
      </c>
      <c r="O131" s="2">
        <f>Tabel6[[#This Row],[Instappers Syntus]]+Tabel6[[#This Row],[Instappers U-OV]]</f>
        <v>10.952299999999999</v>
      </c>
    </row>
    <row r="132" spans="1:15" x14ac:dyDescent="0.3">
      <c r="A132" s="8" t="s">
        <v>382</v>
      </c>
      <c r="B132" s="5">
        <v>50550140</v>
      </c>
      <c r="C132" s="4" t="s">
        <v>226</v>
      </c>
      <c r="D132" s="4" t="s">
        <v>258</v>
      </c>
      <c r="E132" s="4" t="s">
        <v>44</v>
      </c>
      <c r="F132" s="4" t="s">
        <v>15</v>
      </c>
      <c r="G132" s="4" t="s">
        <v>16</v>
      </c>
      <c r="H132" s="4" t="s">
        <v>383</v>
      </c>
      <c r="I132" s="4" t="s">
        <v>18</v>
      </c>
      <c r="J132" s="4">
        <v>1</v>
      </c>
      <c r="K132" s="4" t="s">
        <v>19</v>
      </c>
      <c r="L132" s="6" t="s">
        <v>20</v>
      </c>
      <c r="M132" s="17">
        <v>0</v>
      </c>
      <c r="N132" s="2">
        <f>VLOOKUP(Tabel6[[#This Row],[Haltenr vv]],'[3]Data Syntus'!$B:$F,5,FALSE)</f>
        <v>10.7142</v>
      </c>
      <c r="O132" s="2">
        <f>Tabel6[[#This Row],[Instappers Syntus]]+Tabel6[[#This Row],[Instappers U-OV]]</f>
        <v>10.7142</v>
      </c>
    </row>
    <row r="133" spans="1:15" x14ac:dyDescent="0.3">
      <c r="A133" s="7" t="s">
        <v>384</v>
      </c>
      <c r="B133" s="2">
        <v>59450270</v>
      </c>
      <c r="C133" s="1" t="s">
        <v>220</v>
      </c>
      <c r="D133" s="1" t="s">
        <v>58</v>
      </c>
      <c r="E133" s="1" t="s">
        <v>59</v>
      </c>
      <c r="F133" s="1" t="s">
        <v>15</v>
      </c>
      <c r="G133" s="1" t="s">
        <v>16</v>
      </c>
      <c r="H133" s="1" t="s">
        <v>385</v>
      </c>
      <c r="I133" s="1" t="s">
        <v>150</v>
      </c>
      <c r="J133" s="1"/>
      <c r="K133" s="1"/>
      <c r="L133" s="3"/>
      <c r="M133" s="17">
        <v>0</v>
      </c>
      <c r="N133" s="2">
        <f>VLOOKUP(Tabel6[[#This Row],[Haltenr vv]],'[3]Data Syntus'!$B:$F,5,FALSE)</f>
        <v>10.619</v>
      </c>
      <c r="O133" s="2">
        <f>Tabel6[[#This Row],[Instappers Syntus]]+Tabel6[[#This Row],[Instappers U-OV]]</f>
        <v>10.619</v>
      </c>
    </row>
    <row r="134" spans="1:15" x14ac:dyDescent="0.3">
      <c r="A134" s="7" t="s">
        <v>386</v>
      </c>
      <c r="B134" s="2">
        <v>51110160</v>
      </c>
      <c r="C134" s="1" t="s">
        <v>387</v>
      </c>
      <c r="D134" s="1" t="s">
        <v>388</v>
      </c>
      <c r="E134" s="1" t="s">
        <v>15</v>
      </c>
      <c r="F134" s="1" t="s">
        <v>15</v>
      </c>
      <c r="G134" s="1" t="s">
        <v>16</v>
      </c>
      <c r="H134" s="1" t="s">
        <v>389</v>
      </c>
      <c r="I134" s="1" t="s">
        <v>18</v>
      </c>
      <c r="J134" s="1">
        <v>1</v>
      </c>
      <c r="K134" s="1" t="s">
        <v>61</v>
      </c>
      <c r="L134" s="3" t="s">
        <v>20</v>
      </c>
      <c r="M134" s="17">
        <v>0</v>
      </c>
      <c r="N134" s="2">
        <f>VLOOKUP(Tabel6[[#This Row],[Haltenr vv]],'[3]Data Syntus'!$B:$F,5,FALSE)</f>
        <v>10.5238</v>
      </c>
      <c r="O134" s="2">
        <f>Tabel6[[#This Row],[Instappers Syntus]]+Tabel6[[#This Row],[Instappers U-OV]]</f>
        <v>10.5238</v>
      </c>
    </row>
    <row r="135" spans="1:15" x14ac:dyDescent="0.3">
      <c r="A135" s="7" t="s">
        <v>390</v>
      </c>
      <c r="B135" s="2">
        <v>51531040</v>
      </c>
      <c r="C135" s="1" t="s">
        <v>391</v>
      </c>
      <c r="D135" s="1" t="s">
        <v>123</v>
      </c>
      <c r="E135" s="1" t="s">
        <v>124</v>
      </c>
      <c r="F135" s="1" t="s">
        <v>15</v>
      </c>
      <c r="G135" s="1" t="s">
        <v>16</v>
      </c>
      <c r="H135" s="1" t="s">
        <v>168</v>
      </c>
      <c r="I135" s="1" t="s">
        <v>18</v>
      </c>
      <c r="J135" s="1">
        <v>1</v>
      </c>
      <c r="K135" s="1" t="s">
        <v>61</v>
      </c>
      <c r="L135" s="3" t="s">
        <v>20</v>
      </c>
      <c r="M135" s="17">
        <v>0</v>
      </c>
      <c r="N135" s="2">
        <f>VLOOKUP(Tabel6[[#This Row],[Haltenr vv]],'[3]Data Syntus'!$B:$F,5,FALSE)</f>
        <v>10.476100000000001</v>
      </c>
      <c r="O135" s="2">
        <f>Tabel6[[#This Row],[Instappers Syntus]]+Tabel6[[#This Row],[Instappers U-OV]]</f>
        <v>10.476100000000001</v>
      </c>
    </row>
    <row r="136" spans="1:15" x14ac:dyDescent="0.3">
      <c r="A136" s="8" t="s">
        <v>392</v>
      </c>
      <c r="B136" s="5">
        <v>59350270</v>
      </c>
      <c r="C136" s="4" t="s">
        <v>393</v>
      </c>
      <c r="D136" s="4" t="s">
        <v>394</v>
      </c>
      <c r="E136" s="4" t="s">
        <v>59</v>
      </c>
      <c r="F136" s="4" t="s">
        <v>15</v>
      </c>
      <c r="G136" s="4" t="s">
        <v>16</v>
      </c>
      <c r="H136" s="4" t="s">
        <v>395</v>
      </c>
      <c r="I136" s="4" t="s">
        <v>18</v>
      </c>
      <c r="J136" s="4">
        <v>1</v>
      </c>
      <c r="K136" s="4" t="s">
        <v>61</v>
      </c>
      <c r="L136" s="6" t="s">
        <v>20</v>
      </c>
      <c r="M136" s="17">
        <v>0</v>
      </c>
      <c r="N136" s="2">
        <f>VLOOKUP(Tabel6[[#This Row],[Haltenr vv]],'[3]Data Syntus'!$B:$F,5,FALSE)</f>
        <v>10.476100000000001</v>
      </c>
      <c r="O136" s="2">
        <f>Tabel6[[#This Row],[Instappers Syntus]]+Tabel6[[#This Row],[Instappers U-OV]]</f>
        <v>10.476100000000001</v>
      </c>
    </row>
    <row r="137" spans="1:15" x14ac:dyDescent="0.3">
      <c r="A137" s="8" t="s">
        <v>396</v>
      </c>
      <c r="B137" s="5">
        <v>59450230</v>
      </c>
      <c r="C137" s="4" t="s">
        <v>57</v>
      </c>
      <c r="D137" s="4" t="s">
        <v>306</v>
      </c>
      <c r="E137" s="4" t="s">
        <v>59</v>
      </c>
      <c r="F137" s="4" t="s">
        <v>15</v>
      </c>
      <c r="G137" s="4" t="s">
        <v>16</v>
      </c>
      <c r="H137" s="4" t="s">
        <v>272</v>
      </c>
      <c r="I137" s="4" t="s">
        <v>18</v>
      </c>
      <c r="J137" s="4">
        <v>1</v>
      </c>
      <c r="K137" s="4" t="s">
        <v>61</v>
      </c>
      <c r="L137" s="6" t="s">
        <v>20</v>
      </c>
      <c r="M137" s="17">
        <v>0</v>
      </c>
      <c r="N137" s="2">
        <f>VLOOKUP(Tabel6[[#This Row],[Haltenr vv]],'[3]Data Syntus'!$B:$F,5,FALSE)</f>
        <v>10.238</v>
      </c>
      <c r="O137" s="2">
        <f>Tabel6[[#This Row],[Instappers Syntus]]+Tabel6[[#This Row],[Instappers U-OV]]</f>
        <v>10.238</v>
      </c>
    </row>
    <row r="138" spans="1:15" x14ac:dyDescent="0.3">
      <c r="A138" s="8" t="s">
        <v>397</v>
      </c>
      <c r="B138" s="5">
        <v>50600030</v>
      </c>
      <c r="C138" s="4" t="s">
        <v>173</v>
      </c>
      <c r="D138" s="4" t="s">
        <v>98</v>
      </c>
      <c r="E138" s="4" t="s">
        <v>44</v>
      </c>
      <c r="F138" s="4" t="s">
        <v>15</v>
      </c>
      <c r="G138" s="4" t="s">
        <v>16</v>
      </c>
      <c r="H138" s="4" t="s">
        <v>101</v>
      </c>
      <c r="I138" s="4" t="s">
        <v>18</v>
      </c>
      <c r="J138" s="4">
        <v>1</v>
      </c>
      <c r="K138" s="4" t="s">
        <v>19</v>
      </c>
      <c r="L138" s="6" t="s">
        <v>20</v>
      </c>
      <c r="M138" s="17">
        <v>0</v>
      </c>
      <c r="N138" s="2">
        <f>VLOOKUP(Tabel6[[#This Row],[Haltenr vv]],'[3]Data Syntus'!$B:$F,5,FALSE)</f>
        <v>9.9047000000000001</v>
      </c>
      <c r="O138" s="2">
        <f>Tabel6[[#This Row],[Instappers Syntus]]+Tabel6[[#This Row],[Instappers U-OV]]</f>
        <v>9.9047000000000001</v>
      </c>
    </row>
    <row r="139" spans="1:15" x14ac:dyDescent="0.3">
      <c r="A139" s="7" t="s">
        <v>398</v>
      </c>
      <c r="B139" s="2">
        <v>50510230</v>
      </c>
      <c r="C139" s="1" t="s">
        <v>331</v>
      </c>
      <c r="D139" s="1" t="s">
        <v>157</v>
      </c>
      <c r="E139" s="1" t="s">
        <v>158</v>
      </c>
      <c r="F139" s="1" t="s">
        <v>15</v>
      </c>
      <c r="G139" s="1" t="s">
        <v>16</v>
      </c>
      <c r="H139" s="1" t="s">
        <v>399</v>
      </c>
      <c r="I139" s="1" t="s">
        <v>18</v>
      </c>
      <c r="J139" s="1">
        <v>1</v>
      </c>
      <c r="K139" s="1" t="s">
        <v>61</v>
      </c>
      <c r="L139" s="3" t="s">
        <v>20</v>
      </c>
      <c r="M139" s="17">
        <v>0</v>
      </c>
      <c r="N139" s="2">
        <f>VLOOKUP(Tabel6[[#This Row],[Haltenr vv]],'[3]Data Syntus'!$B:$F,5,FALSE)</f>
        <v>9.7619000000000007</v>
      </c>
      <c r="O139" s="2">
        <f>Tabel6[[#This Row],[Instappers Syntus]]+Tabel6[[#This Row],[Instappers U-OV]]</f>
        <v>9.7619000000000007</v>
      </c>
    </row>
    <row r="140" spans="1:15" x14ac:dyDescent="0.3">
      <c r="A140" s="7" t="s">
        <v>400</v>
      </c>
      <c r="B140" s="2">
        <v>58552240</v>
      </c>
      <c r="C140" s="1" t="s">
        <v>401</v>
      </c>
      <c r="D140" s="1" t="s">
        <v>107</v>
      </c>
      <c r="E140" s="1" t="s">
        <v>108</v>
      </c>
      <c r="F140" s="1" t="s">
        <v>15</v>
      </c>
      <c r="G140" s="1" t="s">
        <v>16</v>
      </c>
      <c r="H140" s="1" t="s">
        <v>402</v>
      </c>
      <c r="I140" s="1" t="s">
        <v>18</v>
      </c>
      <c r="J140" s="1">
        <v>1</v>
      </c>
      <c r="K140" s="1" t="s">
        <v>61</v>
      </c>
      <c r="L140" s="3" t="s">
        <v>72</v>
      </c>
      <c r="M140" s="17">
        <v>0</v>
      </c>
      <c r="N140" s="2">
        <f>VLOOKUP(Tabel6[[#This Row],[Haltenr vv]],'[3]Data Syntus'!$B:$F,5,FALSE)</f>
        <v>9.7141999999999999</v>
      </c>
      <c r="O140" s="2">
        <f>Tabel6[[#This Row],[Instappers Syntus]]+Tabel6[[#This Row],[Instappers U-OV]]</f>
        <v>9.7141999999999999</v>
      </c>
    </row>
    <row r="141" spans="1:15" x14ac:dyDescent="0.3">
      <c r="A141" s="8" t="s">
        <v>403</v>
      </c>
      <c r="B141" s="5">
        <v>51531070</v>
      </c>
      <c r="C141" s="4" t="s">
        <v>404</v>
      </c>
      <c r="D141" s="4" t="s">
        <v>405</v>
      </c>
      <c r="E141" s="4" t="s">
        <v>124</v>
      </c>
      <c r="F141" s="4" t="s">
        <v>15</v>
      </c>
      <c r="G141" s="4" t="s">
        <v>16</v>
      </c>
      <c r="H141" s="4" t="s">
        <v>406</v>
      </c>
      <c r="I141" s="4" t="s">
        <v>18</v>
      </c>
      <c r="J141" s="4">
        <v>1</v>
      </c>
      <c r="K141" s="4" t="s">
        <v>61</v>
      </c>
      <c r="L141" s="6" t="s">
        <v>20</v>
      </c>
      <c r="M141" s="17">
        <v>0</v>
      </c>
      <c r="N141" s="2">
        <f>VLOOKUP(Tabel6[[#This Row],[Haltenr vv]],'[3]Data Syntus'!$B:$F,5,FALSE)</f>
        <v>9.2857000000000003</v>
      </c>
      <c r="O141" s="2">
        <f>Tabel6[[#This Row],[Instappers Syntus]]+Tabel6[[#This Row],[Instappers U-OV]]</f>
        <v>9.2857000000000003</v>
      </c>
    </row>
    <row r="142" spans="1:15" x14ac:dyDescent="0.3">
      <c r="A142" s="7" t="s">
        <v>407</v>
      </c>
      <c r="B142" s="2">
        <v>50420180</v>
      </c>
      <c r="C142" s="1" t="s">
        <v>136</v>
      </c>
      <c r="D142" s="1" t="s">
        <v>137</v>
      </c>
      <c r="E142" s="1" t="s">
        <v>153</v>
      </c>
      <c r="F142" s="1" t="s">
        <v>15</v>
      </c>
      <c r="G142" s="1" t="s">
        <v>16</v>
      </c>
      <c r="H142" s="1" t="s">
        <v>95</v>
      </c>
      <c r="I142" s="1" t="s">
        <v>18</v>
      </c>
      <c r="J142" s="1">
        <v>1</v>
      </c>
      <c r="K142" s="1" t="s">
        <v>61</v>
      </c>
      <c r="L142" s="3" t="s">
        <v>20</v>
      </c>
      <c r="M142" s="17">
        <f>VLOOKUP(B142,'[3]Data U-OV'!$A$4:$G$1481,7,FALSE)</f>
        <v>8</v>
      </c>
      <c r="N142" s="2">
        <f>VLOOKUP(Tabel6[[#This Row],[Haltenr vv]],'[3]Data Syntus'!$B:$F,5,FALSE)</f>
        <v>1.238</v>
      </c>
      <c r="O142" s="2">
        <f>Tabel6[[#This Row],[Instappers Syntus]]+Tabel6[[#This Row],[Instappers U-OV]]</f>
        <v>9.2379999999999995</v>
      </c>
    </row>
    <row r="143" spans="1:15" x14ac:dyDescent="0.3">
      <c r="A143" s="8" t="s">
        <v>408</v>
      </c>
      <c r="B143" s="5">
        <v>51531050</v>
      </c>
      <c r="C143" s="4" t="s">
        <v>391</v>
      </c>
      <c r="D143" s="4" t="s">
        <v>123</v>
      </c>
      <c r="E143" s="4" t="s">
        <v>124</v>
      </c>
      <c r="F143" s="4" t="s">
        <v>15</v>
      </c>
      <c r="G143" s="4" t="s">
        <v>16</v>
      </c>
      <c r="H143" s="4" t="s">
        <v>264</v>
      </c>
      <c r="I143" s="4" t="s">
        <v>18</v>
      </c>
      <c r="J143" s="4">
        <v>1</v>
      </c>
      <c r="K143" s="4" t="s">
        <v>61</v>
      </c>
      <c r="L143" s="6" t="s">
        <v>20</v>
      </c>
      <c r="M143" s="17">
        <v>0</v>
      </c>
      <c r="N143" s="2">
        <f>VLOOKUP(Tabel6[[#This Row],[Haltenr vv]],'[3]Data Syntus'!$B:$F,5,FALSE)</f>
        <v>9.2379999999999995</v>
      </c>
      <c r="O143" s="2">
        <f>Tabel6[[#This Row],[Instappers Syntus]]+Tabel6[[#This Row],[Instappers U-OV]]</f>
        <v>9.2379999999999995</v>
      </c>
    </row>
    <row r="144" spans="1:15" x14ac:dyDescent="0.3">
      <c r="A144" s="7" t="s">
        <v>409</v>
      </c>
      <c r="B144" s="2">
        <v>50610010</v>
      </c>
      <c r="C144" s="1" t="s">
        <v>362</v>
      </c>
      <c r="D144" s="1" t="s">
        <v>157</v>
      </c>
      <c r="E144" s="1" t="s">
        <v>158</v>
      </c>
      <c r="F144" s="1" t="s">
        <v>15</v>
      </c>
      <c r="G144" s="1" t="s">
        <v>16</v>
      </c>
      <c r="H144" s="1" t="s">
        <v>142</v>
      </c>
      <c r="I144" s="1" t="s">
        <v>18</v>
      </c>
      <c r="J144" s="1">
        <v>1</v>
      </c>
      <c r="K144" s="1" t="s">
        <v>19</v>
      </c>
      <c r="L144" s="3" t="s">
        <v>20</v>
      </c>
      <c r="M144" s="17">
        <v>0</v>
      </c>
      <c r="N144" s="2">
        <f>VLOOKUP(Tabel6[[#This Row],[Haltenr vv]],'[3]Data Syntus'!$B:$F,5,FALSE)</f>
        <v>9.1427999999999994</v>
      </c>
      <c r="O144" s="2">
        <f>Tabel6[[#This Row],[Instappers Syntus]]+Tabel6[[#This Row],[Instappers U-OV]]</f>
        <v>9.1427999999999994</v>
      </c>
    </row>
    <row r="145" spans="1:15" x14ac:dyDescent="0.3">
      <c r="A145" s="8" t="s">
        <v>410</v>
      </c>
      <c r="B145" s="5">
        <v>51660170</v>
      </c>
      <c r="C145" s="4" t="s">
        <v>57</v>
      </c>
      <c r="D145" s="4" t="s">
        <v>164</v>
      </c>
      <c r="E145" s="4" t="s">
        <v>165</v>
      </c>
      <c r="F145" s="4" t="s">
        <v>15</v>
      </c>
      <c r="G145" s="4" t="s">
        <v>16</v>
      </c>
      <c r="H145" s="4" t="s">
        <v>411</v>
      </c>
      <c r="I145" s="4" t="s">
        <v>150</v>
      </c>
      <c r="J145" s="4"/>
      <c r="K145" s="4"/>
      <c r="L145" s="6"/>
      <c r="M145" s="17">
        <f>VLOOKUP(B145,'[3]Data U-OV'!$A$4:$G$1481,7,FALSE)</f>
        <v>8.8571428571428577</v>
      </c>
      <c r="N145" s="2">
        <v>0</v>
      </c>
      <c r="O145" s="2">
        <f>Tabel6[[#This Row],[Instappers Syntus]]+Tabel6[[#This Row],[Instappers U-OV]]</f>
        <v>8.8571428571428577</v>
      </c>
    </row>
    <row r="146" spans="1:15" x14ac:dyDescent="0.3">
      <c r="A146" s="7" t="s">
        <v>412</v>
      </c>
      <c r="B146" s="2">
        <v>51300160</v>
      </c>
      <c r="C146" s="1" t="s">
        <v>413</v>
      </c>
      <c r="D146" s="1" t="s">
        <v>237</v>
      </c>
      <c r="E146" s="1" t="s">
        <v>238</v>
      </c>
      <c r="F146" s="1" t="s">
        <v>15</v>
      </c>
      <c r="G146" s="1" t="s">
        <v>16</v>
      </c>
      <c r="H146" s="1" t="s">
        <v>239</v>
      </c>
      <c r="I146" s="1" t="s">
        <v>18</v>
      </c>
      <c r="J146" s="1">
        <v>1</v>
      </c>
      <c r="K146" s="1" t="s">
        <v>61</v>
      </c>
      <c r="L146" s="3" t="s">
        <v>20</v>
      </c>
      <c r="M146" s="17">
        <v>0</v>
      </c>
      <c r="N146" s="2">
        <f>VLOOKUP(Tabel6[[#This Row],[Haltenr vv]],'[3]Data Syntus'!$B:$F,5,FALSE)</f>
        <v>8.1904000000000003</v>
      </c>
      <c r="O146" s="2">
        <f>Tabel6[[#This Row],[Instappers Syntus]]+Tabel6[[#This Row],[Instappers U-OV]]</f>
        <v>8.1904000000000003</v>
      </c>
    </row>
    <row r="147" spans="1:15" x14ac:dyDescent="0.3">
      <c r="A147" s="8" t="s">
        <v>414</v>
      </c>
      <c r="B147" s="5">
        <v>50400360</v>
      </c>
      <c r="C147" s="4" t="s">
        <v>415</v>
      </c>
      <c r="D147" s="4" t="s">
        <v>43</v>
      </c>
      <c r="E147" s="4" t="s">
        <v>44</v>
      </c>
      <c r="F147" s="4" t="s">
        <v>15</v>
      </c>
      <c r="G147" s="4" t="s">
        <v>16</v>
      </c>
      <c r="H147" s="4" t="s">
        <v>416</v>
      </c>
      <c r="I147" s="4" t="s">
        <v>18</v>
      </c>
      <c r="J147" s="4">
        <v>1</v>
      </c>
      <c r="K147" s="4" t="s">
        <v>61</v>
      </c>
      <c r="L147" s="6" t="s">
        <v>20</v>
      </c>
      <c r="M147" s="17">
        <v>0</v>
      </c>
      <c r="N147" s="2">
        <f>VLOOKUP(Tabel6[[#This Row],[Haltenr vv]],'[3]Data Syntus'!$B:$F,5,FALSE)</f>
        <v>8.0952000000000002</v>
      </c>
      <c r="O147" s="2">
        <f>Tabel6[[#This Row],[Instappers Syntus]]+Tabel6[[#This Row],[Instappers U-OV]]</f>
        <v>8.0952000000000002</v>
      </c>
    </row>
    <row r="148" spans="1:15" x14ac:dyDescent="0.3">
      <c r="A148" s="8" t="s">
        <v>417</v>
      </c>
      <c r="B148" s="5">
        <v>50600010</v>
      </c>
      <c r="C148" s="4" t="s">
        <v>111</v>
      </c>
      <c r="D148" s="4" t="s">
        <v>98</v>
      </c>
      <c r="E148" s="4" t="s">
        <v>44</v>
      </c>
      <c r="F148" s="4" t="s">
        <v>15</v>
      </c>
      <c r="G148" s="4" t="s">
        <v>16</v>
      </c>
      <c r="H148" s="4" t="s">
        <v>418</v>
      </c>
      <c r="I148" s="4" t="s">
        <v>18</v>
      </c>
      <c r="J148" s="4">
        <v>1</v>
      </c>
      <c r="K148" s="4" t="s">
        <v>61</v>
      </c>
      <c r="L148" s="6" t="s">
        <v>20</v>
      </c>
      <c r="M148" s="17">
        <v>0</v>
      </c>
      <c r="N148" s="2">
        <f>VLOOKUP(Tabel6[[#This Row],[Haltenr vv]],'[3]Data Syntus'!$B:$F,5,FALSE)</f>
        <v>8.0952000000000002</v>
      </c>
      <c r="O148" s="2">
        <f>Tabel6[[#This Row],[Instappers Syntus]]+Tabel6[[#This Row],[Instappers U-OV]]</f>
        <v>8.0952000000000002</v>
      </c>
    </row>
    <row r="149" spans="1:15" x14ac:dyDescent="0.3">
      <c r="A149" s="8" t="s">
        <v>419</v>
      </c>
      <c r="B149" s="5">
        <v>51660130</v>
      </c>
      <c r="C149" s="4" t="s">
        <v>420</v>
      </c>
      <c r="D149" s="4" t="s">
        <v>165</v>
      </c>
      <c r="E149" s="4" t="s">
        <v>165</v>
      </c>
      <c r="F149" s="4" t="s">
        <v>15</v>
      </c>
      <c r="G149" s="4" t="s">
        <v>16</v>
      </c>
      <c r="H149" s="4" t="s">
        <v>166</v>
      </c>
      <c r="I149" s="4" t="s">
        <v>150</v>
      </c>
      <c r="J149" s="4"/>
      <c r="K149" s="4"/>
      <c r="L149" s="6"/>
      <c r="M149" s="17">
        <f>VLOOKUP(B149,'[3]Data U-OV'!$A$4:$G$1481,7,FALSE)</f>
        <v>7.8571428571428568</v>
      </c>
      <c r="N149" s="2">
        <v>0</v>
      </c>
      <c r="O149" s="2">
        <f>Tabel6[[#This Row],[Instappers Syntus]]+Tabel6[[#This Row],[Instappers U-OV]]</f>
        <v>7.8571428571428568</v>
      </c>
    </row>
    <row r="150" spans="1:15" x14ac:dyDescent="0.3">
      <c r="A150" s="7" t="s">
        <v>421</v>
      </c>
      <c r="B150" s="2">
        <v>51410020</v>
      </c>
      <c r="C150" s="1" t="s">
        <v>422</v>
      </c>
      <c r="D150" s="1" t="s">
        <v>423</v>
      </c>
      <c r="E150" s="1" t="s">
        <v>29</v>
      </c>
      <c r="F150" s="1" t="s">
        <v>15</v>
      </c>
      <c r="G150" s="1" t="s">
        <v>16</v>
      </c>
      <c r="H150" s="1" t="s">
        <v>389</v>
      </c>
      <c r="I150" s="1" t="s">
        <v>18</v>
      </c>
      <c r="J150" s="1">
        <v>1</v>
      </c>
      <c r="K150" s="1" t="s">
        <v>61</v>
      </c>
      <c r="L150" s="3" t="s">
        <v>20</v>
      </c>
      <c r="M150" s="17">
        <v>0</v>
      </c>
      <c r="N150" s="2">
        <f>VLOOKUP(Tabel6[[#This Row],[Haltenr vv]],'[3]Data Syntus'!$B:$F,5,FALSE)</f>
        <v>7.8094999999999999</v>
      </c>
      <c r="O150" s="2">
        <f>Tabel6[[#This Row],[Instappers Syntus]]+Tabel6[[#This Row],[Instappers U-OV]]</f>
        <v>7.8094999999999999</v>
      </c>
    </row>
    <row r="151" spans="1:15" x14ac:dyDescent="0.3">
      <c r="A151" s="7" t="s">
        <v>424</v>
      </c>
      <c r="B151" s="2">
        <v>51410170</v>
      </c>
      <c r="C151" s="1" t="s">
        <v>425</v>
      </c>
      <c r="D151" s="1" t="s">
        <v>426</v>
      </c>
      <c r="E151" s="1" t="s">
        <v>29</v>
      </c>
      <c r="F151" s="1" t="s">
        <v>15</v>
      </c>
      <c r="G151" s="1" t="s">
        <v>16</v>
      </c>
      <c r="H151" s="1" t="s">
        <v>427</v>
      </c>
      <c r="I151" s="1" t="s">
        <v>18</v>
      </c>
      <c r="J151" s="1">
        <v>1</v>
      </c>
      <c r="K151" s="1" t="s">
        <v>61</v>
      </c>
      <c r="L151" s="3" t="s">
        <v>20</v>
      </c>
      <c r="M151" s="17">
        <v>0</v>
      </c>
      <c r="N151" s="2">
        <f>VLOOKUP(Tabel6[[#This Row],[Haltenr vv]],'[3]Data Syntus'!$B:$F,5,FALSE)</f>
        <v>7.7618999999999998</v>
      </c>
      <c r="O151" s="2">
        <f>Tabel6[[#This Row],[Instappers Syntus]]+Tabel6[[#This Row],[Instappers U-OV]]</f>
        <v>7.7618999999999998</v>
      </c>
    </row>
    <row r="152" spans="1:15" x14ac:dyDescent="0.3">
      <c r="A152" s="8" t="s">
        <v>428</v>
      </c>
      <c r="B152" s="5">
        <v>50500020</v>
      </c>
      <c r="C152" s="4" t="s">
        <v>429</v>
      </c>
      <c r="D152" s="4" t="s">
        <v>43</v>
      </c>
      <c r="E152" s="4" t="s">
        <v>44</v>
      </c>
      <c r="F152" s="4" t="s">
        <v>15</v>
      </c>
      <c r="G152" s="4" t="s">
        <v>16</v>
      </c>
      <c r="H152" s="4" t="s">
        <v>104</v>
      </c>
      <c r="I152" s="4" t="s">
        <v>18</v>
      </c>
      <c r="J152" s="4">
        <v>1</v>
      </c>
      <c r="K152" s="4" t="s">
        <v>61</v>
      </c>
      <c r="L152" s="6" t="s">
        <v>20</v>
      </c>
      <c r="M152" s="17">
        <f>VLOOKUP(B152,'[3]Data U-OV'!$A$4:$G$1481,7,FALSE)</f>
        <v>0.14285714285714285</v>
      </c>
      <c r="N152" s="2">
        <f>VLOOKUP(Tabel6[[#This Row],[Haltenr vv]],'[3]Data Syntus'!$B:$F,5,FALSE)</f>
        <v>7.5713999999999997</v>
      </c>
      <c r="O152" s="2">
        <f>Tabel6[[#This Row],[Instappers Syntus]]+Tabel6[[#This Row],[Instappers U-OV]]</f>
        <v>7.7142571428571429</v>
      </c>
    </row>
    <row r="153" spans="1:15" x14ac:dyDescent="0.3">
      <c r="A153" s="8" t="s">
        <v>430</v>
      </c>
      <c r="B153" s="5">
        <v>51660030</v>
      </c>
      <c r="C153" s="4" t="s">
        <v>431</v>
      </c>
      <c r="D153" s="4" t="s">
        <v>164</v>
      </c>
      <c r="E153" s="4" t="s">
        <v>165</v>
      </c>
      <c r="F153" s="4" t="s">
        <v>15</v>
      </c>
      <c r="G153" s="4" t="s">
        <v>16</v>
      </c>
      <c r="H153" s="4" t="s">
        <v>215</v>
      </c>
      <c r="I153" s="4" t="s">
        <v>18</v>
      </c>
      <c r="J153" s="4">
        <v>1</v>
      </c>
      <c r="K153" s="4" t="s">
        <v>61</v>
      </c>
      <c r="L153" s="6" t="s">
        <v>20</v>
      </c>
      <c r="M153" s="17">
        <f>VLOOKUP(B153,'[3]Data U-OV'!$A$4:$G$1481,7,FALSE)</f>
        <v>7.3809523809523814</v>
      </c>
      <c r="N153" s="2">
        <v>0</v>
      </c>
      <c r="O153" s="2">
        <f>Tabel6[[#This Row],[Instappers Syntus]]+Tabel6[[#This Row],[Instappers U-OV]]</f>
        <v>7.3809523809523814</v>
      </c>
    </row>
    <row r="154" spans="1:15" x14ac:dyDescent="0.3">
      <c r="A154" s="8" t="s">
        <v>432</v>
      </c>
      <c r="B154" s="5">
        <v>50420170</v>
      </c>
      <c r="C154" s="4" t="s">
        <v>433</v>
      </c>
      <c r="D154" s="4" t="s">
        <v>137</v>
      </c>
      <c r="E154" s="4" t="s">
        <v>153</v>
      </c>
      <c r="F154" s="4" t="s">
        <v>15</v>
      </c>
      <c r="G154" s="4" t="s">
        <v>16</v>
      </c>
      <c r="H154" s="4" t="s">
        <v>120</v>
      </c>
      <c r="I154" s="4" t="s">
        <v>18</v>
      </c>
      <c r="J154" s="4">
        <v>1</v>
      </c>
      <c r="K154" s="4" t="s">
        <v>61</v>
      </c>
      <c r="L154" s="6" t="s">
        <v>20</v>
      </c>
      <c r="M154" s="17">
        <f>VLOOKUP(B154,'[3]Data U-OV'!$A$4:$G$1481,7,FALSE)</f>
        <v>2.6666666666666665</v>
      </c>
      <c r="N154" s="2">
        <f>VLOOKUP(Tabel6[[#This Row],[Haltenr vv]],'[3]Data Syntus'!$B:$F,5,FALSE)</f>
        <v>4.5713999999999997</v>
      </c>
      <c r="O154" s="2">
        <f>Tabel6[[#This Row],[Instappers Syntus]]+Tabel6[[#This Row],[Instappers U-OV]]</f>
        <v>7.2380666666666666</v>
      </c>
    </row>
    <row r="155" spans="1:15" x14ac:dyDescent="0.3">
      <c r="A155" s="7" t="s">
        <v>434</v>
      </c>
      <c r="B155" s="2">
        <v>50310010</v>
      </c>
      <c r="C155" s="1" t="s">
        <v>435</v>
      </c>
      <c r="D155" s="1" t="s">
        <v>436</v>
      </c>
      <c r="E155" s="1" t="s">
        <v>179</v>
      </c>
      <c r="F155" s="1" t="s">
        <v>15</v>
      </c>
      <c r="G155" s="1" t="s">
        <v>16</v>
      </c>
      <c r="H155" s="1" t="s">
        <v>437</v>
      </c>
      <c r="I155" s="1" t="s">
        <v>18</v>
      </c>
      <c r="J155" s="1">
        <v>1</v>
      </c>
      <c r="K155" s="1" t="s">
        <v>61</v>
      </c>
      <c r="L155" s="3" t="s">
        <v>20</v>
      </c>
      <c r="M155" s="17">
        <v>0</v>
      </c>
      <c r="N155" s="2">
        <f>VLOOKUP(Tabel6[[#This Row],[Haltenr vv]],'[3]Data Syntus'!$B:$F,5,FALSE)</f>
        <v>7.2380000000000004</v>
      </c>
      <c r="O155" s="2">
        <f>Tabel6[[#This Row],[Instappers Syntus]]+Tabel6[[#This Row],[Instappers U-OV]]</f>
        <v>7.2380000000000004</v>
      </c>
    </row>
    <row r="156" spans="1:15" x14ac:dyDescent="0.3">
      <c r="A156" s="7" t="s">
        <v>438</v>
      </c>
      <c r="B156" s="2">
        <v>50400310</v>
      </c>
      <c r="C156" s="1" t="s">
        <v>439</v>
      </c>
      <c r="D156" s="1" t="s">
        <v>43</v>
      </c>
      <c r="E156" s="1" t="s">
        <v>44</v>
      </c>
      <c r="F156" s="1" t="s">
        <v>15</v>
      </c>
      <c r="G156" s="1" t="s">
        <v>16</v>
      </c>
      <c r="H156" s="1" t="s">
        <v>259</v>
      </c>
      <c r="I156" s="1" t="s">
        <v>18</v>
      </c>
      <c r="J156" s="1">
        <v>1</v>
      </c>
      <c r="K156" s="1" t="s">
        <v>61</v>
      </c>
      <c r="L156" s="3" t="s">
        <v>20</v>
      </c>
      <c r="M156" s="17">
        <v>0</v>
      </c>
      <c r="N156" s="2">
        <f>VLOOKUP(Tabel6[[#This Row],[Haltenr vv]],'[3]Data Syntus'!$B:$F,5,FALSE)</f>
        <v>7.2380000000000004</v>
      </c>
      <c r="O156" s="2">
        <f>Tabel6[[#This Row],[Instappers Syntus]]+Tabel6[[#This Row],[Instappers U-OV]]</f>
        <v>7.2380000000000004</v>
      </c>
    </row>
    <row r="157" spans="1:15" x14ac:dyDescent="0.3">
      <c r="A157" s="7" t="s">
        <v>440</v>
      </c>
      <c r="B157" s="2">
        <v>50320160</v>
      </c>
      <c r="C157" s="1" t="s">
        <v>232</v>
      </c>
      <c r="D157" s="1" t="s">
        <v>137</v>
      </c>
      <c r="E157" s="1" t="s">
        <v>153</v>
      </c>
      <c r="F157" s="1" t="s">
        <v>15</v>
      </c>
      <c r="G157" s="1" t="s">
        <v>16</v>
      </c>
      <c r="H157" s="1" t="s">
        <v>95</v>
      </c>
      <c r="I157" s="1" t="s">
        <v>18</v>
      </c>
      <c r="J157" s="1">
        <v>1</v>
      </c>
      <c r="K157" s="1" t="s">
        <v>61</v>
      </c>
      <c r="L157" s="3" t="s">
        <v>20</v>
      </c>
      <c r="M157" s="17">
        <f>VLOOKUP(B157,'[3]Data U-OV'!$A$4:$G$1481,7,FALSE)</f>
        <v>5.666666666666667</v>
      </c>
      <c r="N157" s="2">
        <f>VLOOKUP(Tabel6[[#This Row],[Haltenr vv]],'[3]Data Syntus'!$B:$F,5,FALSE)</f>
        <v>1.4761</v>
      </c>
      <c r="O157" s="2">
        <f>Tabel6[[#This Row],[Instappers Syntus]]+Tabel6[[#This Row],[Instappers U-OV]]</f>
        <v>7.1427666666666667</v>
      </c>
    </row>
    <row r="158" spans="1:15" x14ac:dyDescent="0.3">
      <c r="A158" s="8" t="s">
        <v>441</v>
      </c>
      <c r="B158" s="5">
        <v>50400050</v>
      </c>
      <c r="C158" s="4" t="s">
        <v>223</v>
      </c>
      <c r="D158" s="4" t="s">
        <v>43</v>
      </c>
      <c r="E158" s="4" t="s">
        <v>44</v>
      </c>
      <c r="F158" s="4" t="s">
        <v>15</v>
      </c>
      <c r="G158" s="4" t="s">
        <v>16</v>
      </c>
      <c r="H158" s="4" t="s">
        <v>442</v>
      </c>
      <c r="I158" s="4" t="s">
        <v>150</v>
      </c>
      <c r="J158" s="4"/>
      <c r="K158" s="4"/>
      <c r="L158" s="6"/>
      <c r="M158" s="17">
        <f>VLOOKUP(B158,'[3]Data U-OV'!$A$4:$G$1481,7,FALSE)</f>
        <v>0.66666666666666663</v>
      </c>
      <c r="N158" s="2">
        <f>VLOOKUP(Tabel6[[#This Row],[Haltenr vv]],'[3]Data Syntus'!$B:$F,5,FALSE)</f>
        <v>6.3333000000000004</v>
      </c>
      <c r="O158" s="2">
        <f>Tabel6[[#This Row],[Instappers Syntus]]+Tabel6[[#This Row],[Instappers U-OV]]</f>
        <v>6.9999666666666673</v>
      </c>
    </row>
    <row r="159" spans="1:15" x14ac:dyDescent="0.3">
      <c r="A159" s="8" t="s">
        <v>443</v>
      </c>
      <c r="B159" s="5">
        <v>51310060</v>
      </c>
      <c r="C159" s="4" t="s">
        <v>444</v>
      </c>
      <c r="D159" s="4" t="s">
        <v>423</v>
      </c>
      <c r="E159" s="4" t="s">
        <v>29</v>
      </c>
      <c r="F159" s="4" t="s">
        <v>15</v>
      </c>
      <c r="G159" s="4" t="s">
        <v>16</v>
      </c>
      <c r="H159" s="4" t="s">
        <v>389</v>
      </c>
      <c r="I159" s="4" t="s">
        <v>18</v>
      </c>
      <c r="J159" s="4">
        <v>1</v>
      </c>
      <c r="K159" s="4" t="s">
        <v>61</v>
      </c>
      <c r="L159" s="6" t="s">
        <v>20</v>
      </c>
      <c r="M159" s="17">
        <v>0</v>
      </c>
      <c r="N159" s="2">
        <f>VLOOKUP(Tabel6[[#This Row],[Haltenr vv]],'[3]Data Syntus'!$B:$F,5,FALSE)</f>
        <v>6.9047000000000001</v>
      </c>
      <c r="O159" s="2">
        <f>Tabel6[[#This Row],[Instappers Syntus]]+Tabel6[[#This Row],[Instappers U-OV]]</f>
        <v>6.9047000000000001</v>
      </c>
    </row>
    <row r="160" spans="1:15" x14ac:dyDescent="0.3">
      <c r="A160" s="7" t="s">
        <v>445</v>
      </c>
      <c r="B160" s="2">
        <v>51300180</v>
      </c>
      <c r="C160" s="1" t="s">
        <v>446</v>
      </c>
      <c r="D160" s="1" t="s">
        <v>237</v>
      </c>
      <c r="E160" s="1" t="s">
        <v>238</v>
      </c>
      <c r="F160" s="1" t="s">
        <v>15</v>
      </c>
      <c r="G160" s="1" t="s">
        <v>16</v>
      </c>
      <c r="H160" s="1" t="s">
        <v>239</v>
      </c>
      <c r="I160" s="1" t="s">
        <v>150</v>
      </c>
      <c r="J160" s="1"/>
      <c r="K160" s="1"/>
      <c r="L160" s="3"/>
      <c r="M160" s="17">
        <v>0</v>
      </c>
      <c r="N160" s="2">
        <f>VLOOKUP(Tabel6[[#This Row],[Haltenr vv]],'[3]Data Syntus'!$B:$F,5,FALSE)</f>
        <v>6.8571</v>
      </c>
      <c r="O160" s="2">
        <f>Tabel6[[#This Row],[Instappers Syntus]]+Tabel6[[#This Row],[Instappers U-OV]]</f>
        <v>6.8571</v>
      </c>
    </row>
    <row r="161" spans="1:15" x14ac:dyDescent="0.3">
      <c r="A161" s="7" t="s">
        <v>447</v>
      </c>
      <c r="B161" s="2">
        <v>50800150</v>
      </c>
      <c r="C161" s="1" t="s">
        <v>448</v>
      </c>
      <c r="D161" s="1" t="s">
        <v>66</v>
      </c>
      <c r="E161" s="1" t="s">
        <v>67</v>
      </c>
      <c r="F161" s="1" t="s">
        <v>15</v>
      </c>
      <c r="G161" s="1" t="s">
        <v>16</v>
      </c>
      <c r="H161" s="1" t="s">
        <v>449</v>
      </c>
      <c r="I161" s="1" t="s">
        <v>18</v>
      </c>
      <c r="J161" s="1">
        <v>1</v>
      </c>
      <c r="K161" s="1" t="s">
        <v>19</v>
      </c>
      <c r="L161" s="3" t="s">
        <v>20</v>
      </c>
      <c r="M161" s="17">
        <v>0</v>
      </c>
      <c r="N161" s="2">
        <f>VLOOKUP(Tabel6[[#This Row],[Haltenr vv]],'[3]Data Syntus'!$B:$F,5,FALSE)</f>
        <v>6.7141999999999999</v>
      </c>
      <c r="O161" s="2">
        <f>Tabel6[[#This Row],[Instappers Syntus]]+Tabel6[[#This Row],[Instappers U-OV]]</f>
        <v>6.7141999999999999</v>
      </c>
    </row>
    <row r="162" spans="1:15" x14ac:dyDescent="0.3">
      <c r="A162" s="8" t="s">
        <v>450</v>
      </c>
      <c r="B162" s="5">
        <v>59520020</v>
      </c>
      <c r="C162" s="4" t="s">
        <v>451</v>
      </c>
      <c r="D162" s="4" t="s">
        <v>452</v>
      </c>
      <c r="E162" s="4" t="s">
        <v>153</v>
      </c>
      <c r="F162" s="4" t="s">
        <v>15</v>
      </c>
      <c r="G162" s="4" t="s">
        <v>16</v>
      </c>
      <c r="H162" s="4" t="s">
        <v>453</v>
      </c>
      <c r="I162" s="4" t="s">
        <v>18</v>
      </c>
      <c r="J162" s="4">
        <v>1</v>
      </c>
      <c r="K162" s="4" t="s">
        <v>61</v>
      </c>
      <c r="L162" s="6" t="s">
        <v>20</v>
      </c>
      <c r="M162" s="17">
        <v>0</v>
      </c>
      <c r="N162" s="2">
        <f>VLOOKUP(Tabel6[[#This Row],[Haltenr vv]],'[3]Data Syntus'!$B:$F,5,FALSE)</f>
        <v>6.6189999999999998</v>
      </c>
      <c r="O162" s="2">
        <f>Tabel6[[#This Row],[Instappers Syntus]]+Tabel6[[#This Row],[Instappers U-OV]]</f>
        <v>6.6189999999999998</v>
      </c>
    </row>
    <row r="163" spans="1:15" x14ac:dyDescent="0.3">
      <c r="A163" s="7" t="s">
        <v>454</v>
      </c>
      <c r="B163" s="2">
        <v>51631010</v>
      </c>
      <c r="C163" s="1" t="s">
        <v>32</v>
      </c>
      <c r="D163" s="1" t="s">
        <v>364</v>
      </c>
      <c r="E163" s="1" t="s">
        <v>124</v>
      </c>
      <c r="F163" s="1" t="s">
        <v>15</v>
      </c>
      <c r="G163" s="1" t="s">
        <v>16</v>
      </c>
      <c r="H163" s="1" t="s">
        <v>455</v>
      </c>
      <c r="I163" s="1" t="s">
        <v>18</v>
      </c>
      <c r="J163" s="1">
        <v>1</v>
      </c>
      <c r="K163" s="1" t="s">
        <v>19</v>
      </c>
      <c r="L163" s="3" t="s">
        <v>20</v>
      </c>
      <c r="M163" s="17">
        <v>0</v>
      </c>
      <c r="N163" s="2">
        <f>VLOOKUP(Tabel6[[#This Row],[Haltenr vv]],'[3]Data Syntus'!$B:$F,5,FALSE)</f>
        <v>6.3808999999999996</v>
      </c>
      <c r="O163" s="2">
        <f>Tabel6[[#This Row],[Instappers Syntus]]+Tabel6[[#This Row],[Instappers U-OV]]</f>
        <v>6.3808999999999996</v>
      </c>
    </row>
    <row r="164" spans="1:15" x14ac:dyDescent="0.3">
      <c r="A164" s="7" t="s">
        <v>456</v>
      </c>
      <c r="B164" s="2">
        <v>40600130</v>
      </c>
      <c r="C164" s="1" t="s">
        <v>320</v>
      </c>
      <c r="D164" s="1" t="s">
        <v>66</v>
      </c>
      <c r="E164" s="1" t="s">
        <v>67</v>
      </c>
      <c r="F164" s="1" t="s">
        <v>15</v>
      </c>
      <c r="G164" s="1" t="s">
        <v>16</v>
      </c>
      <c r="H164" s="1" t="s">
        <v>457</v>
      </c>
      <c r="I164" s="1" t="s">
        <v>18</v>
      </c>
      <c r="J164" s="1">
        <v>1</v>
      </c>
      <c r="K164" s="1" t="s">
        <v>19</v>
      </c>
      <c r="L164" s="3" t="s">
        <v>20</v>
      </c>
      <c r="M164" s="17">
        <v>0</v>
      </c>
      <c r="N164" s="2">
        <f>VLOOKUP(Tabel6[[#This Row],[Haltenr vv]],'[3]Data Syntus'!$B:$F,5,FALSE)</f>
        <v>6.2857000000000003</v>
      </c>
      <c r="O164" s="2">
        <f>Tabel6[[#This Row],[Instappers Syntus]]+Tabel6[[#This Row],[Instappers U-OV]]</f>
        <v>6.2857000000000003</v>
      </c>
    </row>
    <row r="165" spans="1:15" x14ac:dyDescent="0.3">
      <c r="A165" s="7" t="s">
        <v>458</v>
      </c>
      <c r="B165" s="2">
        <v>50400070</v>
      </c>
      <c r="C165" s="1" t="s">
        <v>459</v>
      </c>
      <c r="D165" s="1" t="s">
        <v>43</v>
      </c>
      <c r="E165" s="1" t="s">
        <v>44</v>
      </c>
      <c r="F165" s="1" t="s">
        <v>15</v>
      </c>
      <c r="G165" s="1" t="s">
        <v>16</v>
      </c>
      <c r="H165" s="1" t="s">
        <v>318</v>
      </c>
      <c r="I165" s="1" t="s">
        <v>18</v>
      </c>
      <c r="J165" s="1">
        <v>1</v>
      </c>
      <c r="K165" s="1" t="s">
        <v>19</v>
      </c>
      <c r="L165" s="3" t="s">
        <v>20</v>
      </c>
      <c r="M165" s="17">
        <f>VLOOKUP(B165,'[3]Data U-OV'!$A$4:$G$1481,7,FALSE)</f>
        <v>0.47619047619047616</v>
      </c>
      <c r="N165" s="2">
        <f>VLOOKUP(Tabel6[[#This Row],[Haltenr vv]],'[3]Data Syntus'!$B:$F,5,FALSE)</f>
        <v>5.8094999999999999</v>
      </c>
      <c r="O165" s="2">
        <f>Tabel6[[#This Row],[Instappers Syntus]]+Tabel6[[#This Row],[Instappers U-OV]]</f>
        <v>6.2856904761904762</v>
      </c>
    </row>
    <row r="166" spans="1:15" x14ac:dyDescent="0.3">
      <c r="A166" s="7" t="s">
        <v>460</v>
      </c>
      <c r="B166" s="2">
        <v>51531060</v>
      </c>
      <c r="C166" s="1" t="s">
        <v>404</v>
      </c>
      <c r="D166" s="1" t="s">
        <v>405</v>
      </c>
      <c r="E166" s="1" t="s">
        <v>124</v>
      </c>
      <c r="F166" s="1" t="s">
        <v>15</v>
      </c>
      <c r="G166" s="1" t="s">
        <v>16</v>
      </c>
      <c r="H166" s="1" t="s">
        <v>461</v>
      </c>
      <c r="I166" s="1" t="s">
        <v>18</v>
      </c>
      <c r="J166" s="1">
        <v>1</v>
      </c>
      <c r="K166" s="1" t="s">
        <v>61</v>
      </c>
      <c r="L166" s="3" t="s">
        <v>20</v>
      </c>
      <c r="M166" s="17">
        <v>0</v>
      </c>
      <c r="N166" s="2">
        <f>VLOOKUP(Tabel6[[#This Row],[Haltenr vv]],'[3]Data Syntus'!$B:$F,5,FALSE)</f>
        <v>6.2380000000000004</v>
      </c>
      <c r="O166" s="2">
        <f>Tabel6[[#This Row],[Instappers Syntus]]+Tabel6[[#This Row],[Instappers U-OV]]</f>
        <v>6.2380000000000004</v>
      </c>
    </row>
    <row r="167" spans="1:15" x14ac:dyDescent="0.3">
      <c r="A167" s="8" t="s">
        <v>462</v>
      </c>
      <c r="B167" s="5">
        <v>58442480</v>
      </c>
      <c r="C167" s="4" t="s">
        <v>463</v>
      </c>
      <c r="D167" s="4" t="s">
        <v>464</v>
      </c>
      <c r="E167" s="4" t="s">
        <v>108</v>
      </c>
      <c r="F167" s="4" t="s">
        <v>15</v>
      </c>
      <c r="G167" s="4" t="s">
        <v>16</v>
      </c>
      <c r="H167" s="4" t="s">
        <v>346</v>
      </c>
      <c r="I167" s="4" t="s">
        <v>18</v>
      </c>
      <c r="J167" s="4">
        <v>1</v>
      </c>
      <c r="K167" s="4" t="s">
        <v>61</v>
      </c>
      <c r="L167" s="6" t="s">
        <v>20</v>
      </c>
      <c r="M167" s="17">
        <v>0</v>
      </c>
      <c r="N167" s="2">
        <f>VLOOKUP(Tabel6[[#This Row],[Haltenr vv]],'[3]Data Syntus'!$B:$F,5,FALSE)</f>
        <v>6.2380000000000004</v>
      </c>
      <c r="O167" s="2">
        <f>Tabel6[[#This Row],[Instappers Syntus]]+Tabel6[[#This Row],[Instappers U-OV]]</f>
        <v>6.2380000000000004</v>
      </c>
    </row>
    <row r="168" spans="1:15" x14ac:dyDescent="0.3">
      <c r="A168" s="8" t="s">
        <v>465</v>
      </c>
      <c r="B168" s="5">
        <v>50610020</v>
      </c>
      <c r="C168" s="4" t="s">
        <v>466</v>
      </c>
      <c r="D168" s="4" t="s">
        <v>157</v>
      </c>
      <c r="E168" s="4" t="s">
        <v>158</v>
      </c>
      <c r="F168" s="4" t="s">
        <v>15</v>
      </c>
      <c r="G168" s="4" t="s">
        <v>16</v>
      </c>
      <c r="H168" s="4" t="s">
        <v>199</v>
      </c>
      <c r="I168" s="4" t="s">
        <v>18</v>
      </c>
      <c r="J168" s="4">
        <v>1</v>
      </c>
      <c r="K168" s="4" t="s">
        <v>61</v>
      </c>
      <c r="L168" s="6" t="s">
        <v>20</v>
      </c>
      <c r="M168" s="17">
        <v>0</v>
      </c>
      <c r="N168" s="2">
        <f>VLOOKUP(Tabel6[[#This Row],[Haltenr vv]],'[3]Data Syntus'!$B:$F,5,FALSE)</f>
        <v>6.1904000000000003</v>
      </c>
      <c r="O168" s="2">
        <f>Tabel6[[#This Row],[Instappers Syntus]]+Tabel6[[#This Row],[Instappers U-OV]]</f>
        <v>6.1904000000000003</v>
      </c>
    </row>
    <row r="169" spans="1:15" x14ac:dyDescent="0.3">
      <c r="A169" s="8" t="s">
        <v>467</v>
      </c>
      <c r="B169" s="5">
        <v>51300170</v>
      </c>
      <c r="C169" s="4" t="s">
        <v>413</v>
      </c>
      <c r="D169" s="4" t="s">
        <v>237</v>
      </c>
      <c r="E169" s="4" t="s">
        <v>238</v>
      </c>
      <c r="F169" s="4" t="s">
        <v>15</v>
      </c>
      <c r="G169" s="4" t="s">
        <v>16</v>
      </c>
      <c r="H169" s="4" t="s">
        <v>334</v>
      </c>
      <c r="I169" s="4" t="s">
        <v>18</v>
      </c>
      <c r="J169" s="4">
        <v>1</v>
      </c>
      <c r="K169" s="4" t="s">
        <v>61</v>
      </c>
      <c r="L169" s="6" t="s">
        <v>20</v>
      </c>
      <c r="M169" s="17">
        <v>0</v>
      </c>
      <c r="N169" s="2">
        <f>VLOOKUP(Tabel6[[#This Row],[Haltenr vv]],'[3]Data Syntus'!$B:$F,5,FALSE)</f>
        <v>6.1428000000000003</v>
      </c>
      <c r="O169" s="2">
        <f>Tabel6[[#This Row],[Instappers Syntus]]+Tabel6[[#This Row],[Instappers U-OV]]</f>
        <v>6.1428000000000003</v>
      </c>
    </row>
    <row r="170" spans="1:15" x14ac:dyDescent="0.3">
      <c r="A170" s="8" t="s">
        <v>468</v>
      </c>
      <c r="B170" s="5">
        <v>50450040</v>
      </c>
      <c r="C170" s="4" t="s">
        <v>226</v>
      </c>
      <c r="D170" s="4" t="s">
        <v>282</v>
      </c>
      <c r="E170" s="4" t="s">
        <v>148</v>
      </c>
      <c r="F170" s="4" t="s">
        <v>15</v>
      </c>
      <c r="G170" s="4" t="s">
        <v>16</v>
      </c>
      <c r="H170" s="4" t="s">
        <v>469</v>
      </c>
      <c r="I170" s="4" t="s">
        <v>18</v>
      </c>
      <c r="J170" s="4">
        <v>1</v>
      </c>
      <c r="K170" s="4" t="s">
        <v>19</v>
      </c>
      <c r="L170" s="6" t="s">
        <v>20</v>
      </c>
      <c r="M170" s="17">
        <v>0</v>
      </c>
      <c r="N170" s="2">
        <f>VLOOKUP(Tabel6[[#This Row],[Haltenr vv]],'[3]Data Syntus'!$B:$F,5,FALSE)</f>
        <v>6.0952000000000002</v>
      </c>
      <c r="O170" s="2">
        <f>Tabel6[[#This Row],[Instappers Syntus]]+Tabel6[[#This Row],[Instappers U-OV]]</f>
        <v>6.0952000000000002</v>
      </c>
    </row>
    <row r="171" spans="1:15" x14ac:dyDescent="0.3">
      <c r="A171" s="7" t="s">
        <v>470</v>
      </c>
      <c r="B171" s="2">
        <v>50800010</v>
      </c>
      <c r="C171" s="1" t="s">
        <v>471</v>
      </c>
      <c r="D171" s="1" t="s">
        <v>191</v>
      </c>
      <c r="E171" s="1" t="s">
        <v>67</v>
      </c>
      <c r="F171" s="1" t="s">
        <v>15</v>
      </c>
      <c r="G171" s="1" t="s">
        <v>16</v>
      </c>
      <c r="H171" s="1" t="s">
        <v>192</v>
      </c>
      <c r="I171" s="1" t="s">
        <v>18</v>
      </c>
      <c r="J171" s="1">
        <v>1</v>
      </c>
      <c r="K171" s="1" t="s">
        <v>19</v>
      </c>
      <c r="L171" s="3" t="s">
        <v>20</v>
      </c>
      <c r="M171" s="17">
        <v>0</v>
      </c>
      <c r="N171" s="2">
        <f>VLOOKUP(Tabel6[[#This Row],[Haltenr vv]],'[3]Data Syntus'!$B:$F,5,FALSE)</f>
        <v>6</v>
      </c>
      <c r="O171" s="2">
        <f>Tabel6[[#This Row],[Instappers Syntus]]+Tabel6[[#This Row],[Instappers U-OV]]</f>
        <v>6</v>
      </c>
    </row>
    <row r="172" spans="1:15" x14ac:dyDescent="0.3">
      <c r="A172" s="7" t="s">
        <v>472</v>
      </c>
      <c r="B172" s="2">
        <v>59100020</v>
      </c>
      <c r="C172" s="1" t="s">
        <v>473</v>
      </c>
      <c r="D172" s="1" t="s">
        <v>354</v>
      </c>
      <c r="E172" s="1" t="s">
        <v>14</v>
      </c>
      <c r="F172" s="1" t="s">
        <v>15</v>
      </c>
      <c r="G172" s="1" t="s">
        <v>16</v>
      </c>
      <c r="H172" s="1" t="s">
        <v>355</v>
      </c>
      <c r="I172" s="1" t="s">
        <v>18</v>
      </c>
      <c r="J172" s="1">
        <v>1</v>
      </c>
      <c r="K172" s="1" t="s">
        <v>61</v>
      </c>
      <c r="L172" s="3" t="s">
        <v>20</v>
      </c>
      <c r="M172" s="17">
        <f>VLOOKUP(B172,'[3]Data U-OV'!$A$4:$G$1481,7,FALSE)</f>
        <v>5.9047619047619051</v>
      </c>
      <c r="N172" s="2">
        <v>0</v>
      </c>
      <c r="O172" s="2">
        <f>Tabel6[[#This Row],[Instappers Syntus]]+Tabel6[[#This Row],[Instappers U-OV]]</f>
        <v>5.9047619047619051</v>
      </c>
    </row>
    <row r="173" spans="1:15" x14ac:dyDescent="0.3">
      <c r="A173" s="7" t="s">
        <v>474</v>
      </c>
      <c r="B173" s="2">
        <v>50450030</v>
      </c>
      <c r="C173" s="1" t="s">
        <v>475</v>
      </c>
      <c r="D173" s="1" t="s">
        <v>282</v>
      </c>
      <c r="E173" s="1" t="s">
        <v>148</v>
      </c>
      <c r="F173" s="1" t="s">
        <v>15</v>
      </c>
      <c r="G173" s="1" t="s">
        <v>16</v>
      </c>
      <c r="H173" s="1" t="s">
        <v>283</v>
      </c>
      <c r="I173" s="1" t="s">
        <v>18</v>
      </c>
      <c r="J173" s="1">
        <v>1</v>
      </c>
      <c r="K173" s="1" t="s">
        <v>61</v>
      </c>
      <c r="L173" s="3" t="s">
        <v>72</v>
      </c>
      <c r="M173" s="17">
        <v>0</v>
      </c>
      <c r="N173" s="2">
        <f>VLOOKUP(Tabel6[[#This Row],[Haltenr vv]],'[3]Data Syntus'!$B:$F,5,FALSE)</f>
        <v>5.7618999999999998</v>
      </c>
      <c r="O173" s="2">
        <f>Tabel6[[#This Row],[Instappers Syntus]]+Tabel6[[#This Row],[Instappers U-OV]]</f>
        <v>5.7618999999999998</v>
      </c>
    </row>
    <row r="174" spans="1:15" x14ac:dyDescent="0.3">
      <c r="A174" s="8" t="s">
        <v>476</v>
      </c>
      <c r="B174" s="5">
        <v>50800340</v>
      </c>
      <c r="C174" s="4" t="s">
        <v>477</v>
      </c>
      <c r="D174" s="4" t="s">
        <v>66</v>
      </c>
      <c r="E174" s="4" t="s">
        <v>67</v>
      </c>
      <c r="F174" s="4" t="s">
        <v>15</v>
      </c>
      <c r="G174" s="4" t="s">
        <v>16</v>
      </c>
      <c r="H174" s="4" t="s">
        <v>478</v>
      </c>
      <c r="I174" s="4" t="s">
        <v>18</v>
      </c>
      <c r="J174" s="4">
        <v>1</v>
      </c>
      <c r="K174" s="4" t="s">
        <v>61</v>
      </c>
      <c r="L174" s="6" t="s">
        <v>20</v>
      </c>
      <c r="M174" s="17">
        <v>0</v>
      </c>
      <c r="N174" s="2">
        <f>VLOOKUP(Tabel6[[#This Row],[Haltenr vv]],'[3]Data Syntus'!$B:$F,5,FALSE)</f>
        <v>5.7141999999999999</v>
      </c>
      <c r="O174" s="2">
        <f>Tabel6[[#This Row],[Instappers Syntus]]+Tabel6[[#This Row],[Instappers U-OV]]</f>
        <v>5.7141999999999999</v>
      </c>
    </row>
    <row r="175" spans="1:15" x14ac:dyDescent="0.3">
      <c r="A175" s="7" t="s">
        <v>479</v>
      </c>
      <c r="B175" s="2">
        <v>50400350</v>
      </c>
      <c r="C175" s="1" t="s">
        <v>415</v>
      </c>
      <c r="D175" s="1" t="s">
        <v>43</v>
      </c>
      <c r="E175" s="1" t="s">
        <v>44</v>
      </c>
      <c r="F175" s="1" t="s">
        <v>15</v>
      </c>
      <c r="G175" s="1" t="s">
        <v>16</v>
      </c>
      <c r="H175" s="1" t="s">
        <v>480</v>
      </c>
      <c r="I175" s="1" t="s">
        <v>18</v>
      </c>
      <c r="J175" s="1">
        <v>1</v>
      </c>
      <c r="K175" s="1" t="s">
        <v>61</v>
      </c>
      <c r="L175" s="3" t="s">
        <v>20</v>
      </c>
      <c r="M175" s="17">
        <v>0</v>
      </c>
      <c r="N175" s="2">
        <f>VLOOKUP(Tabel6[[#This Row],[Haltenr vv]],'[3]Data Syntus'!$B:$F,5,FALSE)</f>
        <v>5.6189999999999998</v>
      </c>
      <c r="O175" s="2">
        <f>Tabel6[[#This Row],[Instappers Syntus]]+Tabel6[[#This Row],[Instappers U-OV]]</f>
        <v>5.6189999999999998</v>
      </c>
    </row>
    <row r="176" spans="1:15" x14ac:dyDescent="0.3">
      <c r="A176" s="8" t="s">
        <v>481</v>
      </c>
      <c r="B176" s="5">
        <v>50490120</v>
      </c>
      <c r="C176" s="4" t="s">
        <v>482</v>
      </c>
      <c r="D176" s="4" t="s">
        <v>63</v>
      </c>
      <c r="E176" s="4" t="s">
        <v>52</v>
      </c>
      <c r="F176" s="4" t="s">
        <v>15</v>
      </c>
      <c r="G176" s="4" t="s">
        <v>16</v>
      </c>
      <c r="H176" s="4" t="s">
        <v>218</v>
      </c>
      <c r="I176" s="4" t="s">
        <v>150</v>
      </c>
      <c r="J176" s="4"/>
      <c r="K176" s="4"/>
      <c r="L176" s="6"/>
      <c r="M176" s="17">
        <f>VLOOKUP(B176,'[3]Data U-OV'!$A$4:$G$1481,7,FALSE)</f>
        <v>5.4285714285714288</v>
      </c>
      <c r="N176" s="2">
        <v>0</v>
      </c>
      <c r="O176" s="2">
        <f>Tabel6[[#This Row],[Instappers Syntus]]+Tabel6[[#This Row],[Instappers U-OV]]</f>
        <v>5.4285714285714288</v>
      </c>
    </row>
    <row r="177" spans="1:15" x14ac:dyDescent="0.3">
      <c r="A177" s="7" t="s">
        <v>483</v>
      </c>
      <c r="B177" s="2">
        <v>40700060</v>
      </c>
      <c r="C177" s="1" t="s">
        <v>484</v>
      </c>
      <c r="D177" s="1" t="s">
        <v>66</v>
      </c>
      <c r="E177" s="1" t="s">
        <v>67</v>
      </c>
      <c r="F177" s="1" t="s">
        <v>15</v>
      </c>
      <c r="G177" s="1" t="s">
        <v>16</v>
      </c>
      <c r="H177" s="1" t="s">
        <v>485</v>
      </c>
      <c r="I177" s="1" t="s">
        <v>150</v>
      </c>
      <c r="J177" s="1"/>
      <c r="K177" s="1"/>
      <c r="L177" s="3"/>
      <c r="M177" s="17">
        <v>0</v>
      </c>
      <c r="N177" s="2">
        <f>VLOOKUP(Tabel6[[#This Row],[Haltenr vv]],'[3]Data Syntus'!$B:$F,5,FALSE)</f>
        <v>5.4284999999999997</v>
      </c>
      <c r="O177" s="2">
        <f>Tabel6[[#This Row],[Instappers Syntus]]+Tabel6[[#This Row],[Instappers U-OV]]</f>
        <v>5.4284999999999997</v>
      </c>
    </row>
    <row r="178" spans="1:15" x14ac:dyDescent="0.3">
      <c r="A178" s="8" t="s">
        <v>486</v>
      </c>
      <c r="B178" s="5">
        <v>50320150</v>
      </c>
      <c r="C178" s="4" t="s">
        <v>487</v>
      </c>
      <c r="D178" s="4" t="s">
        <v>137</v>
      </c>
      <c r="E178" s="4" t="s">
        <v>153</v>
      </c>
      <c r="F178" s="4" t="s">
        <v>15</v>
      </c>
      <c r="G178" s="4" t="s">
        <v>16</v>
      </c>
      <c r="H178" s="4" t="s">
        <v>120</v>
      </c>
      <c r="I178" s="4" t="s">
        <v>18</v>
      </c>
      <c r="J178" s="4">
        <v>1</v>
      </c>
      <c r="K178" s="4" t="s">
        <v>61</v>
      </c>
      <c r="L178" s="6" t="s">
        <v>20</v>
      </c>
      <c r="M178" s="17">
        <f>VLOOKUP(B178,'[3]Data U-OV'!$A$4:$G$1481,7,FALSE)</f>
        <v>1.2857142857142858</v>
      </c>
      <c r="N178" s="2">
        <f>VLOOKUP(Tabel6[[#This Row],[Haltenr vv]],'[3]Data Syntus'!$B:$F,5,FALSE)</f>
        <v>4.0952000000000002</v>
      </c>
      <c r="O178" s="2">
        <f>Tabel6[[#This Row],[Instappers Syntus]]+Tabel6[[#This Row],[Instappers U-OV]]</f>
        <v>5.3809142857142858</v>
      </c>
    </row>
    <row r="179" spans="1:15" x14ac:dyDescent="0.3">
      <c r="A179" s="7" t="s">
        <v>488</v>
      </c>
      <c r="B179" s="2">
        <v>40500020</v>
      </c>
      <c r="C179" s="1" t="s">
        <v>489</v>
      </c>
      <c r="D179" s="1" t="s">
        <v>66</v>
      </c>
      <c r="E179" s="1" t="s">
        <v>67</v>
      </c>
      <c r="F179" s="1" t="s">
        <v>15</v>
      </c>
      <c r="G179" s="1" t="s">
        <v>16</v>
      </c>
      <c r="H179" s="1" t="s">
        <v>490</v>
      </c>
      <c r="I179" s="1" t="s">
        <v>18</v>
      </c>
      <c r="J179" s="1">
        <v>1</v>
      </c>
      <c r="K179" s="1" t="s">
        <v>61</v>
      </c>
      <c r="L179" s="3" t="s">
        <v>20</v>
      </c>
      <c r="M179" s="17">
        <v>0</v>
      </c>
      <c r="N179" s="2">
        <f>VLOOKUP(Tabel6[[#This Row],[Haltenr vv]],'[3]Data Syntus'!$B:$F,5,FALSE)</f>
        <v>5.3808999999999996</v>
      </c>
      <c r="O179" s="2">
        <f>Tabel6[[#This Row],[Instappers Syntus]]+Tabel6[[#This Row],[Instappers U-OV]]</f>
        <v>5.3808999999999996</v>
      </c>
    </row>
    <row r="180" spans="1:15" x14ac:dyDescent="0.3">
      <c r="A180" s="8" t="s">
        <v>491</v>
      </c>
      <c r="B180" s="5">
        <v>58442150</v>
      </c>
      <c r="C180" s="4" t="s">
        <v>492</v>
      </c>
      <c r="D180" s="4" t="s">
        <v>464</v>
      </c>
      <c r="E180" s="4" t="s">
        <v>108</v>
      </c>
      <c r="F180" s="4" t="s">
        <v>15</v>
      </c>
      <c r="G180" s="4" t="s">
        <v>16</v>
      </c>
      <c r="H180" s="4" t="s">
        <v>493</v>
      </c>
      <c r="I180" s="4" t="s">
        <v>18</v>
      </c>
      <c r="J180" s="4">
        <v>1</v>
      </c>
      <c r="K180" s="4" t="s">
        <v>61</v>
      </c>
      <c r="L180" s="6" t="s">
        <v>20</v>
      </c>
      <c r="M180" s="17">
        <v>0</v>
      </c>
      <c r="N180" s="2">
        <f>VLOOKUP(Tabel6[[#This Row],[Haltenr vv]],'[3]Data Syntus'!$B:$F,5,FALSE)</f>
        <v>5.3808999999999996</v>
      </c>
      <c r="O180" s="2">
        <f>Tabel6[[#This Row],[Instappers Syntus]]+Tabel6[[#This Row],[Instappers U-OV]]</f>
        <v>5.3808999999999996</v>
      </c>
    </row>
    <row r="181" spans="1:15" x14ac:dyDescent="0.3">
      <c r="A181" s="8" t="s">
        <v>494</v>
      </c>
      <c r="B181" s="5">
        <v>50520085</v>
      </c>
      <c r="C181" s="4" t="s">
        <v>339</v>
      </c>
      <c r="D181" s="4" t="s">
        <v>23</v>
      </c>
      <c r="E181" s="4" t="s">
        <v>24</v>
      </c>
      <c r="F181" s="4" t="s">
        <v>15</v>
      </c>
      <c r="G181" s="4" t="s">
        <v>16</v>
      </c>
      <c r="H181" s="4" t="s">
        <v>495</v>
      </c>
      <c r="I181" s="4" t="s">
        <v>18</v>
      </c>
      <c r="J181" s="4">
        <v>1</v>
      </c>
      <c r="K181" s="4" t="s">
        <v>19</v>
      </c>
      <c r="L181" s="6" t="s">
        <v>20</v>
      </c>
      <c r="M181" s="17">
        <v>0</v>
      </c>
      <c r="N181" s="2">
        <f>VLOOKUP(Tabel6[[#This Row],[Haltenr vv]],'[3]Data Syntus'!$B:$F,5,FALSE)</f>
        <v>5.2857000000000003</v>
      </c>
      <c r="O181" s="2">
        <f>Tabel6[[#This Row],[Instappers Syntus]]+Tabel6[[#This Row],[Instappers U-OV]]</f>
        <v>5.2857000000000003</v>
      </c>
    </row>
    <row r="182" spans="1:15" x14ac:dyDescent="0.3">
      <c r="A182" s="8" t="s">
        <v>496</v>
      </c>
      <c r="B182" s="5">
        <v>51310040</v>
      </c>
      <c r="C182" s="4" t="s">
        <v>497</v>
      </c>
      <c r="D182" s="4" t="s">
        <v>498</v>
      </c>
      <c r="E182" s="4" t="s">
        <v>29</v>
      </c>
      <c r="F182" s="4" t="s">
        <v>15</v>
      </c>
      <c r="G182" s="4" t="s">
        <v>16</v>
      </c>
      <c r="H182" s="4" t="s">
        <v>389</v>
      </c>
      <c r="I182" s="4" t="s">
        <v>18</v>
      </c>
      <c r="J182" s="4">
        <v>1</v>
      </c>
      <c r="K182" s="4" t="s">
        <v>61</v>
      </c>
      <c r="L182" s="6" t="s">
        <v>20</v>
      </c>
      <c r="M182" s="17">
        <v>0</v>
      </c>
      <c r="N182" s="2">
        <f>VLOOKUP(Tabel6[[#This Row],[Haltenr vv]],'[3]Data Syntus'!$B:$F,5,FALSE)</f>
        <v>5.0952000000000002</v>
      </c>
      <c r="O182" s="2">
        <f>Tabel6[[#This Row],[Instappers Syntus]]+Tabel6[[#This Row],[Instappers U-OV]]</f>
        <v>5.0952000000000002</v>
      </c>
    </row>
    <row r="183" spans="1:15" x14ac:dyDescent="0.3">
      <c r="A183" s="8" t="s">
        <v>499</v>
      </c>
      <c r="B183" s="5">
        <v>51200040</v>
      </c>
      <c r="C183" s="4" t="s">
        <v>500</v>
      </c>
      <c r="D183" s="4" t="s">
        <v>237</v>
      </c>
      <c r="E183" s="4" t="s">
        <v>238</v>
      </c>
      <c r="F183" s="4" t="s">
        <v>15</v>
      </c>
      <c r="G183" s="4" t="s">
        <v>16</v>
      </c>
      <c r="H183" s="4" t="s">
        <v>239</v>
      </c>
      <c r="I183" s="4" t="s">
        <v>18</v>
      </c>
      <c r="J183" s="4">
        <v>1</v>
      </c>
      <c r="K183" s="4" t="s">
        <v>61</v>
      </c>
      <c r="L183" s="6" t="s">
        <v>20</v>
      </c>
      <c r="M183" s="17">
        <v>0</v>
      </c>
      <c r="N183" s="2">
        <f>VLOOKUP(Tabel6[[#This Row],[Haltenr vv]],'[3]Data Syntus'!$B:$F,5,FALSE)</f>
        <v>5.0476000000000001</v>
      </c>
      <c r="O183" s="2">
        <f>Tabel6[[#This Row],[Instappers Syntus]]+Tabel6[[#This Row],[Instappers U-OV]]</f>
        <v>5.0476000000000001</v>
      </c>
    </row>
    <row r="184" spans="1:15" x14ac:dyDescent="0.3">
      <c r="A184" s="7" t="s">
        <v>501</v>
      </c>
      <c r="B184" s="2">
        <v>50510070</v>
      </c>
      <c r="C184" s="1" t="s">
        <v>502</v>
      </c>
      <c r="D184" s="1" t="s">
        <v>157</v>
      </c>
      <c r="E184" s="1" t="s">
        <v>158</v>
      </c>
      <c r="F184" s="1" t="s">
        <v>15</v>
      </c>
      <c r="G184" s="1" t="s">
        <v>16</v>
      </c>
      <c r="H184" s="1" t="s">
        <v>283</v>
      </c>
      <c r="I184" s="1" t="s">
        <v>18</v>
      </c>
      <c r="J184" s="1">
        <v>1</v>
      </c>
      <c r="K184" s="1" t="s">
        <v>61</v>
      </c>
      <c r="L184" s="3" t="s">
        <v>72</v>
      </c>
      <c r="M184" s="17">
        <v>0</v>
      </c>
      <c r="N184" s="2">
        <f>VLOOKUP(Tabel6[[#This Row],[Haltenr vv]],'[3]Data Syntus'!$B:$F,5,FALSE)</f>
        <v>5</v>
      </c>
      <c r="O184" s="2">
        <f>Tabel6[[#This Row],[Instappers Syntus]]+Tabel6[[#This Row],[Instappers U-OV]]</f>
        <v>5</v>
      </c>
    </row>
    <row r="185" spans="1:15" x14ac:dyDescent="0.3">
      <c r="A185" s="8" t="s">
        <v>503</v>
      </c>
      <c r="B185" s="5">
        <v>51310020</v>
      </c>
      <c r="C185" s="4" t="s">
        <v>504</v>
      </c>
      <c r="D185" s="4" t="s">
        <v>498</v>
      </c>
      <c r="E185" s="4" t="s">
        <v>29</v>
      </c>
      <c r="F185" s="4" t="s">
        <v>15</v>
      </c>
      <c r="G185" s="4" t="s">
        <v>16</v>
      </c>
      <c r="H185" s="4" t="s">
        <v>389</v>
      </c>
      <c r="I185" s="4" t="s">
        <v>18</v>
      </c>
      <c r="J185" s="4">
        <v>1</v>
      </c>
      <c r="K185" s="4" t="s">
        <v>61</v>
      </c>
      <c r="L185" s="6" t="s">
        <v>20</v>
      </c>
      <c r="M185" s="17">
        <v>0</v>
      </c>
      <c r="N185" s="2">
        <f>VLOOKUP(Tabel6[[#This Row],[Haltenr vv]],'[3]Data Syntus'!$B:$F,5,FALSE)</f>
        <v>4.8094999999999999</v>
      </c>
      <c r="O185" s="2">
        <f>Tabel6[[#This Row],[Instappers Syntus]]+Tabel6[[#This Row],[Instappers U-OV]]</f>
        <v>4.8094999999999999</v>
      </c>
    </row>
    <row r="186" spans="1:15" x14ac:dyDescent="0.3">
      <c r="A186" s="8" t="s">
        <v>505</v>
      </c>
      <c r="B186" s="5">
        <v>51510010</v>
      </c>
      <c r="C186" s="4" t="s">
        <v>506</v>
      </c>
      <c r="D186" s="4" t="s">
        <v>426</v>
      </c>
      <c r="E186" s="4" t="s">
        <v>29</v>
      </c>
      <c r="F186" s="4" t="s">
        <v>29</v>
      </c>
      <c r="G186" s="4" t="s">
        <v>16</v>
      </c>
      <c r="H186" s="4" t="s">
        <v>427</v>
      </c>
      <c r="I186" s="4" t="s">
        <v>18</v>
      </c>
      <c r="J186" s="4">
        <v>1</v>
      </c>
      <c r="K186" s="4" t="s">
        <v>61</v>
      </c>
      <c r="L186" s="6" t="s">
        <v>72</v>
      </c>
      <c r="M186" s="17">
        <v>0</v>
      </c>
      <c r="N186" s="2">
        <f>VLOOKUP(Tabel6[[#This Row],[Haltenr vv]],'[3]Data Syntus'!$B:$F,5,FALSE)</f>
        <v>4.7618999999999998</v>
      </c>
      <c r="O186" s="2">
        <f>Tabel6[[#This Row],[Instappers Syntus]]+Tabel6[[#This Row],[Instappers U-OV]]</f>
        <v>4.7618999999999998</v>
      </c>
    </row>
    <row r="187" spans="1:15" x14ac:dyDescent="0.3">
      <c r="A187" s="8" t="s">
        <v>507</v>
      </c>
      <c r="B187" s="5">
        <v>50500040</v>
      </c>
      <c r="C187" s="4" t="s">
        <v>508</v>
      </c>
      <c r="D187" s="4" t="s">
        <v>43</v>
      </c>
      <c r="E187" s="4" t="s">
        <v>44</v>
      </c>
      <c r="F187" s="4" t="s">
        <v>15</v>
      </c>
      <c r="G187" s="4" t="s">
        <v>16</v>
      </c>
      <c r="H187" s="4" t="s">
        <v>104</v>
      </c>
      <c r="I187" s="4" t="s">
        <v>18</v>
      </c>
      <c r="J187" s="4">
        <v>1</v>
      </c>
      <c r="K187" s="4" t="s">
        <v>61</v>
      </c>
      <c r="L187" s="6" t="s">
        <v>20</v>
      </c>
      <c r="M187" s="17">
        <f>VLOOKUP(B187,'[3]Data U-OV'!$A$4:$G$1481,7,FALSE)</f>
        <v>4.7619047619047616E-2</v>
      </c>
      <c r="N187" s="2">
        <f>VLOOKUP(Tabel6[[#This Row],[Haltenr vv]],'[3]Data Syntus'!$B:$F,5,FALSE)</f>
        <v>4.6665999999999999</v>
      </c>
      <c r="O187" s="2">
        <f>Tabel6[[#This Row],[Instappers Syntus]]+Tabel6[[#This Row],[Instappers U-OV]]</f>
        <v>4.7142190476190473</v>
      </c>
    </row>
    <row r="188" spans="1:15" x14ac:dyDescent="0.3">
      <c r="A188" s="7" t="s">
        <v>509</v>
      </c>
      <c r="B188" s="2">
        <v>59250340</v>
      </c>
      <c r="C188" s="1" t="s">
        <v>510</v>
      </c>
      <c r="D188" s="1" t="s">
        <v>511</v>
      </c>
      <c r="E188" s="1" t="s">
        <v>59</v>
      </c>
      <c r="F188" s="1" t="s">
        <v>15</v>
      </c>
      <c r="G188" s="1" t="s">
        <v>16</v>
      </c>
      <c r="H188" s="1" t="s">
        <v>203</v>
      </c>
      <c r="I188" s="1" t="s">
        <v>18</v>
      </c>
      <c r="J188" s="1">
        <v>1</v>
      </c>
      <c r="K188" s="1" t="s">
        <v>61</v>
      </c>
      <c r="L188" s="3" t="s">
        <v>20</v>
      </c>
      <c r="M188" s="17">
        <v>0</v>
      </c>
      <c r="N188" s="2">
        <f>VLOOKUP(Tabel6[[#This Row],[Haltenr vv]],'[3]Data Syntus'!$B:$F,5,FALSE)</f>
        <v>4.6189999999999998</v>
      </c>
      <c r="O188" s="2">
        <f>Tabel6[[#This Row],[Instappers Syntus]]+Tabel6[[#This Row],[Instappers U-OV]]</f>
        <v>4.6189999999999998</v>
      </c>
    </row>
    <row r="189" spans="1:15" x14ac:dyDescent="0.3">
      <c r="A189" s="7" t="s">
        <v>512</v>
      </c>
      <c r="B189" s="2">
        <v>50600080</v>
      </c>
      <c r="C189" s="1" t="s">
        <v>513</v>
      </c>
      <c r="D189" s="1" t="s">
        <v>98</v>
      </c>
      <c r="E189" s="1" t="s">
        <v>44</v>
      </c>
      <c r="F189" s="1" t="s">
        <v>15</v>
      </c>
      <c r="G189" s="1" t="s">
        <v>16</v>
      </c>
      <c r="H189" s="1" t="s">
        <v>514</v>
      </c>
      <c r="I189" s="1" t="s">
        <v>18</v>
      </c>
      <c r="J189" s="1">
        <v>1</v>
      </c>
      <c r="K189" s="1" t="s">
        <v>19</v>
      </c>
      <c r="L189" s="3" t="s">
        <v>20</v>
      </c>
      <c r="M189" s="17">
        <f>VLOOKUP(B189,'[3]Data U-OV'!$A$4:$G$1481,7,FALSE)</f>
        <v>0.47619047619047616</v>
      </c>
      <c r="N189" s="2">
        <f>VLOOKUP(Tabel6[[#This Row],[Haltenr vv]],'[3]Data Syntus'!$B:$F,5,FALSE)</f>
        <v>4.1428000000000003</v>
      </c>
      <c r="O189" s="2">
        <f>Tabel6[[#This Row],[Instappers Syntus]]+Tabel6[[#This Row],[Instappers U-OV]]</f>
        <v>4.6189904761904765</v>
      </c>
    </row>
    <row r="190" spans="1:15" x14ac:dyDescent="0.3">
      <c r="A190" s="7" t="s">
        <v>515</v>
      </c>
      <c r="B190" s="2">
        <v>58442470</v>
      </c>
      <c r="C190" s="1" t="s">
        <v>463</v>
      </c>
      <c r="D190" s="1" t="s">
        <v>464</v>
      </c>
      <c r="E190" s="1" t="s">
        <v>108</v>
      </c>
      <c r="F190" s="1" t="s">
        <v>15</v>
      </c>
      <c r="G190" s="1" t="s">
        <v>16</v>
      </c>
      <c r="H190" s="1" t="s">
        <v>516</v>
      </c>
      <c r="I190" s="1" t="s">
        <v>150</v>
      </c>
      <c r="J190" s="1"/>
      <c r="K190" s="1"/>
      <c r="L190" s="3"/>
      <c r="M190" s="17">
        <v>0</v>
      </c>
      <c r="N190" s="2">
        <f>VLOOKUP(Tabel6[[#This Row],[Haltenr vv]],'[3]Data Syntus'!$B:$F,5,FALSE)</f>
        <v>4.5713999999999997</v>
      </c>
      <c r="O190" s="2">
        <f>Tabel6[[#This Row],[Instappers Syntus]]+Tabel6[[#This Row],[Instappers U-OV]]</f>
        <v>4.5713999999999997</v>
      </c>
    </row>
    <row r="191" spans="1:15" x14ac:dyDescent="0.3">
      <c r="A191" s="8" t="s">
        <v>517</v>
      </c>
      <c r="B191" s="5">
        <v>51300190</v>
      </c>
      <c r="C191" s="4" t="s">
        <v>446</v>
      </c>
      <c r="D191" s="4" t="s">
        <v>237</v>
      </c>
      <c r="E191" s="4" t="s">
        <v>238</v>
      </c>
      <c r="F191" s="4" t="s">
        <v>15</v>
      </c>
      <c r="G191" s="4" t="s">
        <v>16</v>
      </c>
      <c r="H191" s="4" t="s">
        <v>334</v>
      </c>
      <c r="I191" s="4" t="s">
        <v>150</v>
      </c>
      <c r="J191" s="4"/>
      <c r="K191" s="4"/>
      <c r="L191" s="6"/>
      <c r="M191" s="17">
        <v>0</v>
      </c>
      <c r="N191" s="2">
        <f>VLOOKUP(Tabel6[[#This Row],[Haltenr vv]],'[3]Data Syntus'!$B:$F,5,FALSE)</f>
        <v>4.4284999999999997</v>
      </c>
      <c r="O191" s="2">
        <f>Tabel6[[#This Row],[Instappers Syntus]]+Tabel6[[#This Row],[Instappers U-OV]]</f>
        <v>4.4284999999999997</v>
      </c>
    </row>
    <row r="192" spans="1:15" x14ac:dyDescent="0.3">
      <c r="A192" s="8" t="s">
        <v>518</v>
      </c>
      <c r="B192" s="5">
        <v>59200020</v>
      </c>
      <c r="C192" s="4" t="s">
        <v>519</v>
      </c>
      <c r="D192" s="4" t="s">
        <v>520</v>
      </c>
      <c r="E192" s="4" t="s">
        <v>14</v>
      </c>
      <c r="F192" s="4" t="s">
        <v>15</v>
      </c>
      <c r="G192" s="4" t="s">
        <v>16</v>
      </c>
      <c r="H192" s="4" t="s">
        <v>521</v>
      </c>
      <c r="I192" s="4" t="s">
        <v>150</v>
      </c>
      <c r="J192" s="4"/>
      <c r="K192" s="4"/>
      <c r="L192" s="6"/>
      <c r="M192" s="17">
        <f>VLOOKUP(B192,'[3]Data U-OV'!$A$4:$G$1481,7,FALSE)</f>
        <v>4.333333333333333</v>
      </c>
      <c r="N192" s="2">
        <v>0</v>
      </c>
      <c r="O192" s="2">
        <f>Tabel6[[#This Row],[Instappers Syntus]]+Tabel6[[#This Row],[Instappers U-OV]]</f>
        <v>4.333333333333333</v>
      </c>
    </row>
    <row r="193" spans="1:15" x14ac:dyDescent="0.3">
      <c r="A193" s="7" t="s">
        <v>522</v>
      </c>
      <c r="B193" s="2">
        <v>59490020</v>
      </c>
      <c r="C193" s="1" t="s">
        <v>523</v>
      </c>
      <c r="D193" s="1" t="s">
        <v>524</v>
      </c>
      <c r="E193" s="1" t="s">
        <v>179</v>
      </c>
      <c r="F193" s="1" t="s">
        <v>15</v>
      </c>
      <c r="G193" s="1" t="s">
        <v>16</v>
      </c>
      <c r="H193" s="1" t="s">
        <v>525</v>
      </c>
      <c r="I193" s="1" t="s">
        <v>18</v>
      </c>
      <c r="J193" s="1">
        <v>1</v>
      </c>
      <c r="K193" s="1" t="s">
        <v>61</v>
      </c>
      <c r="L193" s="3" t="s">
        <v>20</v>
      </c>
      <c r="M193" s="17">
        <f>VLOOKUP(B193,'[3]Data U-OV'!$A$4:$G$1481,7,FALSE)</f>
        <v>4.333333333333333</v>
      </c>
      <c r="N193" s="2">
        <v>0</v>
      </c>
      <c r="O193" s="2">
        <f>Tabel6[[#This Row],[Instappers Syntus]]+Tabel6[[#This Row],[Instappers U-OV]]</f>
        <v>4.333333333333333</v>
      </c>
    </row>
    <row r="194" spans="1:15" x14ac:dyDescent="0.3">
      <c r="A194" s="8" t="s">
        <v>526</v>
      </c>
      <c r="B194" s="5">
        <v>51410180</v>
      </c>
      <c r="C194" s="4" t="s">
        <v>506</v>
      </c>
      <c r="D194" s="4" t="s">
        <v>426</v>
      </c>
      <c r="E194" s="4" t="s">
        <v>29</v>
      </c>
      <c r="F194" s="4" t="s">
        <v>29</v>
      </c>
      <c r="G194" s="4" t="s">
        <v>16</v>
      </c>
      <c r="H194" s="4" t="s">
        <v>527</v>
      </c>
      <c r="I194" s="4" t="s">
        <v>18</v>
      </c>
      <c r="J194" s="4">
        <v>1</v>
      </c>
      <c r="K194" s="4" t="s">
        <v>61</v>
      </c>
      <c r="L194" s="6" t="s">
        <v>72</v>
      </c>
      <c r="M194" s="17">
        <v>0</v>
      </c>
      <c r="N194" s="2">
        <f>VLOOKUP(Tabel6[[#This Row],[Haltenr vv]],'[3]Data Syntus'!$B:$F,5,FALSE)</f>
        <v>4.3333000000000004</v>
      </c>
      <c r="O194" s="2">
        <f>Tabel6[[#This Row],[Instappers Syntus]]+Tabel6[[#This Row],[Instappers U-OV]]</f>
        <v>4.3333000000000004</v>
      </c>
    </row>
    <row r="195" spans="1:15" x14ac:dyDescent="0.3">
      <c r="A195" s="8" t="s">
        <v>528</v>
      </c>
      <c r="B195" s="5">
        <v>51460070</v>
      </c>
      <c r="C195" s="4" t="s">
        <v>212</v>
      </c>
      <c r="D195" s="4" t="s">
        <v>213</v>
      </c>
      <c r="E195" s="4" t="s">
        <v>214</v>
      </c>
      <c r="F195" s="4" t="s">
        <v>15</v>
      </c>
      <c r="G195" s="4" t="s">
        <v>16</v>
      </c>
      <c r="H195" s="4" t="s">
        <v>529</v>
      </c>
      <c r="I195" s="4" t="s">
        <v>18</v>
      </c>
      <c r="J195" s="4">
        <v>1</v>
      </c>
      <c r="K195" s="4" t="s">
        <v>19</v>
      </c>
      <c r="L195" s="6" t="s">
        <v>20</v>
      </c>
      <c r="M195" s="17">
        <f>VLOOKUP(B195,'[3]Data U-OV'!$A$4:$G$1481,7,FALSE)</f>
        <v>4.2857142857142856</v>
      </c>
      <c r="N195" s="2">
        <v>0</v>
      </c>
      <c r="O195" s="2">
        <f>Tabel6[[#This Row],[Instappers Syntus]]+Tabel6[[#This Row],[Instappers U-OV]]</f>
        <v>4.2857142857142856</v>
      </c>
    </row>
    <row r="196" spans="1:15" x14ac:dyDescent="0.3">
      <c r="A196" s="8" t="s">
        <v>530</v>
      </c>
      <c r="B196" s="5">
        <v>50201240</v>
      </c>
      <c r="C196" s="4" t="s">
        <v>435</v>
      </c>
      <c r="D196" s="4" t="s">
        <v>436</v>
      </c>
      <c r="E196" s="4" t="s">
        <v>179</v>
      </c>
      <c r="F196" s="4" t="s">
        <v>15</v>
      </c>
      <c r="G196" s="4" t="s">
        <v>16</v>
      </c>
      <c r="H196" s="4" t="s">
        <v>531</v>
      </c>
      <c r="I196" s="4" t="s">
        <v>18</v>
      </c>
      <c r="J196" s="4">
        <v>1</v>
      </c>
      <c r="K196" s="4" t="s">
        <v>19</v>
      </c>
      <c r="L196" s="6" t="s">
        <v>20</v>
      </c>
      <c r="M196" s="17">
        <v>0</v>
      </c>
      <c r="N196" s="2">
        <f>VLOOKUP(Tabel6[[#This Row],[Haltenr vv]],'[3]Data Syntus'!$B:$F,5,FALSE)</f>
        <v>4.2857000000000003</v>
      </c>
      <c r="O196" s="2">
        <f>Tabel6[[#This Row],[Instappers Syntus]]+Tabel6[[#This Row],[Instappers U-OV]]</f>
        <v>4.2857000000000003</v>
      </c>
    </row>
    <row r="197" spans="1:15" x14ac:dyDescent="0.3">
      <c r="A197" s="7" t="s">
        <v>532</v>
      </c>
      <c r="B197" s="2">
        <v>58542020</v>
      </c>
      <c r="C197" s="1" t="s">
        <v>533</v>
      </c>
      <c r="D197" s="1" t="s">
        <v>345</v>
      </c>
      <c r="E197" s="1" t="s">
        <v>108</v>
      </c>
      <c r="F197" s="1" t="s">
        <v>15</v>
      </c>
      <c r="G197" s="1" t="s">
        <v>16</v>
      </c>
      <c r="H197" s="1" t="s">
        <v>346</v>
      </c>
      <c r="I197" s="1" t="s">
        <v>18</v>
      </c>
      <c r="J197" s="1">
        <v>1</v>
      </c>
      <c r="K197" s="1" t="s">
        <v>61</v>
      </c>
      <c r="L197" s="3" t="s">
        <v>20</v>
      </c>
      <c r="M197" s="17">
        <v>0</v>
      </c>
      <c r="N197" s="2">
        <f>VLOOKUP(Tabel6[[#This Row],[Haltenr vv]],'[3]Data Syntus'!$B:$F,5,FALSE)</f>
        <v>4.2857000000000003</v>
      </c>
      <c r="O197" s="2">
        <f>Tabel6[[#This Row],[Instappers Syntus]]+Tabel6[[#This Row],[Instappers U-OV]]</f>
        <v>4.2857000000000003</v>
      </c>
    </row>
    <row r="198" spans="1:15" x14ac:dyDescent="0.3">
      <c r="A198" s="7" t="s">
        <v>534</v>
      </c>
      <c r="B198" s="2">
        <v>51510060</v>
      </c>
      <c r="C198" s="1" t="s">
        <v>535</v>
      </c>
      <c r="D198" s="1" t="s">
        <v>426</v>
      </c>
      <c r="E198" s="1" t="s">
        <v>39</v>
      </c>
      <c r="F198" s="1" t="s">
        <v>15</v>
      </c>
      <c r="G198" s="1" t="s">
        <v>16</v>
      </c>
      <c r="H198" s="1" t="s">
        <v>527</v>
      </c>
      <c r="I198" s="1" t="s">
        <v>18</v>
      </c>
      <c r="J198" s="1">
        <v>1</v>
      </c>
      <c r="K198" s="1" t="s">
        <v>61</v>
      </c>
      <c r="L198" s="3" t="s">
        <v>20</v>
      </c>
      <c r="M198" s="17">
        <v>0</v>
      </c>
      <c r="N198" s="2">
        <f>VLOOKUP(Tabel6[[#This Row],[Haltenr vv]],'[3]Data Syntus'!$B:$F,5,FALSE)</f>
        <v>4.1904000000000003</v>
      </c>
      <c r="O198" s="2">
        <f>Tabel6[[#This Row],[Instappers Syntus]]+Tabel6[[#This Row],[Instappers U-OV]]</f>
        <v>4.1904000000000003</v>
      </c>
    </row>
    <row r="199" spans="1:15" x14ac:dyDescent="0.3">
      <c r="A199" s="7" t="s">
        <v>536</v>
      </c>
      <c r="B199" s="2">
        <v>51200050</v>
      </c>
      <c r="C199" s="1" t="s">
        <v>500</v>
      </c>
      <c r="D199" s="1" t="s">
        <v>237</v>
      </c>
      <c r="E199" s="1" t="s">
        <v>238</v>
      </c>
      <c r="F199" s="1" t="s">
        <v>15</v>
      </c>
      <c r="G199" s="1" t="s">
        <v>16</v>
      </c>
      <c r="H199" s="1" t="s">
        <v>334</v>
      </c>
      <c r="I199" s="1" t="s">
        <v>150</v>
      </c>
      <c r="J199" s="1"/>
      <c r="K199" s="1"/>
      <c r="L199" s="3"/>
      <c r="M199" s="17">
        <v>0</v>
      </c>
      <c r="N199" s="2">
        <f>VLOOKUP(Tabel6[[#This Row],[Haltenr vv]],'[3]Data Syntus'!$B:$F,5,FALSE)</f>
        <v>4.0952000000000002</v>
      </c>
      <c r="O199" s="2">
        <f>Tabel6[[#This Row],[Instappers Syntus]]+Tabel6[[#This Row],[Instappers U-OV]]</f>
        <v>4.0952000000000002</v>
      </c>
    </row>
    <row r="200" spans="1:15" x14ac:dyDescent="0.3">
      <c r="A200" s="8" t="s">
        <v>537</v>
      </c>
      <c r="B200" s="5">
        <v>51410010</v>
      </c>
      <c r="C200" s="4" t="s">
        <v>444</v>
      </c>
      <c r="D200" s="4" t="s">
        <v>423</v>
      </c>
      <c r="E200" s="4" t="s">
        <v>29</v>
      </c>
      <c r="F200" s="4" t="s">
        <v>15</v>
      </c>
      <c r="G200" s="4" t="s">
        <v>16</v>
      </c>
      <c r="H200" s="4" t="s">
        <v>538</v>
      </c>
      <c r="I200" s="4" t="s">
        <v>18</v>
      </c>
      <c r="J200" s="4">
        <v>1</v>
      </c>
      <c r="K200" s="4" t="s">
        <v>61</v>
      </c>
      <c r="L200" s="6" t="s">
        <v>20</v>
      </c>
      <c r="M200" s="17">
        <v>0</v>
      </c>
      <c r="N200" s="2">
        <f>VLOOKUP(Tabel6[[#This Row],[Haltenr vv]],'[3]Data Syntus'!$B:$F,5,FALSE)</f>
        <v>3.9523000000000001</v>
      </c>
      <c r="O200" s="2">
        <f>Tabel6[[#This Row],[Instappers Syntus]]+Tabel6[[#This Row],[Instappers U-OV]]</f>
        <v>3.9523000000000001</v>
      </c>
    </row>
    <row r="201" spans="1:15" x14ac:dyDescent="0.3">
      <c r="A201" s="7" t="s">
        <v>539</v>
      </c>
      <c r="B201" s="2">
        <v>51910010</v>
      </c>
      <c r="C201" s="1" t="s">
        <v>540</v>
      </c>
      <c r="D201" s="1" t="s">
        <v>28</v>
      </c>
      <c r="E201" s="1" t="s">
        <v>29</v>
      </c>
      <c r="F201" s="1" t="s">
        <v>15</v>
      </c>
      <c r="G201" s="1" t="s">
        <v>16</v>
      </c>
      <c r="H201" s="1" t="s">
        <v>541</v>
      </c>
      <c r="I201" s="1" t="s">
        <v>18</v>
      </c>
      <c r="J201" s="1">
        <v>1</v>
      </c>
      <c r="K201" s="1" t="s">
        <v>61</v>
      </c>
      <c r="L201" s="3" t="s">
        <v>20</v>
      </c>
      <c r="M201" s="17">
        <v>0</v>
      </c>
      <c r="N201" s="2">
        <f>VLOOKUP(Tabel6[[#This Row],[Haltenr vv]],'[3]Data Syntus'!$B:$F,5,FALSE)</f>
        <v>3.9523000000000001</v>
      </c>
      <c r="O201" s="2">
        <f>Tabel6[[#This Row],[Instappers Syntus]]+Tabel6[[#This Row],[Instappers U-OV]]</f>
        <v>3.9523000000000001</v>
      </c>
    </row>
    <row r="202" spans="1:15" x14ac:dyDescent="0.3">
      <c r="A202" s="7" t="s">
        <v>542</v>
      </c>
      <c r="B202" s="2">
        <v>51531170</v>
      </c>
      <c r="C202" s="1" t="s">
        <v>543</v>
      </c>
      <c r="D202" s="1" t="s">
        <v>123</v>
      </c>
      <c r="E202" s="1" t="s">
        <v>124</v>
      </c>
      <c r="F202" s="1" t="s">
        <v>15</v>
      </c>
      <c r="G202" s="1" t="s">
        <v>16</v>
      </c>
      <c r="H202" s="1" t="s">
        <v>544</v>
      </c>
      <c r="I202" s="1" t="s">
        <v>18</v>
      </c>
      <c r="J202" s="1">
        <v>1</v>
      </c>
      <c r="K202" s="1" t="s">
        <v>61</v>
      </c>
      <c r="L202" s="3" t="s">
        <v>20</v>
      </c>
      <c r="M202" s="17">
        <v>0</v>
      </c>
      <c r="N202" s="2">
        <f>VLOOKUP(Tabel6[[#This Row],[Haltenr vv]],'[3]Data Syntus'!$B:$F,5,FALSE)</f>
        <v>3.8571</v>
      </c>
      <c r="O202" s="2">
        <f>Tabel6[[#This Row],[Instappers Syntus]]+Tabel6[[#This Row],[Instappers U-OV]]</f>
        <v>3.8571</v>
      </c>
    </row>
    <row r="203" spans="1:15" x14ac:dyDescent="0.3">
      <c r="A203" s="8" t="s">
        <v>545</v>
      </c>
      <c r="B203" s="5">
        <v>50800060</v>
      </c>
      <c r="C203" s="4" t="s">
        <v>367</v>
      </c>
      <c r="D203" s="4" t="s">
        <v>191</v>
      </c>
      <c r="E203" s="4" t="s">
        <v>67</v>
      </c>
      <c r="F203" s="4" t="s">
        <v>15</v>
      </c>
      <c r="G203" s="4" t="s">
        <v>16</v>
      </c>
      <c r="H203" s="4" t="s">
        <v>546</v>
      </c>
      <c r="I203" s="4" t="s">
        <v>150</v>
      </c>
      <c r="J203" s="4"/>
      <c r="K203" s="4"/>
      <c r="L203" s="6"/>
      <c r="M203" s="17">
        <v>0</v>
      </c>
      <c r="N203" s="2">
        <f>VLOOKUP(Tabel6[[#This Row],[Haltenr vv]],'[3]Data Syntus'!$B:$F,5,FALSE)</f>
        <v>3.8094999999999999</v>
      </c>
      <c r="O203" s="2">
        <f>Tabel6[[#This Row],[Instappers Syntus]]+Tabel6[[#This Row],[Instappers U-OV]]</f>
        <v>3.8094999999999999</v>
      </c>
    </row>
    <row r="204" spans="1:15" x14ac:dyDescent="0.3">
      <c r="A204" s="8" t="s">
        <v>547</v>
      </c>
      <c r="B204" s="5">
        <v>50720050</v>
      </c>
      <c r="C204" s="4" t="s">
        <v>114</v>
      </c>
      <c r="D204" s="4" t="s">
        <v>115</v>
      </c>
      <c r="E204" s="4" t="s">
        <v>116</v>
      </c>
      <c r="F204" s="4" t="s">
        <v>15</v>
      </c>
      <c r="G204" s="4" t="s">
        <v>16</v>
      </c>
      <c r="H204" s="4" t="s">
        <v>117</v>
      </c>
      <c r="I204" s="4" t="s">
        <v>18</v>
      </c>
      <c r="J204" s="4">
        <v>1</v>
      </c>
      <c r="K204" s="4" t="s">
        <v>61</v>
      </c>
      <c r="L204" s="6" t="s">
        <v>20</v>
      </c>
      <c r="M204" s="17">
        <v>0</v>
      </c>
      <c r="N204" s="2">
        <f>VLOOKUP(Tabel6[[#This Row],[Haltenr vv]],'[3]Data Syntus'!$B:$F,5,FALSE)</f>
        <v>3.7618999999999998</v>
      </c>
      <c r="O204" s="2">
        <f>Tabel6[[#This Row],[Instappers Syntus]]+Tabel6[[#This Row],[Instappers U-OV]]</f>
        <v>3.7618999999999998</v>
      </c>
    </row>
    <row r="205" spans="1:15" x14ac:dyDescent="0.3">
      <c r="A205" s="7" t="s">
        <v>548</v>
      </c>
      <c r="B205" s="2">
        <v>51280050</v>
      </c>
      <c r="C205" s="1" t="s">
        <v>342</v>
      </c>
      <c r="D205" s="1" t="s">
        <v>314</v>
      </c>
      <c r="E205" s="1" t="s">
        <v>314</v>
      </c>
      <c r="F205" s="1" t="s">
        <v>15</v>
      </c>
      <c r="G205" s="1" t="s">
        <v>16</v>
      </c>
      <c r="H205" s="1" t="s">
        <v>549</v>
      </c>
      <c r="I205" s="1" t="s">
        <v>18</v>
      </c>
      <c r="J205" s="1">
        <v>1</v>
      </c>
      <c r="K205" s="1" t="s">
        <v>19</v>
      </c>
      <c r="L205" s="3" t="s">
        <v>20</v>
      </c>
      <c r="M205" s="17">
        <f>VLOOKUP(B205,'[3]Data U-OV'!$A$4:$G$1481,7,FALSE)</f>
        <v>3.6666666666666665</v>
      </c>
      <c r="N205" s="2">
        <v>0</v>
      </c>
      <c r="O205" s="2">
        <f>Tabel6[[#This Row],[Instappers Syntus]]+Tabel6[[#This Row],[Instappers U-OV]]</f>
        <v>3.6666666666666665</v>
      </c>
    </row>
    <row r="206" spans="1:15" x14ac:dyDescent="0.3">
      <c r="A206" s="8" t="s">
        <v>550</v>
      </c>
      <c r="B206" s="5">
        <v>51410030</v>
      </c>
      <c r="C206" s="4" t="s">
        <v>422</v>
      </c>
      <c r="D206" s="4" t="s">
        <v>423</v>
      </c>
      <c r="E206" s="4" t="s">
        <v>29</v>
      </c>
      <c r="F206" s="4" t="s">
        <v>15</v>
      </c>
      <c r="G206" s="4" t="s">
        <v>16</v>
      </c>
      <c r="H206" s="4" t="s">
        <v>538</v>
      </c>
      <c r="I206" s="4" t="s">
        <v>18</v>
      </c>
      <c r="J206" s="4">
        <v>1</v>
      </c>
      <c r="K206" s="4" t="s">
        <v>61</v>
      </c>
      <c r="L206" s="6" t="s">
        <v>20</v>
      </c>
      <c r="M206" s="17">
        <v>0</v>
      </c>
      <c r="N206" s="2">
        <f>VLOOKUP(Tabel6[[#This Row],[Haltenr vv]],'[3]Data Syntus'!$B:$F,5,FALSE)</f>
        <v>3.5238</v>
      </c>
      <c r="O206" s="2">
        <f>Tabel6[[#This Row],[Instappers Syntus]]+Tabel6[[#This Row],[Instappers U-OV]]</f>
        <v>3.5238</v>
      </c>
    </row>
    <row r="207" spans="1:15" x14ac:dyDescent="0.3">
      <c r="A207" s="7" t="s">
        <v>551</v>
      </c>
      <c r="B207" s="2">
        <v>59350020</v>
      </c>
      <c r="C207" s="1" t="s">
        <v>552</v>
      </c>
      <c r="D207" s="1" t="s">
        <v>202</v>
      </c>
      <c r="E207" s="1" t="s">
        <v>59</v>
      </c>
      <c r="F207" s="1" t="s">
        <v>15</v>
      </c>
      <c r="G207" s="1" t="s">
        <v>16</v>
      </c>
      <c r="H207" s="1" t="s">
        <v>203</v>
      </c>
      <c r="I207" s="1" t="s">
        <v>18</v>
      </c>
      <c r="J207" s="1">
        <v>1</v>
      </c>
      <c r="K207" s="1" t="s">
        <v>61</v>
      </c>
      <c r="L207" s="3" t="s">
        <v>20</v>
      </c>
      <c r="M207" s="17">
        <v>0</v>
      </c>
      <c r="N207" s="2">
        <f>VLOOKUP(Tabel6[[#This Row],[Haltenr vv]],'[3]Data Syntus'!$B:$F,5,FALSE)</f>
        <v>3.5238</v>
      </c>
      <c r="O207" s="2">
        <f>Tabel6[[#This Row],[Instappers Syntus]]+Tabel6[[#This Row],[Instappers U-OV]]</f>
        <v>3.5238</v>
      </c>
    </row>
    <row r="208" spans="1:15" x14ac:dyDescent="0.3">
      <c r="A208" s="8" t="s">
        <v>553</v>
      </c>
      <c r="B208" s="5">
        <v>50800140</v>
      </c>
      <c r="C208" s="4" t="s">
        <v>448</v>
      </c>
      <c r="D208" s="4" t="s">
        <v>66</v>
      </c>
      <c r="E208" s="4" t="s">
        <v>67</v>
      </c>
      <c r="F208" s="4" t="s">
        <v>15</v>
      </c>
      <c r="G208" s="4" t="s">
        <v>16</v>
      </c>
      <c r="H208" s="4" t="s">
        <v>554</v>
      </c>
      <c r="I208" s="4" t="s">
        <v>18</v>
      </c>
      <c r="J208" s="4">
        <v>1</v>
      </c>
      <c r="K208" s="4" t="s">
        <v>19</v>
      </c>
      <c r="L208" s="6" t="s">
        <v>20</v>
      </c>
      <c r="M208" s="17">
        <v>0</v>
      </c>
      <c r="N208" s="2">
        <f>VLOOKUP(Tabel6[[#This Row],[Haltenr vv]],'[3]Data Syntus'!$B:$F,5,FALSE)</f>
        <v>3.4761000000000002</v>
      </c>
      <c r="O208" s="2">
        <f>Tabel6[[#This Row],[Instappers Syntus]]+Tabel6[[#This Row],[Instappers U-OV]]</f>
        <v>3.4761000000000002</v>
      </c>
    </row>
    <row r="209" spans="1:15" x14ac:dyDescent="0.3">
      <c r="A209" s="8" t="s">
        <v>555</v>
      </c>
      <c r="B209" s="5">
        <v>51210010</v>
      </c>
      <c r="C209" s="4" t="s">
        <v>387</v>
      </c>
      <c r="D209" s="4" t="s">
        <v>388</v>
      </c>
      <c r="E209" s="4" t="s">
        <v>15</v>
      </c>
      <c r="F209" s="4" t="s">
        <v>15</v>
      </c>
      <c r="G209" s="4" t="s">
        <v>16</v>
      </c>
      <c r="H209" s="4" t="s">
        <v>538</v>
      </c>
      <c r="I209" s="4" t="s">
        <v>18</v>
      </c>
      <c r="J209" s="4">
        <v>1</v>
      </c>
      <c r="K209" s="4" t="s">
        <v>61</v>
      </c>
      <c r="L209" s="6" t="s">
        <v>20</v>
      </c>
      <c r="M209" s="17">
        <v>0</v>
      </c>
      <c r="N209" s="2">
        <f>VLOOKUP(Tabel6[[#This Row],[Haltenr vv]],'[3]Data Syntus'!$B:$F,5,FALSE)</f>
        <v>3.4761000000000002</v>
      </c>
      <c r="O209" s="2">
        <f>Tabel6[[#This Row],[Instappers Syntus]]+Tabel6[[#This Row],[Instappers U-OV]]</f>
        <v>3.4761000000000002</v>
      </c>
    </row>
    <row r="210" spans="1:15" x14ac:dyDescent="0.3">
      <c r="A210" s="7" t="s">
        <v>556</v>
      </c>
      <c r="B210" s="2">
        <v>51410040</v>
      </c>
      <c r="C210" s="1" t="s">
        <v>557</v>
      </c>
      <c r="D210" s="1" t="s">
        <v>423</v>
      </c>
      <c r="E210" s="1" t="s">
        <v>29</v>
      </c>
      <c r="F210" s="1" t="s">
        <v>15</v>
      </c>
      <c r="G210" s="1" t="s">
        <v>16</v>
      </c>
      <c r="H210" s="1" t="s">
        <v>389</v>
      </c>
      <c r="I210" s="1" t="s">
        <v>18</v>
      </c>
      <c r="J210" s="1">
        <v>1</v>
      </c>
      <c r="K210" s="1" t="s">
        <v>61</v>
      </c>
      <c r="L210" s="3" t="s">
        <v>20</v>
      </c>
      <c r="M210" s="17">
        <v>0</v>
      </c>
      <c r="N210" s="2">
        <f>VLOOKUP(Tabel6[[#This Row],[Haltenr vv]],'[3]Data Syntus'!$B:$F,5,FALSE)</f>
        <v>3.4761000000000002</v>
      </c>
      <c r="O210" s="2">
        <f>Tabel6[[#This Row],[Instappers Syntus]]+Tabel6[[#This Row],[Instappers U-OV]]</f>
        <v>3.4761000000000002</v>
      </c>
    </row>
    <row r="211" spans="1:15" x14ac:dyDescent="0.3">
      <c r="A211" s="8" t="s">
        <v>558</v>
      </c>
      <c r="B211" s="5">
        <v>50450060</v>
      </c>
      <c r="C211" s="4" t="s">
        <v>244</v>
      </c>
      <c r="D211" s="4" t="s">
        <v>148</v>
      </c>
      <c r="E211" s="4" t="s">
        <v>148</v>
      </c>
      <c r="F211" s="4" t="s">
        <v>15</v>
      </c>
      <c r="G211" s="4" t="s">
        <v>16</v>
      </c>
      <c r="H211" s="4" t="s">
        <v>374</v>
      </c>
      <c r="I211" s="4" t="s">
        <v>150</v>
      </c>
      <c r="J211" s="4"/>
      <c r="K211" s="4"/>
      <c r="L211" s="6"/>
      <c r="M211" s="17">
        <v>0</v>
      </c>
      <c r="N211" s="2">
        <f>VLOOKUP(Tabel6[[#This Row],[Haltenr vv]],'[3]Data Syntus'!$B:$F,5,FALSE)</f>
        <v>3.3809</v>
      </c>
      <c r="O211" s="2">
        <f>Tabel6[[#This Row],[Instappers Syntus]]+Tabel6[[#This Row],[Instappers U-OV]]</f>
        <v>3.3809</v>
      </c>
    </row>
    <row r="212" spans="1:15" x14ac:dyDescent="0.3">
      <c r="A212" s="7" t="s">
        <v>559</v>
      </c>
      <c r="B212" s="2">
        <v>51210040</v>
      </c>
      <c r="C212" s="1" t="s">
        <v>560</v>
      </c>
      <c r="D212" s="1" t="s">
        <v>498</v>
      </c>
      <c r="E212" s="1" t="s">
        <v>29</v>
      </c>
      <c r="F212" s="1" t="s">
        <v>15</v>
      </c>
      <c r="G212" s="1" t="s">
        <v>16</v>
      </c>
      <c r="H212" s="1" t="s">
        <v>389</v>
      </c>
      <c r="I212" s="1" t="s">
        <v>150</v>
      </c>
      <c r="J212" s="1"/>
      <c r="K212" s="1"/>
      <c r="L212" s="3"/>
      <c r="M212" s="17">
        <v>0</v>
      </c>
      <c r="N212" s="2">
        <f>VLOOKUP(Tabel6[[#This Row],[Haltenr vv]],'[3]Data Syntus'!$B:$F,5,FALSE)</f>
        <v>3.3809</v>
      </c>
      <c r="O212" s="2">
        <f>Tabel6[[#This Row],[Instappers Syntus]]+Tabel6[[#This Row],[Instappers U-OV]]</f>
        <v>3.3809</v>
      </c>
    </row>
    <row r="213" spans="1:15" x14ac:dyDescent="0.3">
      <c r="A213" s="7" t="s">
        <v>561</v>
      </c>
      <c r="B213" s="2">
        <v>50320180</v>
      </c>
      <c r="C213" s="1" t="s">
        <v>433</v>
      </c>
      <c r="D213" s="1" t="s">
        <v>137</v>
      </c>
      <c r="E213" s="1" t="s">
        <v>153</v>
      </c>
      <c r="F213" s="1" t="s">
        <v>15</v>
      </c>
      <c r="G213" s="1" t="s">
        <v>16</v>
      </c>
      <c r="H213" s="1" t="s">
        <v>299</v>
      </c>
      <c r="I213" s="1" t="s">
        <v>18</v>
      </c>
      <c r="J213" s="1">
        <v>1</v>
      </c>
      <c r="K213" s="1" t="s">
        <v>61</v>
      </c>
      <c r="L213" s="3" t="s">
        <v>20</v>
      </c>
      <c r="M213" s="17">
        <f>VLOOKUP(B213,'[3]Data U-OV'!$A$4:$G$1481,7,FALSE)</f>
        <v>2.5238095238095237</v>
      </c>
      <c r="N213" s="2">
        <f>VLOOKUP(Tabel6[[#This Row],[Haltenr vv]],'[3]Data Syntus'!$B:$F,5,FALSE)</f>
        <v>0.76190000000000002</v>
      </c>
      <c r="O213" s="2">
        <f>Tabel6[[#This Row],[Instappers Syntus]]+Tabel6[[#This Row],[Instappers U-OV]]</f>
        <v>3.2857095238095235</v>
      </c>
    </row>
    <row r="214" spans="1:15" x14ac:dyDescent="0.3">
      <c r="A214" s="7" t="s">
        <v>562</v>
      </c>
      <c r="B214" s="2">
        <v>50700080</v>
      </c>
      <c r="C214" s="1" t="s">
        <v>471</v>
      </c>
      <c r="D214" s="1" t="s">
        <v>191</v>
      </c>
      <c r="E214" s="1" t="s">
        <v>67</v>
      </c>
      <c r="F214" s="1" t="s">
        <v>15</v>
      </c>
      <c r="G214" s="1" t="s">
        <v>16</v>
      </c>
      <c r="H214" s="1" t="s">
        <v>302</v>
      </c>
      <c r="I214" s="1" t="s">
        <v>18</v>
      </c>
      <c r="J214" s="1">
        <v>1</v>
      </c>
      <c r="K214" s="1" t="s">
        <v>19</v>
      </c>
      <c r="L214" s="3" t="s">
        <v>20</v>
      </c>
      <c r="M214" s="17">
        <v>0</v>
      </c>
      <c r="N214" s="2">
        <f>VLOOKUP(Tabel6[[#This Row],[Haltenr vv]],'[3]Data Syntus'!$B:$F,5,FALSE)</f>
        <v>3.238</v>
      </c>
      <c r="O214" s="2">
        <f>Tabel6[[#This Row],[Instappers Syntus]]+Tabel6[[#This Row],[Instappers U-OV]]</f>
        <v>3.238</v>
      </c>
    </row>
    <row r="215" spans="1:15" x14ac:dyDescent="0.3">
      <c r="A215" s="7" t="s">
        <v>563</v>
      </c>
      <c r="B215" s="2">
        <v>51910100</v>
      </c>
      <c r="C215" s="1" t="s">
        <v>106</v>
      </c>
      <c r="D215" s="1" t="s">
        <v>564</v>
      </c>
      <c r="E215" s="1" t="s">
        <v>238</v>
      </c>
      <c r="F215" s="1" t="s">
        <v>15</v>
      </c>
      <c r="G215" s="1" t="s">
        <v>16</v>
      </c>
      <c r="H215" s="1" t="s">
        <v>565</v>
      </c>
      <c r="I215" s="1" t="s">
        <v>150</v>
      </c>
      <c r="J215" s="1"/>
      <c r="K215" s="1"/>
      <c r="L215" s="3"/>
      <c r="M215" s="17">
        <v>0</v>
      </c>
      <c r="N215" s="2">
        <f>VLOOKUP(Tabel6[[#This Row],[Haltenr vv]],'[3]Data Syntus'!$B:$F,5,FALSE)</f>
        <v>3.238</v>
      </c>
      <c r="O215" s="2">
        <f>Tabel6[[#This Row],[Instappers Syntus]]+Tabel6[[#This Row],[Instappers U-OV]]</f>
        <v>3.238</v>
      </c>
    </row>
    <row r="216" spans="1:15" x14ac:dyDescent="0.3">
      <c r="A216" s="8" t="s">
        <v>566</v>
      </c>
      <c r="B216" s="5">
        <v>59620040</v>
      </c>
      <c r="C216" s="4" t="s">
        <v>248</v>
      </c>
      <c r="D216" s="4" t="s">
        <v>249</v>
      </c>
      <c r="E216" s="4" t="s">
        <v>250</v>
      </c>
      <c r="F216" s="4" t="s">
        <v>15</v>
      </c>
      <c r="G216" s="4" t="s">
        <v>16</v>
      </c>
      <c r="H216" s="4" t="s">
        <v>567</v>
      </c>
      <c r="I216" s="4" t="s">
        <v>150</v>
      </c>
      <c r="J216" s="4"/>
      <c r="K216" s="4"/>
      <c r="L216" s="6"/>
      <c r="M216" s="17">
        <v>0</v>
      </c>
      <c r="N216" s="2">
        <f>VLOOKUP(Tabel6[[#This Row],[Haltenr vv]],'[3]Data Syntus'!$B:$F,5,FALSE)</f>
        <v>3.238</v>
      </c>
      <c r="O216" s="2">
        <f>Tabel6[[#This Row],[Instappers Syntus]]+Tabel6[[#This Row],[Instappers U-OV]]</f>
        <v>3.238</v>
      </c>
    </row>
    <row r="217" spans="1:15" x14ac:dyDescent="0.3">
      <c r="A217" s="8" t="s">
        <v>568</v>
      </c>
      <c r="B217" s="5">
        <v>50700010</v>
      </c>
      <c r="C217" s="4" t="s">
        <v>513</v>
      </c>
      <c r="D217" s="4" t="s">
        <v>98</v>
      </c>
      <c r="E217" s="4" t="s">
        <v>44</v>
      </c>
      <c r="F217" s="4" t="s">
        <v>15</v>
      </c>
      <c r="G217" s="4" t="s">
        <v>16</v>
      </c>
      <c r="H217" s="4" t="s">
        <v>101</v>
      </c>
      <c r="I217" s="4" t="s">
        <v>18</v>
      </c>
      <c r="J217" s="4">
        <v>1</v>
      </c>
      <c r="K217" s="4" t="s">
        <v>19</v>
      </c>
      <c r="L217" s="6" t="s">
        <v>20</v>
      </c>
      <c r="M217" s="17">
        <v>0</v>
      </c>
      <c r="N217" s="2">
        <f>VLOOKUP(Tabel6[[#This Row],[Haltenr vv]],'[3]Data Syntus'!$B:$F,5,FALSE)</f>
        <v>2.9047000000000001</v>
      </c>
      <c r="O217" s="2">
        <f>Tabel6[[#This Row],[Instappers Syntus]]+Tabel6[[#This Row],[Instappers U-OV]]</f>
        <v>2.9047000000000001</v>
      </c>
    </row>
    <row r="218" spans="1:15" x14ac:dyDescent="0.3">
      <c r="A218" s="7" t="s">
        <v>569</v>
      </c>
      <c r="B218" s="2">
        <v>50450010</v>
      </c>
      <c r="C218" s="1" t="s">
        <v>570</v>
      </c>
      <c r="D218" s="1" t="s">
        <v>157</v>
      </c>
      <c r="E218" s="1" t="s">
        <v>148</v>
      </c>
      <c r="F218" s="1" t="s">
        <v>15</v>
      </c>
      <c r="G218" s="1" t="s">
        <v>16</v>
      </c>
      <c r="H218" s="1" t="s">
        <v>283</v>
      </c>
      <c r="I218" s="1" t="s">
        <v>150</v>
      </c>
      <c r="J218" s="1"/>
      <c r="K218" s="1"/>
      <c r="L218" s="3"/>
      <c r="M218" s="17">
        <v>0</v>
      </c>
      <c r="N218" s="2">
        <f>VLOOKUP(Tabel6[[#This Row],[Haltenr vv]],'[3]Data Syntus'!$B:$F,5,FALSE)</f>
        <v>2.8571</v>
      </c>
      <c r="O218" s="2">
        <f>Tabel6[[#This Row],[Instappers Syntus]]+Tabel6[[#This Row],[Instappers U-OV]]</f>
        <v>2.8571</v>
      </c>
    </row>
    <row r="219" spans="1:15" x14ac:dyDescent="0.3">
      <c r="A219" s="8" t="s">
        <v>571</v>
      </c>
      <c r="B219" s="5">
        <v>58542030</v>
      </c>
      <c r="C219" s="4" t="s">
        <v>533</v>
      </c>
      <c r="D219" s="4" t="s">
        <v>345</v>
      </c>
      <c r="E219" s="4" t="s">
        <v>108</v>
      </c>
      <c r="F219" s="4" t="s">
        <v>15</v>
      </c>
      <c r="G219" s="4" t="s">
        <v>16</v>
      </c>
      <c r="H219" s="4" t="s">
        <v>516</v>
      </c>
      <c r="I219" s="4" t="s">
        <v>18</v>
      </c>
      <c r="J219" s="4">
        <v>1</v>
      </c>
      <c r="K219" s="4" t="s">
        <v>61</v>
      </c>
      <c r="L219" s="6" t="s">
        <v>20</v>
      </c>
      <c r="M219" s="17">
        <v>0</v>
      </c>
      <c r="N219" s="2">
        <f>VLOOKUP(Tabel6[[#This Row],[Haltenr vv]],'[3]Data Syntus'!$B:$F,5,FALSE)</f>
        <v>2.8571</v>
      </c>
      <c r="O219" s="2">
        <f>Tabel6[[#This Row],[Instappers Syntus]]+Tabel6[[#This Row],[Instappers U-OV]]</f>
        <v>2.8571</v>
      </c>
    </row>
    <row r="220" spans="1:15" x14ac:dyDescent="0.3">
      <c r="A220" s="8" t="s">
        <v>572</v>
      </c>
      <c r="B220" s="5">
        <v>59450120</v>
      </c>
      <c r="C220" s="4" t="s">
        <v>573</v>
      </c>
      <c r="D220" s="4" t="s">
        <v>58</v>
      </c>
      <c r="E220" s="4" t="s">
        <v>59</v>
      </c>
      <c r="F220" s="4" t="s">
        <v>15</v>
      </c>
      <c r="G220" s="4" t="s">
        <v>16</v>
      </c>
      <c r="H220" s="4" t="s">
        <v>127</v>
      </c>
      <c r="I220" s="4" t="s">
        <v>18</v>
      </c>
      <c r="J220" s="4">
        <v>1</v>
      </c>
      <c r="K220" s="4" t="s">
        <v>61</v>
      </c>
      <c r="L220" s="6" t="s">
        <v>20</v>
      </c>
      <c r="M220" s="17">
        <v>0</v>
      </c>
      <c r="N220" s="2">
        <f>VLOOKUP(Tabel6[[#This Row],[Haltenr vv]],'[3]Data Syntus'!$B:$F,5,FALSE)</f>
        <v>2.7618999999999998</v>
      </c>
      <c r="O220" s="2">
        <f>Tabel6[[#This Row],[Instappers Syntus]]+Tabel6[[#This Row],[Instappers U-OV]]</f>
        <v>2.7618999999999998</v>
      </c>
    </row>
    <row r="221" spans="1:15" x14ac:dyDescent="0.3">
      <c r="A221" s="8" t="s">
        <v>574</v>
      </c>
      <c r="B221" s="5">
        <v>50190050</v>
      </c>
      <c r="C221" s="4" t="s">
        <v>296</v>
      </c>
      <c r="D221" s="4" t="s">
        <v>52</v>
      </c>
      <c r="E221" s="4" t="s">
        <v>52</v>
      </c>
      <c r="F221" s="4" t="s">
        <v>15</v>
      </c>
      <c r="G221" s="4" t="s">
        <v>16</v>
      </c>
      <c r="H221" s="4" t="s">
        <v>228</v>
      </c>
      <c r="I221" s="4" t="s">
        <v>150</v>
      </c>
      <c r="J221" s="4"/>
      <c r="K221" s="4"/>
      <c r="L221" s="6"/>
      <c r="M221" s="17">
        <f>VLOOKUP(B221,'[3]Data U-OV'!$A$4:$G$1481,7,FALSE)</f>
        <v>2.6190476190476191</v>
      </c>
      <c r="N221" s="2">
        <v>0</v>
      </c>
      <c r="O221" s="2">
        <f>Tabel6[[#This Row],[Instappers Syntus]]+Tabel6[[#This Row],[Instappers U-OV]]</f>
        <v>2.6190476190476191</v>
      </c>
    </row>
    <row r="222" spans="1:15" x14ac:dyDescent="0.3">
      <c r="A222" s="8" t="s">
        <v>575</v>
      </c>
      <c r="B222" s="5">
        <v>50590020</v>
      </c>
      <c r="C222" s="4" t="s">
        <v>576</v>
      </c>
      <c r="D222" s="4" t="s">
        <v>33</v>
      </c>
      <c r="E222" s="4" t="s">
        <v>34</v>
      </c>
      <c r="F222" s="4" t="s">
        <v>15</v>
      </c>
      <c r="G222" s="4" t="s">
        <v>16</v>
      </c>
      <c r="H222" s="4" t="s">
        <v>218</v>
      </c>
      <c r="I222" s="4" t="s">
        <v>150</v>
      </c>
      <c r="J222" s="4"/>
      <c r="K222" s="4"/>
      <c r="L222" s="6"/>
      <c r="M222" s="17">
        <f>VLOOKUP(B222,'[3]Data U-OV'!$A$4:$G$1481,7,FALSE)</f>
        <v>2.6190476190476191</v>
      </c>
      <c r="N222" s="2">
        <v>0</v>
      </c>
      <c r="O222" s="2">
        <f>Tabel6[[#This Row],[Instappers Syntus]]+Tabel6[[#This Row],[Instappers U-OV]]</f>
        <v>2.6190476190476191</v>
      </c>
    </row>
    <row r="223" spans="1:15" x14ac:dyDescent="0.3">
      <c r="A223" s="8" t="s">
        <v>577</v>
      </c>
      <c r="B223" s="5">
        <v>59490030</v>
      </c>
      <c r="C223" s="4" t="s">
        <v>523</v>
      </c>
      <c r="D223" s="4" t="s">
        <v>524</v>
      </c>
      <c r="E223" s="4" t="s">
        <v>179</v>
      </c>
      <c r="F223" s="4" t="s">
        <v>15</v>
      </c>
      <c r="G223" s="4" t="s">
        <v>16</v>
      </c>
      <c r="H223" s="4" t="s">
        <v>578</v>
      </c>
      <c r="I223" s="4" t="s">
        <v>18</v>
      </c>
      <c r="J223" s="4">
        <v>1</v>
      </c>
      <c r="K223" s="4" t="s">
        <v>61</v>
      </c>
      <c r="L223" s="6" t="s">
        <v>20</v>
      </c>
      <c r="M223" s="17">
        <f>VLOOKUP(B223,'[3]Data U-OV'!$A$4:$G$1481,7,FALSE)</f>
        <v>2.6190476190476191</v>
      </c>
      <c r="N223" s="2">
        <v>0</v>
      </c>
      <c r="O223" s="2">
        <f>Tabel6[[#This Row],[Instappers Syntus]]+Tabel6[[#This Row],[Instappers U-OV]]</f>
        <v>2.6190476190476191</v>
      </c>
    </row>
    <row r="224" spans="1:15" x14ac:dyDescent="0.3">
      <c r="A224" s="7" t="s">
        <v>579</v>
      </c>
      <c r="B224" s="2">
        <v>51300200</v>
      </c>
      <c r="C224" s="1" t="s">
        <v>580</v>
      </c>
      <c r="D224" s="1" t="s">
        <v>237</v>
      </c>
      <c r="E224" s="1" t="s">
        <v>238</v>
      </c>
      <c r="F224" s="1" t="s">
        <v>15</v>
      </c>
      <c r="G224" s="1" t="s">
        <v>16</v>
      </c>
      <c r="H224" s="1" t="s">
        <v>239</v>
      </c>
      <c r="I224" s="1" t="s">
        <v>150</v>
      </c>
      <c r="J224" s="1"/>
      <c r="K224" s="1"/>
      <c r="L224" s="3"/>
      <c r="M224" s="17">
        <v>0</v>
      </c>
      <c r="N224" s="2">
        <f>VLOOKUP(Tabel6[[#This Row],[Haltenr vv]],'[3]Data Syntus'!$B:$F,5,FALSE)</f>
        <v>2.6190000000000002</v>
      </c>
      <c r="O224" s="2">
        <f>Tabel6[[#This Row],[Instappers Syntus]]+Tabel6[[#This Row],[Instappers U-OV]]</f>
        <v>2.6190000000000002</v>
      </c>
    </row>
    <row r="225" spans="1:15" x14ac:dyDescent="0.3">
      <c r="A225" s="8" t="s">
        <v>581</v>
      </c>
      <c r="B225" s="5">
        <v>51300240</v>
      </c>
      <c r="C225" s="4" t="s">
        <v>582</v>
      </c>
      <c r="D225" s="4" t="s">
        <v>564</v>
      </c>
      <c r="E225" s="4" t="s">
        <v>238</v>
      </c>
      <c r="F225" s="4" t="s">
        <v>15</v>
      </c>
      <c r="G225" s="4" t="s">
        <v>16</v>
      </c>
      <c r="H225" s="4" t="s">
        <v>239</v>
      </c>
      <c r="I225" s="4" t="s">
        <v>150</v>
      </c>
      <c r="J225" s="4"/>
      <c r="K225" s="4"/>
      <c r="L225" s="6"/>
      <c r="M225" s="17">
        <v>0</v>
      </c>
      <c r="N225" s="2">
        <f>VLOOKUP(Tabel6[[#This Row],[Haltenr vv]],'[3]Data Syntus'!$B:$F,5,FALSE)</f>
        <v>2.6190000000000002</v>
      </c>
      <c r="O225" s="2">
        <f>Tabel6[[#This Row],[Instappers Syntus]]+Tabel6[[#This Row],[Instappers U-OV]]</f>
        <v>2.6190000000000002</v>
      </c>
    </row>
    <row r="226" spans="1:15" x14ac:dyDescent="0.3">
      <c r="A226" s="7" t="s">
        <v>583</v>
      </c>
      <c r="B226" s="2">
        <v>51510100</v>
      </c>
      <c r="C226" s="1" t="s">
        <v>584</v>
      </c>
      <c r="D226" s="1" t="s">
        <v>426</v>
      </c>
      <c r="E226" s="1" t="s">
        <v>39</v>
      </c>
      <c r="F226" s="1" t="s">
        <v>15</v>
      </c>
      <c r="G226" s="1" t="s">
        <v>16</v>
      </c>
      <c r="H226" s="1" t="s">
        <v>527</v>
      </c>
      <c r="I226" s="1" t="s">
        <v>150</v>
      </c>
      <c r="J226" s="1"/>
      <c r="K226" s="1"/>
      <c r="L226" s="3"/>
      <c r="M226" s="17">
        <v>0</v>
      </c>
      <c r="N226" s="2">
        <f>VLOOKUP(Tabel6[[#This Row],[Haltenr vv]],'[3]Data Syntus'!$B:$F,5,FALSE)</f>
        <v>2.6190000000000002</v>
      </c>
      <c r="O226" s="2">
        <f>Tabel6[[#This Row],[Instappers Syntus]]+Tabel6[[#This Row],[Instappers U-OV]]</f>
        <v>2.6190000000000002</v>
      </c>
    </row>
    <row r="227" spans="1:15" x14ac:dyDescent="0.3">
      <c r="A227" s="8" t="s">
        <v>585</v>
      </c>
      <c r="B227" s="5">
        <v>50190070</v>
      </c>
      <c r="C227" s="4" t="s">
        <v>348</v>
      </c>
      <c r="D227" s="4" t="s">
        <v>52</v>
      </c>
      <c r="E227" s="4" t="s">
        <v>52</v>
      </c>
      <c r="F227" s="4" t="s">
        <v>15</v>
      </c>
      <c r="G227" s="4" t="s">
        <v>16</v>
      </c>
      <c r="H227" s="4" t="s">
        <v>586</v>
      </c>
      <c r="I227" s="4" t="s">
        <v>150</v>
      </c>
      <c r="J227" s="4"/>
      <c r="K227" s="4"/>
      <c r="L227" s="6"/>
      <c r="M227" s="17">
        <f>VLOOKUP(B227,'[3]Data U-OV'!$A$4:$G$1481,7,FALSE)</f>
        <v>2.5238095238095237</v>
      </c>
      <c r="N227" s="2">
        <v>0</v>
      </c>
      <c r="O227" s="2">
        <f>Tabel6[[#This Row],[Instappers Syntus]]+Tabel6[[#This Row],[Instappers U-OV]]</f>
        <v>2.5238095238095237</v>
      </c>
    </row>
    <row r="228" spans="1:15" x14ac:dyDescent="0.3">
      <c r="A228" s="8" t="s">
        <v>587</v>
      </c>
      <c r="B228" s="5">
        <v>50800241</v>
      </c>
      <c r="C228" s="4" t="s">
        <v>196</v>
      </c>
      <c r="D228" s="4" t="s">
        <v>191</v>
      </c>
      <c r="E228" s="4" t="s">
        <v>67</v>
      </c>
      <c r="F228" s="4" t="s">
        <v>15</v>
      </c>
      <c r="G228" s="4" t="s">
        <v>16</v>
      </c>
      <c r="H228" s="4" t="s">
        <v>588</v>
      </c>
      <c r="I228" s="4" t="s">
        <v>150</v>
      </c>
      <c r="J228" s="4"/>
      <c r="K228" s="4"/>
      <c r="L228" s="6"/>
      <c r="M228" s="17">
        <v>0</v>
      </c>
      <c r="N228" s="2">
        <f>VLOOKUP(Tabel6[[#This Row],[Haltenr vv]],'[3]Data Syntus'!$B:$F,5,FALSE)</f>
        <v>2.5238</v>
      </c>
      <c r="O228" s="2">
        <f>Tabel6[[#This Row],[Instappers Syntus]]+Tabel6[[#This Row],[Instappers U-OV]]</f>
        <v>2.5238</v>
      </c>
    </row>
    <row r="229" spans="1:15" x14ac:dyDescent="0.3">
      <c r="A229" s="7" t="s">
        <v>589</v>
      </c>
      <c r="B229" s="2">
        <v>50620010</v>
      </c>
      <c r="C229" s="1" t="s">
        <v>380</v>
      </c>
      <c r="D229" s="1" t="s">
        <v>115</v>
      </c>
      <c r="E229" s="1" t="s">
        <v>116</v>
      </c>
      <c r="F229" s="1" t="s">
        <v>15</v>
      </c>
      <c r="G229" s="1" t="s">
        <v>16</v>
      </c>
      <c r="H229" s="1" t="s">
        <v>117</v>
      </c>
      <c r="I229" s="1" t="s">
        <v>18</v>
      </c>
      <c r="J229" s="1">
        <v>1</v>
      </c>
      <c r="K229" s="1" t="s">
        <v>19</v>
      </c>
      <c r="L229" s="3" t="s">
        <v>20</v>
      </c>
      <c r="M229" s="17">
        <v>0</v>
      </c>
      <c r="N229" s="2">
        <f>VLOOKUP(Tabel6[[#This Row],[Haltenr vv]],'[3]Data Syntus'!$B:$F,5,FALSE)</f>
        <v>2.4285000000000001</v>
      </c>
      <c r="O229" s="2">
        <f>Tabel6[[#This Row],[Instappers Syntus]]+Tabel6[[#This Row],[Instappers U-OV]]</f>
        <v>2.4285000000000001</v>
      </c>
    </row>
    <row r="230" spans="1:15" x14ac:dyDescent="0.3">
      <c r="A230" s="8" t="s">
        <v>590</v>
      </c>
      <c r="B230" s="5">
        <v>50610160</v>
      </c>
      <c r="C230" s="4" t="s">
        <v>591</v>
      </c>
      <c r="D230" s="4" t="s">
        <v>140</v>
      </c>
      <c r="E230" s="4" t="s">
        <v>141</v>
      </c>
      <c r="F230" s="4" t="s">
        <v>15</v>
      </c>
      <c r="G230" s="4" t="s">
        <v>16</v>
      </c>
      <c r="H230" s="4" t="s">
        <v>199</v>
      </c>
      <c r="I230" s="4" t="s">
        <v>150</v>
      </c>
      <c r="J230" s="4"/>
      <c r="K230" s="4"/>
      <c r="L230" s="6"/>
      <c r="M230" s="17">
        <v>0</v>
      </c>
      <c r="N230" s="2">
        <f>VLOOKUP(Tabel6[[#This Row],[Haltenr vv]],'[3]Data Syntus'!$B:$F,5,FALSE)</f>
        <v>2.3809</v>
      </c>
      <c r="O230" s="2">
        <f>Tabel6[[#This Row],[Instappers Syntus]]+Tabel6[[#This Row],[Instappers U-OV]]</f>
        <v>2.3809</v>
      </c>
    </row>
    <row r="231" spans="1:15" x14ac:dyDescent="0.3">
      <c r="A231" s="7" t="s">
        <v>592</v>
      </c>
      <c r="B231" s="2">
        <v>59330140</v>
      </c>
      <c r="C231" s="1" t="s">
        <v>393</v>
      </c>
      <c r="D231" s="1" t="s">
        <v>394</v>
      </c>
      <c r="E231" s="1" t="s">
        <v>59</v>
      </c>
      <c r="F231" s="1" t="s">
        <v>15</v>
      </c>
      <c r="G231" s="1" t="s">
        <v>16</v>
      </c>
      <c r="H231" s="1" t="s">
        <v>593</v>
      </c>
      <c r="I231" s="1" t="s">
        <v>18</v>
      </c>
      <c r="J231" s="1">
        <v>1</v>
      </c>
      <c r="K231" s="1" t="s">
        <v>61</v>
      </c>
      <c r="L231" s="3" t="s">
        <v>20</v>
      </c>
      <c r="M231" s="17">
        <v>0</v>
      </c>
      <c r="N231" s="2">
        <f>VLOOKUP(Tabel6[[#This Row],[Haltenr vv]],'[3]Data Syntus'!$B:$F,5,FALSE)</f>
        <v>2.3809</v>
      </c>
      <c r="O231" s="2">
        <f>Tabel6[[#This Row],[Instappers Syntus]]+Tabel6[[#This Row],[Instappers U-OV]]</f>
        <v>2.3809</v>
      </c>
    </row>
    <row r="232" spans="1:15" x14ac:dyDescent="0.3">
      <c r="A232" s="8" t="s">
        <v>594</v>
      </c>
      <c r="B232" s="5">
        <v>51531180</v>
      </c>
      <c r="C232" s="4" t="s">
        <v>543</v>
      </c>
      <c r="D232" s="4" t="s">
        <v>123</v>
      </c>
      <c r="E232" s="4" t="s">
        <v>124</v>
      </c>
      <c r="F232" s="4" t="s">
        <v>15</v>
      </c>
      <c r="G232" s="4" t="s">
        <v>16</v>
      </c>
      <c r="H232" s="4" t="s">
        <v>365</v>
      </c>
      <c r="I232" s="4" t="s">
        <v>18</v>
      </c>
      <c r="J232" s="4">
        <v>1</v>
      </c>
      <c r="K232" s="4" t="s">
        <v>61</v>
      </c>
      <c r="L232" s="6" t="s">
        <v>20</v>
      </c>
      <c r="M232" s="17">
        <v>0</v>
      </c>
      <c r="N232" s="2">
        <f>VLOOKUP(Tabel6[[#This Row],[Haltenr vv]],'[3]Data Syntus'!$B:$F,5,FALSE)</f>
        <v>2.3332999999999999</v>
      </c>
      <c r="O232" s="2">
        <f>Tabel6[[#This Row],[Instappers Syntus]]+Tabel6[[#This Row],[Instappers U-OV]]</f>
        <v>2.3332999999999999</v>
      </c>
    </row>
    <row r="233" spans="1:15" x14ac:dyDescent="0.3">
      <c r="A233" s="7" t="s">
        <v>595</v>
      </c>
      <c r="B233" s="2">
        <v>59300070</v>
      </c>
      <c r="C233" s="1" t="s">
        <v>519</v>
      </c>
      <c r="D233" s="1" t="s">
        <v>520</v>
      </c>
      <c r="E233" s="1" t="s">
        <v>14</v>
      </c>
      <c r="F233" s="1" t="s">
        <v>15</v>
      </c>
      <c r="G233" s="1" t="s">
        <v>16</v>
      </c>
      <c r="H233" s="1" t="s">
        <v>596</v>
      </c>
      <c r="I233" s="1" t="s">
        <v>18</v>
      </c>
      <c r="J233" s="1">
        <v>1</v>
      </c>
      <c r="K233" s="1" t="s">
        <v>19</v>
      </c>
      <c r="L233" s="3" t="s">
        <v>72</v>
      </c>
      <c r="M233" s="17">
        <f>VLOOKUP(B233,'[3]Data U-OV'!$A$4:$G$1481,7,FALSE)</f>
        <v>2.2380952380952381</v>
      </c>
      <c r="N233" s="2">
        <v>0</v>
      </c>
      <c r="O233" s="2">
        <f>Tabel6[[#This Row],[Instappers Syntus]]+Tabel6[[#This Row],[Instappers U-OV]]</f>
        <v>2.2380952380952381</v>
      </c>
    </row>
    <row r="234" spans="1:15" x14ac:dyDescent="0.3">
      <c r="A234" s="7" t="s">
        <v>597</v>
      </c>
      <c r="B234" s="2">
        <v>51280030</v>
      </c>
      <c r="C234" s="1" t="s">
        <v>313</v>
      </c>
      <c r="D234" s="1" t="s">
        <v>314</v>
      </c>
      <c r="E234" s="1" t="s">
        <v>314</v>
      </c>
      <c r="F234" s="1" t="s">
        <v>15</v>
      </c>
      <c r="G234" s="1" t="s">
        <v>16</v>
      </c>
      <c r="H234" s="1" t="s">
        <v>549</v>
      </c>
      <c r="I234" s="1" t="s">
        <v>18</v>
      </c>
      <c r="J234" s="1">
        <v>1</v>
      </c>
      <c r="K234" s="1" t="s">
        <v>19</v>
      </c>
      <c r="L234" s="3" t="s">
        <v>20</v>
      </c>
      <c r="M234" s="17">
        <f>VLOOKUP(B234,'[3]Data U-OV'!$A$4:$G$1481,7,FALSE)</f>
        <v>2.1428571428571428</v>
      </c>
      <c r="N234" s="2">
        <f>VLOOKUP(Tabel6[[#This Row],[Haltenr vv]],'[3]Data Syntus'!$B:$F,5,FALSE)</f>
        <v>9.5200000000000007E-2</v>
      </c>
      <c r="O234" s="2">
        <f>Tabel6[[#This Row],[Instappers Syntus]]+Tabel6[[#This Row],[Instappers U-OV]]</f>
        <v>2.238057142857143</v>
      </c>
    </row>
    <row r="235" spans="1:15" x14ac:dyDescent="0.3">
      <c r="A235" s="7" t="s">
        <v>598</v>
      </c>
      <c r="B235" s="2">
        <v>50500030</v>
      </c>
      <c r="C235" s="1" t="s">
        <v>429</v>
      </c>
      <c r="D235" s="1" t="s">
        <v>43</v>
      </c>
      <c r="E235" s="1" t="s">
        <v>44</v>
      </c>
      <c r="F235" s="1" t="s">
        <v>15</v>
      </c>
      <c r="G235" s="1" t="s">
        <v>16</v>
      </c>
      <c r="H235" s="1" t="s">
        <v>101</v>
      </c>
      <c r="I235" s="1" t="s">
        <v>18</v>
      </c>
      <c r="J235" s="1">
        <v>1</v>
      </c>
      <c r="K235" s="1" t="s">
        <v>61</v>
      </c>
      <c r="L235" s="3" t="s">
        <v>20</v>
      </c>
      <c r="M235" s="17">
        <v>0</v>
      </c>
      <c r="N235" s="2">
        <f>VLOOKUP(Tabel6[[#This Row],[Haltenr vv]],'[3]Data Syntus'!$B:$F,5,FALSE)</f>
        <v>2.238</v>
      </c>
      <c r="O235" s="2">
        <f>Tabel6[[#This Row],[Instappers Syntus]]+Tabel6[[#This Row],[Instappers U-OV]]</f>
        <v>2.238</v>
      </c>
    </row>
    <row r="236" spans="1:15" x14ac:dyDescent="0.3">
      <c r="A236" s="8" t="s">
        <v>599</v>
      </c>
      <c r="B236" s="5">
        <v>40500050</v>
      </c>
      <c r="C236" s="4" t="s">
        <v>600</v>
      </c>
      <c r="D236" s="4" t="s">
        <v>66</v>
      </c>
      <c r="E236" s="4" t="s">
        <v>67</v>
      </c>
      <c r="F236" s="4" t="s">
        <v>15</v>
      </c>
      <c r="G236" s="4" t="s">
        <v>16</v>
      </c>
      <c r="H236" s="4" t="s">
        <v>601</v>
      </c>
      <c r="I236" s="4" t="s">
        <v>150</v>
      </c>
      <c r="J236" s="4"/>
      <c r="K236" s="4"/>
      <c r="L236" s="6"/>
      <c r="M236" s="17">
        <v>0</v>
      </c>
      <c r="N236" s="2">
        <f>VLOOKUP(Tabel6[[#This Row],[Haltenr vv]],'[3]Data Syntus'!$B:$F,5,FALSE)</f>
        <v>2.1903999999999999</v>
      </c>
      <c r="O236" s="2">
        <f>Tabel6[[#This Row],[Instappers Syntus]]+Tabel6[[#This Row],[Instappers U-OV]]</f>
        <v>2.1903999999999999</v>
      </c>
    </row>
    <row r="237" spans="1:15" x14ac:dyDescent="0.3">
      <c r="A237" s="8" t="s">
        <v>602</v>
      </c>
      <c r="B237" s="5">
        <v>51210030</v>
      </c>
      <c r="C237" s="4" t="s">
        <v>603</v>
      </c>
      <c r="D237" s="4" t="s">
        <v>498</v>
      </c>
      <c r="E237" s="4" t="s">
        <v>29</v>
      </c>
      <c r="F237" s="4" t="s">
        <v>15</v>
      </c>
      <c r="G237" s="4" t="s">
        <v>16</v>
      </c>
      <c r="H237" s="4" t="s">
        <v>538</v>
      </c>
      <c r="I237" s="4" t="s">
        <v>18</v>
      </c>
      <c r="J237" s="4">
        <v>1</v>
      </c>
      <c r="K237" s="4" t="s">
        <v>61</v>
      </c>
      <c r="L237" s="6" t="s">
        <v>20</v>
      </c>
      <c r="M237" s="17">
        <v>0</v>
      </c>
      <c r="N237" s="2">
        <f>VLOOKUP(Tabel6[[#This Row],[Haltenr vv]],'[3]Data Syntus'!$B:$F,5,FALSE)</f>
        <v>2.1903999999999999</v>
      </c>
      <c r="O237" s="2">
        <f>Tabel6[[#This Row],[Instappers Syntus]]+Tabel6[[#This Row],[Instappers U-OV]]</f>
        <v>2.1903999999999999</v>
      </c>
    </row>
    <row r="238" spans="1:15" x14ac:dyDescent="0.3">
      <c r="A238" s="8" t="s">
        <v>604</v>
      </c>
      <c r="B238" s="5">
        <v>59350010</v>
      </c>
      <c r="C238" s="4" t="s">
        <v>510</v>
      </c>
      <c r="D238" s="4" t="s">
        <v>511</v>
      </c>
      <c r="E238" s="4" t="s">
        <v>59</v>
      </c>
      <c r="F238" s="4" t="s">
        <v>15</v>
      </c>
      <c r="G238" s="4" t="s">
        <v>16</v>
      </c>
      <c r="H238" s="4" t="s">
        <v>272</v>
      </c>
      <c r="I238" s="4" t="s">
        <v>18</v>
      </c>
      <c r="J238" s="4">
        <v>1</v>
      </c>
      <c r="K238" s="4" t="s">
        <v>61</v>
      </c>
      <c r="L238" s="6" t="s">
        <v>20</v>
      </c>
      <c r="M238" s="17">
        <v>0</v>
      </c>
      <c r="N238" s="2">
        <f>VLOOKUP(Tabel6[[#This Row],[Haltenr vv]],'[3]Data Syntus'!$B:$F,5,FALSE)</f>
        <v>2.1903999999999999</v>
      </c>
      <c r="O238" s="2">
        <f>Tabel6[[#This Row],[Instappers Syntus]]+Tabel6[[#This Row],[Instappers U-OV]]</f>
        <v>2.1903999999999999</v>
      </c>
    </row>
    <row r="239" spans="1:15" x14ac:dyDescent="0.3">
      <c r="A239" s="7" t="s">
        <v>605</v>
      </c>
      <c r="B239" s="2">
        <v>40600150</v>
      </c>
      <c r="C239" s="1" t="s">
        <v>336</v>
      </c>
      <c r="D239" s="1" t="s">
        <v>66</v>
      </c>
      <c r="E239" s="1" t="s">
        <v>67</v>
      </c>
      <c r="F239" s="1" t="s">
        <v>15</v>
      </c>
      <c r="G239" s="1" t="s">
        <v>16</v>
      </c>
      <c r="H239" s="1" t="s">
        <v>606</v>
      </c>
      <c r="I239" s="1" t="s">
        <v>18</v>
      </c>
      <c r="J239" s="1">
        <v>1</v>
      </c>
      <c r="K239" s="1" t="s">
        <v>61</v>
      </c>
      <c r="L239" s="3" t="s">
        <v>20</v>
      </c>
      <c r="M239" s="17">
        <v>0</v>
      </c>
      <c r="N239" s="2">
        <f>VLOOKUP(Tabel6[[#This Row],[Haltenr vv]],'[3]Data Syntus'!$B:$F,5,FALSE)</f>
        <v>2.1427999999999998</v>
      </c>
      <c r="O239" s="2">
        <f>Tabel6[[#This Row],[Instappers Syntus]]+Tabel6[[#This Row],[Instappers U-OV]]</f>
        <v>2.1427999999999998</v>
      </c>
    </row>
    <row r="240" spans="1:15" x14ac:dyDescent="0.3">
      <c r="A240" s="8" t="s">
        <v>607</v>
      </c>
      <c r="B240" s="5">
        <v>51300210</v>
      </c>
      <c r="C240" s="4" t="s">
        <v>580</v>
      </c>
      <c r="D240" s="4" t="s">
        <v>237</v>
      </c>
      <c r="E240" s="4" t="s">
        <v>238</v>
      </c>
      <c r="F240" s="4" t="s">
        <v>15</v>
      </c>
      <c r="G240" s="4" t="s">
        <v>16</v>
      </c>
      <c r="H240" s="4" t="s">
        <v>334</v>
      </c>
      <c r="I240" s="4" t="s">
        <v>150</v>
      </c>
      <c r="J240" s="4"/>
      <c r="K240" s="4"/>
      <c r="L240" s="6"/>
      <c r="M240" s="17">
        <v>0</v>
      </c>
      <c r="N240" s="2">
        <f>VLOOKUP(Tabel6[[#This Row],[Haltenr vv]],'[3]Data Syntus'!$B:$F,5,FALSE)</f>
        <v>2.1427999999999998</v>
      </c>
      <c r="O240" s="2">
        <f>Tabel6[[#This Row],[Instappers Syntus]]+Tabel6[[#This Row],[Instappers U-OV]]</f>
        <v>2.1427999999999998</v>
      </c>
    </row>
    <row r="241" spans="1:15" x14ac:dyDescent="0.3">
      <c r="A241" s="8" t="s">
        <v>608</v>
      </c>
      <c r="B241" s="5">
        <v>51510050</v>
      </c>
      <c r="C241" s="4" t="s">
        <v>609</v>
      </c>
      <c r="D241" s="4" t="s">
        <v>426</v>
      </c>
      <c r="E241" s="4" t="s">
        <v>29</v>
      </c>
      <c r="F241" s="4" t="s">
        <v>15</v>
      </c>
      <c r="G241" s="4" t="s">
        <v>16</v>
      </c>
      <c r="H241" s="4" t="s">
        <v>427</v>
      </c>
      <c r="I241" s="4" t="s">
        <v>150</v>
      </c>
      <c r="J241" s="4"/>
      <c r="K241" s="4"/>
      <c r="L241" s="6"/>
      <c r="M241" s="17">
        <v>0</v>
      </c>
      <c r="N241" s="2">
        <f>VLOOKUP(Tabel6[[#This Row],[Haltenr vv]],'[3]Data Syntus'!$B:$F,5,FALSE)</f>
        <v>2.0952000000000002</v>
      </c>
      <c r="O241" s="2">
        <f>Tabel6[[#This Row],[Instappers Syntus]]+Tabel6[[#This Row],[Instappers U-OV]]</f>
        <v>2.0952000000000002</v>
      </c>
    </row>
    <row r="242" spans="1:15" x14ac:dyDescent="0.3">
      <c r="A242" s="8" t="s">
        <v>610</v>
      </c>
      <c r="B242" s="5">
        <v>40500030</v>
      </c>
      <c r="C242" s="4" t="s">
        <v>489</v>
      </c>
      <c r="D242" s="4" t="s">
        <v>66</v>
      </c>
      <c r="E242" s="4" t="s">
        <v>67</v>
      </c>
      <c r="F242" s="4" t="s">
        <v>15</v>
      </c>
      <c r="G242" s="4" t="s">
        <v>16</v>
      </c>
      <c r="H242" s="4" t="s">
        <v>611</v>
      </c>
      <c r="I242" s="4" t="s">
        <v>18</v>
      </c>
      <c r="J242" s="4">
        <v>1</v>
      </c>
      <c r="K242" s="4" t="s">
        <v>61</v>
      </c>
      <c r="L242" s="6" t="s">
        <v>20</v>
      </c>
      <c r="M242" s="17">
        <v>0</v>
      </c>
      <c r="N242" s="2">
        <f>VLOOKUP(Tabel6[[#This Row],[Haltenr vv]],'[3]Data Syntus'!$B:$F,5,FALSE)</f>
        <v>2</v>
      </c>
      <c r="O242" s="2">
        <f>Tabel6[[#This Row],[Instappers Syntus]]+Tabel6[[#This Row],[Instappers U-OV]]</f>
        <v>2</v>
      </c>
    </row>
    <row r="243" spans="1:15" x14ac:dyDescent="0.3">
      <c r="A243" s="7" t="s">
        <v>612</v>
      </c>
      <c r="B243" s="2">
        <v>50800090</v>
      </c>
      <c r="C243" s="1" t="s">
        <v>613</v>
      </c>
      <c r="D243" s="1" t="s">
        <v>191</v>
      </c>
      <c r="E243" s="1" t="s">
        <v>67</v>
      </c>
      <c r="F243" s="1" t="s">
        <v>15</v>
      </c>
      <c r="G243" s="1" t="s">
        <v>16</v>
      </c>
      <c r="H243" s="1" t="s">
        <v>368</v>
      </c>
      <c r="I243" s="1" t="s">
        <v>150</v>
      </c>
      <c r="J243" s="1"/>
      <c r="K243" s="1"/>
      <c r="L243" s="3"/>
      <c r="M243" s="17">
        <v>0</v>
      </c>
      <c r="N243" s="2">
        <f>VLOOKUP(Tabel6[[#This Row],[Haltenr vv]],'[3]Data Syntus'!$B:$F,5,FALSE)</f>
        <v>2</v>
      </c>
      <c r="O243" s="2">
        <f>Tabel6[[#This Row],[Instappers Syntus]]+Tabel6[[#This Row],[Instappers U-OV]]</f>
        <v>2</v>
      </c>
    </row>
    <row r="244" spans="1:15" x14ac:dyDescent="0.3">
      <c r="A244" s="8" t="s">
        <v>614</v>
      </c>
      <c r="B244" s="5">
        <v>51410160</v>
      </c>
      <c r="C244" s="4" t="s">
        <v>425</v>
      </c>
      <c r="D244" s="4" t="s">
        <v>426</v>
      </c>
      <c r="E244" s="4" t="s">
        <v>29</v>
      </c>
      <c r="F244" s="4" t="s">
        <v>15</v>
      </c>
      <c r="G244" s="4" t="s">
        <v>16</v>
      </c>
      <c r="H244" s="4" t="s">
        <v>527</v>
      </c>
      <c r="I244" s="4" t="s">
        <v>18</v>
      </c>
      <c r="J244" s="4">
        <v>1</v>
      </c>
      <c r="K244" s="4" t="s">
        <v>61</v>
      </c>
      <c r="L244" s="6" t="s">
        <v>20</v>
      </c>
      <c r="M244" s="17">
        <v>0</v>
      </c>
      <c r="N244" s="2">
        <f>VLOOKUP(Tabel6[[#This Row],[Haltenr vv]],'[3]Data Syntus'!$B:$F,5,FALSE)</f>
        <v>1.9522999999999999</v>
      </c>
      <c r="O244" s="2">
        <f>Tabel6[[#This Row],[Instappers Syntus]]+Tabel6[[#This Row],[Instappers U-OV]]</f>
        <v>1.9522999999999999</v>
      </c>
    </row>
    <row r="245" spans="1:15" x14ac:dyDescent="0.3">
      <c r="A245" s="7" t="s">
        <v>615</v>
      </c>
      <c r="B245" s="2">
        <v>50800310</v>
      </c>
      <c r="C245" s="1" t="s">
        <v>616</v>
      </c>
      <c r="D245" s="1" t="s">
        <v>66</v>
      </c>
      <c r="E245" s="1" t="s">
        <v>67</v>
      </c>
      <c r="F245" s="1" t="s">
        <v>15</v>
      </c>
      <c r="G245" s="1" t="s">
        <v>16</v>
      </c>
      <c r="H245" s="1" t="s">
        <v>449</v>
      </c>
      <c r="I245" s="1" t="s">
        <v>150</v>
      </c>
      <c r="J245" s="1"/>
      <c r="K245" s="1"/>
      <c r="L245" s="3"/>
      <c r="M245" s="17">
        <v>0</v>
      </c>
      <c r="N245" s="2">
        <f>VLOOKUP(Tabel6[[#This Row],[Haltenr vv]],'[3]Data Syntus'!$B:$F,5,FALSE)</f>
        <v>1.9047000000000001</v>
      </c>
      <c r="O245" s="2">
        <f>Tabel6[[#This Row],[Instappers Syntus]]+Tabel6[[#This Row],[Instappers U-OV]]</f>
        <v>1.9047000000000001</v>
      </c>
    </row>
    <row r="246" spans="1:15" x14ac:dyDescent="0.3">
      <c r="A246" s="7" t="s">
        <v>617</v>
      </c>
      <c r="B246" s="2">
        <v>50800330</v>
      </c>
      <c r="C246" s="1" t="s">
        <v>477</v>
      </c>
      <c r="D246" s="1" t="s">
        <v>66</v>
      </c>
      <c r="E246" s="1" t="s">
        <v>67</v>
      </c>
      <c r="F246" s="1" t="s">
        <v>15</v>
      </c>
      <c r="G246" s="1" t="s">
        <v>16</v>
      </c>
      <c r="H246" s="1" t="s">
        <v>618</v>
      </c>
      <c r="I246" s="1" t="s">
        <v>18</v>
      </c>
      <c r="J246" s="1">
        <v>1</v>
      </c>
      <c r="K246" s="1" t="s">
        <v>61</v>
      </c>
      <c r="L246" s="3" t="s">
        <v>20</v>
      </c>
      <c r="M246" s="17">
        <v>0</v>
      </c>
      <c r="N246" s="2">
        <f>VLOOKUP(Tabel6[[#This Row],[Haltenr vv]],'[3]Data Syntus'!$B:$F,5,FALSE)</f>
        <v>1.9047000000000001</v>
      </c>
      <c r="O246" s="2">
        <f>Tabel6[[#This Row],[Instappers Syntus]]+Tabel6[[#This Row],[Instappers U-OV]]</f>
        <v>1.9047000000000001</v>
      </c>
    </row>
    <row r="247" spans="1:15" x14ac:dyDescent="0.3">
      <c r="A247" s="7" t="s">
        <v>619</v>
      </c>
      <c r="B247" s="2">
        <v>51310030</v>
      </c>
      <c r="C247" s="1" t="s">
        <v>504</v>
      </c>
      <c r="D247" s="1" t="s">
        <v>498</v>
      </c>
      <c r="E247" s="1" t="s">
        <v>29</v>
      </c>
      <c r="F247" s="1" t="s">
        <v>15</v>
      </c>
      <c r="G247" s="1" t="s">
        <v>16</v>
      </c>
      <c r="H247" s="1" t="s">
        <v>538</v>
      </c>
      <c r="I247" s="1" t="s">
        <v>150</v>
      </c>
      <c r="J247" s="1"/>
      <c r="K247" s="1"/>
      <c r="L247" s="3"/>
      <c r="M247" s="17">
        <v>0</v>
      </c>
      <c r="N247" s="2">
        <f>VLOOKUP(Tabel6[[#This Row],[Haltenr vv]],'[3]Data Syntus'!$B:$F,5,FALSE)</f>
        <v>1.9047000000000001</v>
      </c>
      <c r="O247" s="2">
        <f>Tabel6[[#This Row],[Instappers Syntus]]+Tabel6[[#This Row],[Instappers U-OV]]</f>
        <v>1.9047000000000001</v>
      </c>
    </row>
    <row r="248" spans="1:15" x14ac:dyDescent="0.3">
      <c r="A248" s="7" t="s">
        <v>620</v>
      </c>
      <c r="B248" s="2">
        <v>51510020</v>
      </c>
      <c r="C248" s="1" t="s">
        <v>621</v>
      </c>
      <c r="D248" s="1" t="s">
        <v>426</v>
      </c>
      <c r="E248" s="1" t="s">
        <v>29</v>
      </c>
      <c r="F248" s="1" t="s">
        <v>15</v>
      </c>
      <c r="G248" s="1" t="s">
        <v>16</v>
      </c>
      <c r="H248" s="1" t="s">
        <v>527</v>
      </c>
      <c r="I248" s="1" t="s">
        <v>150</v>
      </c>
      <c r="J248" s="1"/>
      <c r="K248" s="1"/>
      <c r="L248" s="3"/>
      <c r="M248" s="17">
        <v>0</v>
      </c>
      <c r="N248" s="2">
        <f>VLOOKUP(Tabel6[[#This Row],[Haltenr vv]],'[3]Data Syntus'!$B:$F,5,FALSE)</f>
        <v>1.9047000000000001</v>
      </c>
      <c r="O248" s="2">
        <f>Tabel6[[#This Row],[Instappers Syntus]]+Tabel6[[#This Row],[Instappers U-OV]]</f>
        <v>1.9047000000000001</v>
      </c>
    </row>
    <row r="249" spans="1:15" x14ac:dyDescent="0.3">
      <c r="A249" s="8" t="s">
        <v>622</v>
      </c>
      <c r="B249" s="5">
        <v>50400300</v>
      </c>
      <c r="C249" s="4" t="s">
        <v>439</v>
      </c>
      <c r="D249" s="4" t="s">
        <v>43</v>
      </c>
      <c r="E249" s="4" t="s">
        <v>44</v>
      </c>
      <c r="F249" s="4" t="s">
        <v>15</v>
      </c>
      <c r="G249" s="4" t="s">
        <v>16</v>
      </c>
      <c r="H249" s="4" t="s">
        <v>383</v>
      </c>
      <c r="I249" s="4" t="s">
        <v>18</v>
      </c>
      <c r="J249" s="4">
        <v>1</v>
      </c>
      <c r="K249" s="4" t="s">
        <v>61</v>
      </c>
      <c r="L249" s="6" t="s">
        <v>20</v>
      </c>
      <c r="M249" s="17">
        <v>0</v>
      </c>
      <c r="N249" s="2">
        <f>VLOOKUP(Tabel6[[#This Row],[Haltenr vv]],'[3]Data Syntus'!$B:$F,5,FALSE)</f>
        <v>1.8571</v>
      </c>
      <c r="O249" s="2">
        <f>Tabel6[[#This Row],[Instappers Syntus]]+Tabel6[[#This Row],[Instappers U-OV]]</f>
        <v>1.8571</v>
      </c>
    </row>
    <row r="250" spans="1:15" x14ac:dyDescent="0.3">
      <c r="A250" s="7" t="s">
        <v>623</v>
      </c>
      <c r="B250" s="2">
        <v>59250320</v>
      </c>
      <c r="C250" s="1" t="s">
        <v>624</v>
      </c>
      <c r="D250" s="1" t="s">
        <v>511</v>
      </c>
      <c r="E250" s="1" t="s">
        <v>59</v>
      </c>
      <c r="F250" s="1" t="s">
        <v>15</v>
      </c>
      <c r="G250" s="1" t="s">
        <v>16</v>
      </c>
      <c r="H250" s="1" t="s">
        <v>203</v>
      </c>
      <c r="I250" s="1" t="s">
        <v>18</v>
      </c>
      <c r="J250" s="1">
        <v>1</v>
      </c>
      <c r="K250" s="1" t="s">
        <v>61</v>
      </c>
      <c r="L250" s="3" t="s">
        <v>20</v>
      </c>
      <c r="M250" s="17">
        <v>0</v>
      </c>
      <c r="N250" s="2">
        <f>VLOOKUP(Tabel6[[#This Row],[Haltenr vv]],'[3]Data Syntus'!$B:$F,5,FALSE)</f>
        <v>1.8571</v>
      </c>
      <c r="O250" s="2">
        <f>Tabel6[[#This Row],[Instappers Syntus]]+Tabel6[[#This Row],[Instappers U-OV]]</f>
        <v>1.8571</v>
      </c>
    </row>
    <row r="251" spans="1:15" x14ac:dyDescent="0.3">
      <c r="A251" s="8" t="s">
        <v>625</v>
      </c>
      <c r="B251" s="5">
        <v>50550020</v>
      </c>
      <c r="C251" s="4" t="s">
        <v>626</v>
      </c>
      <c r="D251" s="4" t="s">
        <v>627</v>
      </c>
      <c r="E251" s="4" t="s">
        <v>44</v>
      </c>
      <c r="F251" s="4" t="s">
        <v>15</v>
      </c>
      <c r="G251" s="4" t="s">
        <v>16</v>
      </c>
      <c r="H251" s="4" t="s">
        <v>383</v>
      </c>
      <c r="I251" s="4" t="s">
        <v>18</v>
      </c>
      <c r="J251" s="4">
        <v>1</v>
      </c>
      <c r="K251" s="4" t="s">
        <v>61</v>
      </c>
      <c r="L251" s="6" t="s">
        <v>20</v>
      </c>
      <c r="M251" s="17">
        <v>0</v>
      </c>
      <c r="N251" s="2">
        <f>VLOOKUP(Tabel6[[#This Row],[Haltenr vv]],'[3]Data Syntus'!$B:$F,5,FALSE)</f>
        <v>1.8095000000000001</v>
      </c>
      <c r="O251" s="2">
        <f>Tabel6[[#This Row],[Instappers Syntus]]+Tabel6[[#This Row],[Instappers U-OV]]</f>
        <v>1.8095000000000001</v>
      </c>
    </row>
    <row r="252" spans="1:15" x14ac:dyDescent="0.3">
      <c r="A252" s="7" t="s">
        <v>628</v>
      </c>
      <c r="B252" s="2">
        <v>50610030</v>
      </c>
      <c r="C252" s="1" t="s">
        <v>466</v>
      </c>
      <c r="D252" s="1" t="s">
        <v>157</v>
      </c>
      <c r="E252" s="1" t="s">
        <v>158</v>
      </c>
      <c r="F252" s="1" t="s">
        <v>15</v>
      </c>
      <c r="G252" s="1" t="s">
        <v>16</v>
      </c>
      <c r="H252" s="1" t="s">
        <v>142</v>
      </c>
      <c r="I252" s="1" t="s">
        <v>150</v>
      </c>
      <c r="J252" s="1"/>
      <c r="K252" s="1"/>
      <c r="L252" s="3"/>
      <c r="M252" s="17">
        <v>0</v>
      </c>
      <c r="N252" s="2">
        <f>VLOOKUP(Tabel6[[#This Row],[Haltenr vv]],'[3]Data Syntus'!$B:$F,5,FALSE)</f>
        <v>1.8095000000000001</v>
      </c>
      <c r="O252" s="2">
        <f>Tabel6[[#This Row],[Instappers Syntus]]+Tabel6[[#This Row],[Instappers U-OV]]</f>
        <v>1.8095000000000001</v>
      </c>
    </row>
    <row r="253" spans="1:15" x14ac:dyDescent="0.3">
      <c r="A253" s="8" t="s">
        <v>629</v>
      </c>
      <c r="B253" s="5">
        <v>51510070</v>
      </c>
      <c r="C253" s="4" t="s">
        <v>535</v>
      </c>
      <c r="D253" s="4" t="s">
        <v>426</v>
      </c>
      <c r="E253" s="4" t="s">
        <v>39</v>
      </c>
      <c r="F253" s="4" t="s">
        <v>15</v>
      </c>
      <c r="G253" s="4" t="s">
        <v>16</v>
      </c>
      <c r="H253" s="4" t="s">
        <v>427</v>
      </c>
      <c r="I253" s="4" t="s">
        <v>150</v>
      </c>
      <c r="J253" s="4"/>
      <c r="K253" s="4"/>
      <c r="L253" s="6"/>
      <c r="M253" s="17">
        <v>0</v>
      </c>
      <c r="N253" s="2">
        <f>VLOOKUP(Tabel6[[#This Row],[Haltenr vv]],'[3]Data Syntus'!$B:$F,5,FALSE)</f>
        <v>1.7619</v>
      </c>
      <c r="O253" s="2">
        <f>Tabel6[[#This Row],[Instappers Syntus]]+Tabel6[[#This Row],[Instappers U-OV]]</f>
        <v>1.7619</v>
      </c>
    </row>
    <row r="254" spans="1:15" x14ac:dyDescent="0.3">
      <c r="A254" s="8" t="s">
        <v>630</v>
      </c>
      <c r="B254" s="5">
        <v>51400210</v>
      </c>
      <c r="C254" s="4" t="s">
        <v>106</v>
      </c>
      <c r="D254" s="4" t="s">
        <v>564</v>
      </c>
      <c r="E254" s="4" t="s">
        <v>238</v>
      </c>
      <c r="F254" s="4" t="s">
        <v>15</v>
      </c>
      <c r="G254" s="4" t="s">
        <v>16</v>
      </c>
      <c r="H254" s="4" t="s">
        <v>541</v>
      </c>
      <c r="I254" s="4" t="s">
        <v>150</v>
      </c>
      <c r="J254" s="4"/>
      <c r="K254" s="4"/>
      <c r="L254" s="6"/>
      <c r="M254" s="17">
        <v>0</v>
      </c>
      <c r="N254" s="2">
        <f>VLOOKUP(Tabel6[[#This Row],[Haltenr vv]],'[3]Data Syntus'!$B:$F,5,FALSE)</f>
        <v>1.7141999999999999</v>
      </c>
      <c r="O254" s="2">
        <f>Tabel6[[#This Row],[Instappers Syntus]]+Tabel6[[#This Row],[Instappers U-OV]]</f>
        <v>1.7141999999999999</v>
      </c>
    </row>
    <row r="255" spans="1:15" x14ac:dyDescent="0.3">
      <c r="A255" s="8" t="s">
        <v>631</v>
      </c>
      <c r="B255" s="5">
        <v>59200090</v>
      </c>
      <c r="C255" s="4" t="s">
        <v>353</v>
      </c>
      <c r="D255" s="4" t="s">
        <v>354</v>
      </c>
      <c r="E255" s="4" t="s">
        <v>14</v>
      </c>
      <c r="F255" s="4" t="s">
        <v>14</v>
      </c>
      <c r="G255" s="4" t="s">
        <v>16</v>
      </c>
      <c r="H255" s="4" t="s">
        <v>596</v>
      </c>
      <c r="I255" s="4" t="s">
        <v>18</v>
      </c>
      <c r="J255" s="4">
        <v>1</v>
      </c>
      <c r="K255" s="4" t="s">
        <v>19</v>
      </c>
      <c r="L255" s="6" t="s">
        <v>20</v>
      </c>
      <c r="M255" s="17">
        <f>VLOOKUP(B255,'[3]Data U-OV'!$A$4:$G$1481,7,FALSE)</f>
        <v>1.6190476190476191</v>
      </c>
      <c r="N255" s="2">
        <v>0</v>
      </c>
      <c r="O255" s="2">
        <f>Tabel6[[#This Row],[Instappers Syntus]]+Tabel6[[#This Row],[Instappers U-OV]]</f>
        <v>1.6190476190476191</v>
      </c>
    </row>
    <row r="256" spans="1:15" x14ac:dyDescent="0.3">
      <c r="A256" s="7" t="s">
        <v>632</v>
      </c>
      <c r="B256" s="2">
        <v>50320140</v>
      </c>
      <c r="C256" s="1" t="s">
        <v>487</v>
      </c>
      <c r="D256" s="1" t="s">
        <v>137</v>
      </c>
      <c r="E256" s="1" t="s">
        <v>153</v>
      </c>
      <c r="F256" s="1" t="s">
        <v>15</v>
      </c>
      <c r="G256" s="1" t="s">
        <v>16</v>
      </c>
      <c r="H256" s="1" t="s">
        <v>267</v>
      </c>
      <c r="I256" s="1" t="s">
        <v>150</v>
      </c>
      <c r="J256" s="1"/>
      <c r="K256" s="1"/>
      <c r="L256" s="3"/>
      <c r="M256" s="17">
        <f>VLOOKUP(B256,'[3]Data U-OV'!$A$4:$G$1481,7,FALSE)</f>
        <v>0.76190476190476186</v>
      </c>
      <c r="N256" s="2">
        <f>VLOOKUP(Tabel6[[#This Row],[Haltenr vv]],'[3]Data Syntus'!$B:$F,5,FALSE)</f>
        <v>0.85709999999999997</v>
      </c>
      <c r="O256" s="2">
        <f>Tabel6[[#This Row],[Instappers Syntus]]+Tabel6[[#This Row],[Instappers U-OV]]</f>
        <v>1.6190047619047618</v>
      </c>
    </row>
    <row r="257" spans="1:15" x14ac:dyDescent="0.3">
      <c r="A257" s="8" t="s">
        <v>633</v>
      </c>
      <c r="B257" s="5">
        <v>50710020</v>
      </c>
      <c r="C257" s="4" t="s">
        <v>634</v>
      </c>
      <c r="D257" s="4" t="s">
        <v>140</v>
      </c>
      <c r="E257" s="4" t="s">
        <v>141</v>
      </c>
      <c r="F257" s="4" t="s">
        <v>15</v>
      </c>
      <c r="G257" s="4" t="s">
        <v>16</v>
      </c>
      <c r="H257" s="4" t="s">
        <v>199</v>
      </c>
      <c r="I257" s="4" t="s">
        <v>150</v>
      </c>
      <c r="J257" s="4"/>
      <c r="K257" s="4"/>
      <c r="L257" s="6"/>
      <c r="M257" s="17">
        <v>0</v>
      </c>
      <c r="N257" s="2">
        <f>VLOOKUP(Tabel6[[#This Row],[Haltenr vv]],'[3]Data Syntus'!$B:$F,5,FALSE)</f>
        <v>1.619</v>
      </c>
      <c r="O257" s="2">
        <f>Tabel6[[#This Row],[Instappers Syntus]]+Tabel6[[#This Row],[Instappers U-OV]]</f>
        <v>1.619</v>
      </c>
    </row>
    <row r="258" spans="1:15" x14ac:dyDescent="0.3">
      <c r="A258" s="7" t="s">
        <v>635</v>
      </c>
      <c r="B258" s="2">
        <v>50510010</v>
      </c>
      <c r="C258" s="1" t="s">
        <v>636</v>
      </c>
      <c r="D258" s="1" t="s">
        <v>157</v>
      </c>
      <c r="E258" s="1" t="s">
        <v>158</v>
      </c>
      <c r="F258" s="1" t="s">
        <v>15</v>
      </c>
      <c r="G258" s="1" t="s">
        <v>16</v>
      </c>
      <c r="H258" s="1" t="s">
        <v>259</v>
      </c>
      <c r="I258" s="1" t="s">
        <v>150</v>
      </c>
      <c r="J258" s="1"/>
      <c r="K258" s="1"/>
      <c r="L258" s="3"/>
      <c r="M258" s="17">
        <v>0</v>
      </c>
      <c r="N258" s="2">
        <f>VLOOKUP(Tabel6[[#This Row],[Haltenr vv]],'[3]Data Syntus'!$B:$F,5,FALSE)</f>
        <v>1.5713999999999999</v>
      </c>
      <c r="O258" s="2">
        <f>Tabel6[[#This Row],[Instappers Syntus]]+Tabel6[[#This Row],[Instappers U-OV]]</f>
        <v>1.5713999999999999</v>
      </c>
    </row>
    <row r="259" spans="1:15" x14ac:dyDescent="0.3">
      <c r="A259" s="7" t="s">
        <v>637</v>
      </c>
      <c r="B259" s="2">
        <v>50810010</v>
      </c>
      <c r="C259" s="1" t="s">
        <v>638</v>
      </c>
      <c r="D259" s="1" t="s">
        <v>140</v>
      </c>
      <c r="E259" s="1" t="s">
        <v>141</v>
      </c>
      <c r="F259" s="1" t="s">
        <v>15</v>
      </c>
      <c r="G259" s="1" t="s">
        <v>16</v>
      </c>
      <c r="H259" s="1" t="s">
        <v>399</v>
      </c>
      <c r="I259" s="1" t="s">
        <v>150</v>
      </c>
      <c r="J259" s="1"/>
      <c r="K259" s="1"/>
      <c r="L259" s="3"/>
      <c r="M259" s="17">
        <v>0</v>
      </c>
      <c r="N259" s="2">
        <f>VLOOKUP(Tabel6[[#This Row],[Haltenr vv]],'[3]Data Syntus'!$B:$F,5,FALSE)</f>
        <v>1.5713999999999999</v>
      </c>
      <c r="O259" s="2">
        <f>Tabel6[[#This Row],[Instappers Syntus]]+Tabel6[[#This Row],[Instappers U-OV]]</f>
        <v>1.5713999999999999</v>
      </c>
    </row>
    <row r="260" spans="1:15" x14ac:dyDescent="0.3">
      <c r="A260" s="8" t="s">
        <v>639</v>
      </c>
      <c r="B260" s="5">
        <v>51400730</v>
      </c>
      <c r="C260" s="4" t="s">
        <v>640</v>
      </c>
      <c r="D260" s="4" t="s">
        <v>564</v>
      </c>
      <c r="E260" s="4" t="s">
        <v>238</v>
      </c>
      <c r="F260" s="4" t="s">
        <v>15</v>
      </c>
      <c r="G260" s="4" t="s">
        <v>16</v>
      </c>
      <c r="H260" s="4" t="s">
        <v>641</v>
      </c>
      <c r="I260" s="4" t="s">
        <v>150</v>
      </c>
      <c r="J260" s="4"/>
      <c r="K260" s="4"/>
      <c r="L260" s="6"/>
      <c r="M260" s="17">
        <v>0</v>
      </c>
      <c r="N260" s="2">
        <f>VLOOKUP(Tabel6[[#This Row],[Haltenr vv]],'[3]Data Syntus'!$B:$F,5,FALSE)</f>
        <v>1.5238</v>
      </c>
      <c r="O260" s="2">
        <f>Tabel6[[#This Row],[Instappers Syntus]]+Tabel6[[#This Row],[Instappers U-OV]]</f>
        <v>1.5238</v>
      </c>
    </row>
    <row r="261" spans="1:15" x14ac:dyDescent="0.3">
      <c r="A261" s="7" t="s">
        <v>642</v>
      </c>
      <c r="B261" s="2">
        <v>51610010</v>
      </c>
      <c r="C261" s="1" t="s">
        <v>584</v>
      </c>
      <c r="D261" s="1" t="s">
        <v>426</v>
      </c>
      <c r="E261" s="1" t="s">
        <v>39</v>
      </c>
      <c r="F261" s="1" t="s">
        <v>15</v>
      </c>
      <c r="G261" s="1" t="s">
        <v>16</v>
      </c>
      <c r="H261" s="1" t="s">
        <v>427</v>
      </c>
      <c r="I261" s="1" t="s">
        <v>18</v>
      </c>
      <c r="J261" s="1">
        <v>1</v>
      </c>
      <c r="K261" s="1" t="s">
        <v>61</v>
      </c>
      <c r="L261" s="3" t="s">
        <v>20</v>
      </c>
      <c r="M261" s="17">
        <v>0</v>
      </c>
      <c r="N261" s="2">
        <f>VLOOKUP(Tabel6[[#This Row],[Haltenr vv]],'[3]Data Syntus'!$B:$F,5,FALSE)</f>
        <v>1.5238</v>
      </c>
      <c r="O261" s="2">
        <f>Tabel6[[#This Row],[Instappers Syntus]]+Tabel6[[#This Row],[Instappers U-OV]]</f>
        <v>1.5238</v>
      </c>
    </row>
    <row r="262" spans="1:15" x14ac:dyDescent="0.3">
      <c r="A262" s="8" t="s">
        <v>643</v>
      </c>
      <c r="B262" s="5">
        <v>59420030</v>
      </c>
      <c r="C262" s="4" t="s">
        <v>644</v>
      </c>
      <c r="D262" s="4" t="s">
        <v>452</v>
      </c>
      <c r="E262" s="4" t="s">
        <v>153</v>
      </c>
      <c r="F262" s="4" t="s">
        <v>15</v>
      </c>
      <c r="G262" s="4" t="s">
        <v>16</v>
      </c>
      <c r="H262" s="4" t="s">
        <v>645</v>
      </c>
      <c r="I262" s="4" t="s">
        <v>150</v>
      </c>
      <c r="J262" s="4"/>
      <c r="K262" s="4"/>
      <c r="L262" s="6"/>
      <c r="M262" s="17">
        <v>0</v>
      </c>
      <c r="N262" s="2">
        <f>VLOOKUP(Tabel6[[#This Row],[Haltenr vv]],'[3]Data Syntus'!$B:$F,5,FALSE)</f>
        <v>1.5238</v>
      </c>
      <c r="O262" s="2">
        <f>Tabel6[[#This Row],[Instappers Syntus]]+Tabel6[[#This Row],[Instappers U-OV]]</f>
        <v>1.5238</v>
      </c>
    </row>
    <row r="263" spans="1:15" x14ac:dyDescent="0.3">
      <c r="A263" s="7" t="s">
        <v>646</v>
      </c>
      <c r="B263" s="2">
        <v>51400170</v>
      </c>
      <c r="C263" s="1" t="s">
        <v>582</v>
      </c>
      <c r="D263" s="1" t="s">
        <v>564</v>
      </c>
      <c r="E263" s="1" t="s">
        <v>238</v>
      </c>
      <c r="F263" s="1" t="s">
        <v>15</v>
      </c>
      <c r="G263" s="1" t="s">
        <v>16</v>
      </c>
      <c r="H263" s="1" t="s">
        <v>334</v>
      </c>
      <c r="I263" s="1" t="s">
        <v>150</v>
      </c>
      <c r="J263" s="1"/>
      <c r="K263" s="1"/>
      <c r="L263" s="3"/>
      <c r="M263" s="17">
        <v>0</v>
      </c>
      <c r="N263" s="2">
        <f>VLOOKUP(Tabel6[[#This Row],[Haltenr vv]],'[3]Data Syntus'!$B:$F,5,FALSE)</f>
        <v>1.4285000000000001</v>
      </c>
      <c r="O263" s="2">
        <f>Tabel6[[#This Row],[Instappers Syntus]]+Tabel6[[#This Row],[Instappers U-OV]]</f>
        <v>1.4285000000000001</v>
      </c>
    </row>
    <row r="264" spans="1:15" x14ac:dyDescent="0.3">
      <c r="A264" s="7" t="s">
        <v>647</v>
      </c>
      <c r="B264" s="2">
        <v>59455100</v>
      </c>
      <c r="C264" s="1" t="s">
        <v>648</v>
      </c>
      <c r="D264" s="1" t="s">
        <v>649</v>
      </c>
      <c r="E264" s="1" t="s">
        <v>59</v>
      </c>
      <c r="F264" s="1" t="s">
        <v>15</v>
      </c>
      <c r="G264" s="1" t="s">
        <v>16</v>
      </c>
      <c r="H264" s="1" t="s">
        <v>650</v>
      </c>
      <c r="I264" s="1" t="s">
        <v>18</v>
      </c>
      <c r="J264" s="1">
        <v>1</v>
      </c>
      <c r="K264" s="1" t="s">
        <v>61</v>
      </c>
      <c r="L264" s="3" t="s">
        <v>20</v>
      </c>
      <c r="M264" s="17">
        <v>0</v>
      </c>
      <c r="N264" s="2">
        <f>VLOOKUP(Tabel6[[#This Row],[Haltenr vv]],'[3]Data Syntus'!$B:$F,5,FALSE)</f>
        <v>1.4285000000000001</v>
      </c>
      <c r="O264" s="2">
        <f>Tabel6[[#This Row],[Instappers Syntus]]+Tabel6[[#This Row],[Instappers U-OV]]</f>
        <v>1.4285000000000001</v>
      </c>
    </row>
    <row r="265" spans="1:15" x14ac:dyDescent="0.3">
      <c r="A265" s="7" t="s">
        <v>651</v>
      </c>
      <c r="B265" s="2">
        <v>59590080</v>
      </c>
      <c r="C265" s="1" t="s">
        <v>652</v>
      </c>
      <c r="D265" s="1" t="s">
        <v>249</v>
      </c>
      <c r="E265" s="1" t="s">
        <v>250</v>
      </c>
      <c r="F265" s="1" t="s">
        <v>15</v>
      </c>
      <c r="G265" s="1" t="s">
        <v>16</v>
      </c>
      <c r="H265" s="1" t="s">
        <v>251</v>
      </c>
      <c r="I265" s="1" t="s">
        <v>18</v>
      </c>
      <c r="J265" s="1">
        <v>1</v>
      </c>
      <c r="K265" s="1" t="s">
        <v>61</v>
      </c>
      <c r="L265" s="3" t="s">
        <v>20</v>
      </c>
      <c r="M265" s="17">
        <v>0</v>
      </c>
      <c r="N265" s="2">
        <f>VLOOKUP(Tabel6[[#This Row],[Haltenr vv]],'[3]Data Syntus'!$B:$F,5,FALSE)</f>
        <v>1.4285000000000001</v>
      </c>
      <c r="O265" s="2">
        <f>Tabel6[[#This Row],[Instappers Syntus]]+Tabel6[[#This Row],[Instappers U-OV]]</f>
        <v>1.4285000000000001</v>
      </c>
    </row>
    <row r="266" spans="1:15" x14ac:dyDescent="0.3">
      <c r="A266" s="7" t="s">
        <v>653</v>
      </c>
      <c r="B266" s="2">
        <v>59442020</v>
      </c>
      <c r="C266" s="1" t="s">
        <v>325</v>
      </c>
      <c r="D266" s="1" t="s">
        <v>326</v>
      </c>
      <c r="E266" s="1" t="s">
        <v>108</v>
      </c>
      <c r="F266" s="1" t="s">
        <v>15</v>
      </c>
      <c r="G266" s="1" t="s">
        <v>16</v>
      </c>
      <c r="H266" s="1" t="s">
        <v>654</v>
      </c>
      <c r="I266" s="1" t="s">
        <v>18</v>
      </c>
      <c r="J266" s="1">
        <v>1</v>
      </c>
      <c r="K266" s="1" t="s">
        <v>61</v>
      </c>
      <c r="L266" s="3" t="s">
        <v>20</v>
      </c>
      <c r="M266" s="17">
        <v>0</v>
      </c>
      <c r="N266" s="2">
        <f>VLOOKUP(Tabel6[[#This Row],[Haltenr vv]],'[3]Data Syntus'!$B:$F,5,FALSE)</f>
        <v>1.3809</v>
      </c>
      <c r="O266" s="2">
        <f>Tabel6[[#This Row],[Instappers Syntus]]+Tabel6[[#This Row],[Instappers U-OV]]</f>
        <v>1.3809</v>
      </c>
    </row>
    <row r="267" spans="1:15" x14ac:dyDescent="0.3">
      <c r="A267" s="7" t="s">
        <v>655</v>
      </c>
      <c r="B267" s="2">
        <v>50550030</v>
      </c>
      <c r="C267" s="1" t="s">
        <v>626</v>
      </c>
      <c r="D267" s="1" t="s">
        <v>627</v>
      </c>
      <c r="E267" s="1" t="s">
        <v>44</v>
      </c>
      <c r="F267" s="1" t="s">
        <v>15</v>
      </c>
      <c r="G267" s="1" t="s">
        <v>16</v>
      </c>
      <c r="H267" s="1" t="s">
        <v>259</v>
      </c>
      <c r="I267" s="1" t="s">
        <v>18</v>
      </c>
      <c r="J267" s="1">
        <v>1</v>
      </c>
      <c r="K267" s="1" t="s">
        <v>61</v>
      </c>
      <c r="L267" s="3" t="s">
        <v>20</v>
      </c>
      <c r="M267" s="17">
        <v>0</v>
      </c>
      <c r="N267" s="2">
        <f>VLOOKUP(Tabel6[[#This Row],[Haltenr vv]],'[3]Data Syntus'!$B:$F,5,FALSE)</f>
        <v>1.3332999999999999</v>
      </c>
      <c r="O267" s="2">
        <f>Tabel6[[#This Row],[Instappers Syntus]]+Tabel6[[#This Row],[Instappers U-OV]]</f>
        <v>1.3332999999999999</v>
      </c>
    </row>
    <row r="268" spans="1:15" x14ac:dyDescent="0.3">
      <c r="A268" s="7" t="s">
        <v>656</v>
      </c>
      <c r="B268" s="2">
        <v>59450110</v>
      </c>
      <c r="C268" s="1" t="s">
        <v>573</v>
      </c>
      <c r="D268" s="1" t="s">
        <v>58</v>
      </c>
      <c r="E268" s="1" t="s">
        <v>59</v>
      </c>
      <c r="F268" s="1" t="s">
        <v>15</v>
      </c>
      <c r="G268" s="1" t="s">
        <v>16</v>
      </c>
      <c r="H268" s="1" t="s">
        <v>60</v>
      </c>
      <c r="I268" s="1" t="s">
        <v>150</v>
      </c>
      <c r="J268" s="1"/>
      <c r="K268" s="1"/>
      <c r="L268" s="3"/>
      <c r="M268" s="17">
        <v>0</v>
      </c>
      <c r="N268" s="2">
        <f>VLOOKUP(Tabel6[[#This Row],[Haltenr vv]],'[3]Data Syntus'!$B:$F,5,FALSE)</f>
        <v>1.3332999999999999</v>
      </c>
      <c r="O268" s="2">
        <f>Tabel6[[#This Row],[Instappers Syntus]]+Tabel6[[#This Row],[Instappers U-OV]]</f>
        <v>1.3332999999999999</v>
      </c>
    </row>
    <row r="269" spans="1:15" x14ac:dyDescent="0.3">
      <c r="A269" s="8" t="s">
        <v>657</v>
      </c>
      <c r="B269" s="5">
        <v>50800120</v>
      </c>
      <c r="C269" s="4" t="s">
        <v>309</v>
      </c>
      <c r="D269" s="4" t="s">
        <v>66</v>
      </c>
      <c r="E269" s="4" t="s">
        <v>67</v>
      </c>
      <c r="F269" s="4" t="s">
        <v>15</v>
      </c>
      <c r="G269" s="4" t="s">
        <v>16</v>
      </c>
      <c r="H269" s="4" t="s">
        <v>554</v>
      </c>
      <c r="I269" s="4" t="s">
        <v>150</v>
      </c>
      <c r="J269" s="4"/>
      <c r="K269" s="4"/>
      <c r="L269" s="6"/>
      <c r="M269" s="17">
        <v>0</v>
      </c>
      <c r="N269" s="2">
        <f>VLOOKUP(Tabel6[[#This Row],[Haltenr vv]],'[3]Data Syntus'!$B:$F,5,FALSE)</f>
        <v>1.2857000000000001</v>
      </c>
      <c r="O269" s="2">
        <f>Tabel6[[#This Row],[Instappers Syntus]]+Tabel6[[#This Row],[Instappers U-OV]]</f>
        <v>1.2857000000000001</v>
      </c>
    </row>
    <row r="270" spans="1:15" x14ac:dyDescent="0.3">
      <c r="A270" s="7" t="s">
        <v>658</v>
      </c>
      <c r="B270" s="2">
        <v>51660060</v>
      </c>
      <c r="C270" s="1" t="s">
        <v>431</v>
      </c>
      <c r="D270" s="1" t="s">
        <v>164</v>
      </c>
      <c r="E270" s="1" t="s">
        <v>165</v>
      </c>
      <c r="F270" s="1" t="s">
        <v>15</v>
      </c>
      <c r="G270" s="1" t="s">
        <v>16</v>
      </c>
      <c r="H270" s="1" t="s">
        <v>411</v>
      </c>
      <c r="I270" s="1" t="s">
        <v>18</v>
      </c>
      <c r="J270" s="1">
        <v>1</v>
      </c>
      <c r="K270" s="1" t="s">
        <v>61</v>
      </c>
      <c r="L270" s="3" t="s">
        <v>20</v>
      </c>
      <c r="M270" s="17">
        <f>VLOOKUP(B270,'[3]Data U-OV'!$A$4:$G$1481,7,FALSE)</f>
        <v>1.2380952380952381</v>
      </c>
      <c r="N270" s="2">
        <v>0</v>
      </c>
      <c r="O270" s="2">
        <f>Tabel6[[#This Row],[Instappers Syntus]]+Tabel6[[#This Row],[Instappers U-OV]]</f>
        <v>1.2380952380952381</v>
      </c>
    </row>
    <row r="271" spans="1:15" x14ac:dyDescent="0.3">
      <c r="A271" s="8" t="s">
        <v>659</v>
      </c>
      <c r="B271" s="5">
        <v>59420050</v>
      </c>
      <c r="C271" s="4" t="s">
        <v>660</v>
      </c>
      <c r="D271" s="4" t="s">
        <v>452</v>
      </c>
      <c r="E271" s="4" t="s">
        <v>153</v>
      </c>
      <c r="F271" s="4" t="s">
        <v>15</v>
      </c>
      <c r="G271" s="4" t="s">
        <v>16</v>
      </c>
      <c r="H271" s="4" t="s">
        <v>645</v>
      </c>
      <c r="I271" s="4" t="s">
        <v>150</v>
      </c>
      <c r="J271" s="4"/>
      <c r="K271" s="4"/>
      <c r="L271" s="6"/>
      <c r="M271" s="17">
        <v>0</v>
      </c>
      <c r="N271" s="2">
        <f>VLOOKUP(Tabel6[[#This Row],[Haltenr vv]],'[3]Data Syntus'!$B:$F,5,FALSE)</f>
        <v>1.238</v>
      </c>
      <c r="O271" s="2">
        <f>Tabel6[[#This Row],[Instappers Syntus]]+Tabel6[[#This Row],[Instappers U-OV]]</f>
        <v>1.238</v>
      </c>
    </row>
    <row r="272" spans="1:15" x14ac:dyDescent="0.3">
      <c r="A272" s="8" t="s">
        <v>661</v>
      </c>
      <c r="B272" s="5">
        <v>40700030</v>
      </c>
      <c r="C272" s="4" t="s">
        <v>662</v>
      </c>
      <c r="D272" s="4" t="s">
        <v>66</v>
      </c>
      <c r="E272" s="4" t="s">
        <v>67</v>
      </c>
      <c r="F272" s="4" t="s">
        <v>15</v>
      </c>
      <c r="G272" s="4" t="s">
        <v>16</v>
      </c>
      <c r="H272" s="4" t="s">
        <v>663</v>
      </c>
      <c r="I272" s="4" t="s">
        <v>150</v>
      </c>
      <c r="J272" s="4"/>
      <c r="K272" s="4"/>
      <c r="L272" s="6"/>
      <c r="M272" s="17">
        <v>0</v>
      </c>
      <c r="N272" s="2">
        <f>VLOOKUP(Tabel6[[#This Row],[Haltenr vv]],'[3]Data Syntus'!$B:$F,5,FALSE)</f>
        <v>1.1903999999999999</v>
      </c>
      <c r="O272" s="2">
        <f>Tabel6[[#This Row],[Instappers Syntus]]+Tabel6[[#This Row],[Instappers U-OV]]</f>
        <v>1.1903999999999999</v>
      </c>
    </row>
    <row r="273" spans="1:15" x14ac:dyDescent="0.3">
      <c r="A273" s="7" t="s">
        <v>664</v>
      </c>
      <c r="B273" s="2">
        <v>50590130</v>
      </c>
      <c r="C273" s="1" t="s">
        <v>182</v>
      </c>
      <c r="D273" s="1" t="s">
        <v>183</v>
      </c>
      <c r="E273" s="1" t="s">
        <v>34</v>
      </c>
      <c r="F273" s="1" t="s">
        <v>15</v>
      </c>
      <c r="G273" s="1" t="s">
        <v>16</v>
      </c>
      <c r="H273" s="1" t="s">
        <v>665</v>
      </c>
      <c r="I273" s="1" t="s">
        <v>150</v>
      </c>
      <c r="J273" s="1"/>
      <c r="K273" s="1"/>
      <c r="L273" s="3"/>
      <c r="M273" s="17">
        <v>0</v>
      </c>
      <c r="N273" s="2">
        <f>VLOOKUP(Tabel6[[#This Row],[Haltenr vv]],'[3]Data Syntus'!$B:$F,5,FALSE)</f>
        <v>1.1903999999999999</v>
      </c>
      <c r="O273" s="2">
        <f>Tabel6[[#This Row],[Instappers Syntus]]+Tabel6[[#This Row],[Instappers U-OV]]</f>
        <v>1.1903999999999999</v>
      </c>
    </row>
    <row r="274" spans="1:15" x14ac:dyDescent="0.3">
      <c r="A274" s="7" t="s">
        <v>666</v>
      </c>
      <c r="B274" s="2">
        <v>40700020</v>
      </c>
      <c r="C274" s="1" t="s">
        <v>662</v>
      </c>
      <c r="D274" s="1" t="s">
        <v>66</v>
      </c>
      <c r="E274" s="1" t="s">
        <v>67</v>
      </c>
      <c r="F274" s="1" t="s">
        <v>15</v>
      </c>
      <c r="G274" s="1" t="s">
        <v>16</v>
      </c>
      <c r="H274" s="1" t="s">
        <v>485</v>
      </c>
      <c r="I274" s="1" t="s">
        <v>18</v>
      </c>
      <c r="J274" s="1">
        <v>1</v>
      </c>
      <c r="K274" s="1" t="s">
        <v>61</v>
      </c>
      <c r="L274" s="3" t="s">
        <v>20</v>
      </c>
      <c r="M274" s="17">
        <v>0</v>
      </c>
      <c r="N274" s="2">
        <f>VLOOKUP(Tabel6[[#This Row],[Haltenr vv]],'[3]Data Syntus'!$B:$F,5,FALSE)</f>
        <v>1.1428</v>
      </c>
      <c r="O274" s="2">
        <f>Tabel6[[#This Row],[Instappers Syntus]]+Tabel6[[#This Row],[Instappers U-OV]]</f>
        <v>1.1428</v>
      </c>
    </row>
    <row r="275" spans="1:15" x14ac:dyDescent="0.3">
      <c r="A275" s="7" t="s">
        <v>667</v>
      </c>
      <c r="B275" s="2">
        <v>59420040</v>
      </c>
      <c r="C275" s="1" t="s">
        <v>660</v>
      </c>
      <c r="D275" s="1" t="s">
        <v>452</v>
      </c>
      <c r="E275" s="1" t="s">
        <v>153</v>
      </c>
      <c r="F275" s="1" t="s">
        <v>15</v>
      </c>
      <c r="G275" s="1" t="s">
        <v>16</v>
      </c>
      <c r="H275" s="1" t="s">
        <v>668</v>
      </c>
      <c r="I275" s="1" t="s">
        <v>150</v>
      </c>
      <c r="J275" s="1"/>
      <c r="K275" s="1"/>
      <c r="L275" s="3"/>
      <c r="M275" s="2">
        <v>0</v>
      </c>
      <c r="N275" s="2">
        <f>VLOOKUP(Tabel6[[#This Row],[Haltenr vv]],'[3]Data Syntus'!$B:$F,5,FALSE)</f>
        <v>1.1428</v>
      </c>
      <c r="O275" s="2">
        <f>Tabel6[[#This Row],[Instappers Syntus]]+Tabel6[[#This Row],[Instappers U-OV]]</f>
        <v>1.1428</v>
      </c>
    </row>
    <row r="276" spans="1:15" x14ac:dyDescent="0.3">
      <c r="A276" s="7" t="s">
        <v>669</v>
      </c>
      <c r="B276" s="2">
        <v>59590010</v>
      </c>
      <c r="C276" s="1" t="s">
        <v>670</v>
      </c>
      <c r="D276" s="1" t="s">
        <v>249</v>
      </c>
      <c r="E276" s="1" t="s">
        <v>250</v>
      </c>
      <c r="F276" s="1" t="s">
        <v>15</v>
      </c>
      <c r="G276" s="1" t="s">
        <v>16</v>
      </c>
      <c r="H276" s="1" t="s">
        <v>251</v>
      </c>
      <c r="I276" s="1" t="s">
        <v>150</v>
      </c>
      <c r="J276" s="1"/>
      <c r="K276" s="1"/>
      <c r="L276" s="3"/>
      <c r="M276" s="2">
        <v>0</v>
      </c>
      <c r="N276" s="2">
        <f>VLOOKUP(Tabel6[[#This Row],[Haltenr vv]],'[3]Data Syntus'!$B:$F,5,FALSE)</f>
        <v>1.1428</v>
      </c>
      <c r="O276" s="2">
        <f>Tabel6[[#This Row],[Instappers Syntus]]+Tabel6[[#This Row],[Instappers U-OV]]</f>
        <v>1.1428</v>
      </c>
    </row>
    <row r="277" spans="1:15" x14ac:dyDescent="0.3">
      <c r="A277" s="8" t="s">
        <v>671</v>
      </c>
      <c r="B277" s="5">
        <v>50710080</v>
      </c>
      <c r="C277" s="4" t="s">
        <v>638</v>
      </c>
      <c r="D277" s="4" t="s">
        <v>140</v>
      </c>
      <c r="E277" s="4" t="s">
        <v>141</v>
      </c>
      <c r="F277" s="4" t="s">
        <v>15</v>
      </c>
      <c r="G277" s="4" t="s">
        <v>16</v>
      </c>
      <c r="H277" s="4" t="s">
        <v>332</v>
      </c>
      <c r="I277" s="4" t="s">
        <v>150</v>
      </c>
      <c r="J277" s="4"/>
      <c r="K277" s="4"/>
      <c r="L277" s="6"/>
      <c r="M277" s="2">
        <v>0</v>
      </c>
      <c r="N277" s="2">
        <f>VLOOKUP(Tabel6[[#This Row],[Haltenr vv]],'[3]Data Syntus'!$B:$F,5,FALSE)</f>
        <v>1.0952</v>
      </c>
      <c r="O277" s="2">
        <f>Tabel6[[#This Row],[Instappers Syntus]]+Tabel6[[#This Row],[Instappers U-OV]]</f>
        <v>1.0952</v>
      </c>
    </row>
    <row r="278" spans="1:15" x14ac:dyDescent="0.3">
      <c r="A278" s="7" t="s">
        <v>672</v>
      </c>
      <c r="B278" s="2">
        <v>51510040</v>
      </c>
      <c r="C278" s="1" t="s">
        <v>609</v>
      </c>
      <c r="D278" s="1" t="s">
        <v>426</v>
      </c>
      <c r="E278" s="1" t="s">
        <v>29</v>
      </c>
      <c r="F278" s="1" t="s">
        <v>15</v>
      </c>
      <c r="G278" s="1" t="s">
        <v>16</v>
      </c>
      <c r="H278" s="1" t="s">
        <v>527</v>
      </c>
      <c r="I278" s="1" t="s">
        <v>18</v>
      </c>
      <c r="J278" s="1">
        <v>1</v>
      </c>
      <c r="K278" s="1" t="s">
        <v>61</v>
      </c>
      <c r="L278" s="3" t="s">
        <v>20</v>
      </c>
      <c r="M278" s="2">
        <v>0</v>
      </c>
      <c r="N278" s="2">
        <f>VLOOKUP(Tabel6[[#This Row],[Haltenr vv]],'[3]Data Syntus'!$B:$F,5,FALSE)</f>
        <v>1.0952</v>
      </c>
      <c r="O278" s="2">
        <f>Tabel6[[#This Row],[Instappers Syntus]]+Tabel6[[#This Row],[Instappers U-OV]]</f>
        <v>1.0952</v>
      </c>
    </row>
    <row r="279" spans="1:15" x14ac:dyDescent="0.3">
      <c r="A279" s="7" t="s">
        <v>673</v>
      </c>
      <c r="B279" s="2">
        <v>59332500</v>
      </c>
      <c r="C279" s="1" t="s">
        <v>274</v>
      </c>
      <c r="D279" s="1" t="s">
        <v>275</v>
      </c>
      <c r="E279" s="1" t="s">
        <v>238</v>
      </c>
      <c r="F279" s="1" t="s">
        <v>15</v>
      </c>
      <c r="G279" s="1" t="s">
        <v>16</v>
      </c>
      <c r="H279" s="1" t="s">
        <v>654</v>
      </c>
      <c r="I279" s="1" t="s">
        <v>150</v>
      </c>
      <c r="J279" s="1"/>
      <c r="K279" s="1"/>
      <c r="L279" s="3"/>
      <c r="M279" s="2">
        <v>0</v>
      </c>
      <c r="N279" s="2">
        <f>VLOOKUP(Tabel6[[#This Row],[Haltenr vv]],'[3]Data Syntus'!$B:$F,5,FALSE)</f>
        <v>1.0952</v>
      </c>
      <c r="O279" s="2">
        <f>Tabel6[[#This Row],[Instappers Syntus]]+Tabel6[[#This Row],[Instappers U-OV]]</f>
        <v>1.0952</v>
      </c>
    </row>
    <row r="280" spans="1:15" x14ac:dyDescent="0.3">
      <c r="A280" s="8" t="s">
        <v>674</v>
      </c>
      <c r="B280" s="5">
        <v>59390160</v>
      </c>
      <c r="C280" s="4" t="s">
        <v>675</v>
      </c>
      <c r="D280" s="4" t="s">
        <v>524</v>
      </c>
      <c r="E280" s="4" t="s">
        <v>179</v>
      </c>
      <c r="F280" s="4" t="s">
        <v>15</v>
      </c>
      <c r="G280" s="4" t="s">
        <v>16</v>
      </c>
      <c r="H280" s="4" t="s">
        <v>525</v>
      </c>
      <c r="I280" s="4" t="s">
        <v>18</v>
      </c>
      <c r="J280" s="4">
        <v>1</v>
      </c>
      <c r="K280" s="4" t="s">
        <v>61</v>
      </c>
      <c r="L280" s="6" t="s">
        <v>20</v>
      </c>
      <c r="M280" s="2">
        <f>VLOOKUP(B280,'[3]Data U-OV'!$A$4:$G$1481,7,FALSE)</f>
        <v>1.0476190476190477</v>
      </c>
      <c r="N280" s="2">
        <v>0</v>
      </c>
      <c r="O280" s="2">
        <f>Tabel6[[#This Row],[Instappers Syntus]]+Tabel6[[#This Row],[Instappers U-OV]]</f>
        <v>1.0476190476190477</v>
      </c>
    </row>
    <row r="281" spans="1:15" x14ac:dyDescent="0.3">
      <c r="A281" s="7" t="s">
        <v>676</v>
      </c>
      <c r="B281" s="2">
        <v>50550010</v>
      </c>
      <c r="C281" s="1" t="s">
        <v>677</v>
      </c>
      <c r="D281" s="1" t="s">
        <v>627</v>
      </c>
      <c r="E281" s="1" t="s">
        <v>44</v>
      </c>
      <c r="F281" s="1" t="s">
        <v>15</v>
      </c>
      <c r="G281" s="1" t="s">
        <v>16</v>
      </c>
      <c r="H281" s="1" t="s">
        <v>259</v>
      </c>
      <c r="I281" s="1" t="s">
        <v>150</v>
      </c>
      <c r="J281" s="1"/>
      <c r="K281" s="1"/>
      <c r="L281" s="3"/>
      <c r="M281" s="2">
        <v>0</v>
      </c>
      <c r="N281" s="2">
        <f>VLOOKUP(Tabel6[[#This Row],[Haltenr vv]],'[3]Data Syntus'!$B:$F,5,FALSE)</f>
        <v>1.0476000000000001</v>
      </c>
      <c r="O281" s="2">
        <f>Tabel6[[#This Row],[Instappers Syntus]]+Tabel6[[#This Row],[Instappers U-OV]]</f>
        <v>1.0476000000000001</v>
      </c>
    </row>
    <row r="282" spans="1:15" x14ac:dyDescent="0.3">
      <c r="A282" s="8" t="s">
        <v>678</v>
      </c>
      <c r="B282" s="5">
        <v>59450240</v>
      </c>
      <c r="C282" s="4" t="s">
        <v>679</v>
      </c>
      <c r="D282" s="4" t="s">
        <v>58</v>
      </c>
      <c r="E282" s="4" t="s">
        <v>59</v>
      </c>
      <c r="F282" s="4" t="s">
        <v>15</v>
      </c>
      <c r="G282" s="4" t="s">
        <v>16</v>
      </c>
      <c r="H282" s="4" t="s">
        <v>307</v>
      </c>
      <c r="I282" s="4" t="s">
        <v>150</v>
      </c>
      <c r="J282" s="4"/>
      <c r="K282" s="4"/>
      <c r="L282" s="6"/>
      <c r="M282" s="2">
        <v>0</v>
      </c>
      <c r="N282" s="2">
        <f>VLOOKUP(Tabel6[[#This Row],[Haltenr vv]],'[3]Data Syntus'!$B:$F,5,FALSE)</f>
        <v>1.0476000000000001</v>
      </c>
      <c r="O282" s="2">
        <f>Tabel6[[#This Row],[Instappers Syntus]]+Tabel6[[#This Row],[Instappers U-OV]]</f>
        <v>1.0476000000000001</v>
      </c>
    </row>
    <row r="283" spans="1:15" x14ac:dyDescent="0.3">
      <c r="A283" s="7" t="s">
        <v>680</v>
      </c>
      <c r="B283" s="2">
        <v>50590010</v>
      </c>
      <c r="C283" s="1" t="s">
        <v>482</v>
      </c>
      <c r="D283" s="1" t="s">
        <v>63</v>
      </c>
      <c r="E283" s="1" t="s">
        <v>34</v>
      </c>
      <c r="F283" s="1" t="s">
        <v>15</v>
      </c>
      <c r="G283" s="1" t="s">
        <v>16</v>
      </c>
      <c r="H283" s="1" t="s">
        <v>228</v>
      </c>
      <c r="I283" s="1" t="s">
        <v>150</v>
      </c>
      <c r="J283" s="1"/>
      <c r="K283" s="1"/>
      <c r="L283" s="3"/>
      <c r="M283" s="2">
        <f>VLOOKUP(B283,'[3]Data U-OV'!$A$4:$G$1481,7,FALSE)</f>
        <v>1</v>
      </c>
      <c r="N283" s="2">
        <v>0</v>
      </c>
      <c r="O283" s="2">
        <f>Tabel6[[#This Row],[Instappers Syntus]]+Tabel6[[#This Row],[Instappers U-OV]]</f>
        <v>1</v>
      </c>
    </row>
    <row r="284" spans="1:15" x14ac:dyDescent="0.3">
      <c r="A284" s="8" t="s">
        <v>681</v>
      </c>
      <c r="B284" s="5">
        <v>51200100</v>
      </c>
      <c r="C284" s="4" t="s">
        <v>682</v>
      </c>
      <c r="D284" s="4" t="s">
        <v>237</v>
      </c>
      <c r="E284" s="4" t="s">
        <v>238</v>
      </c>
      <c r="F284" s="4" t="s">
        <v>15</v>
      </c>
      <c r="G284" s="4" t="s">
        <v>16</v>
      </c>
      <c r="H284" s="4" t="s">
        <v>239</v>
      </c>
      <c r="I284" s="4" t="s">
        <v>150</v>
      </c>
      <c r="J284" s="4"/>
      <c r="K284" s="4"/>
      <c r="L284" s="6"/>
      <c r="M284" s="2">
        <v>0</v>
      </c>
      <c r="N284" s="2">
        <f>VLOOKUP(Tabel6[[#This Row],[Haltenr vv]],'[3]Data Syntus'!$B:$F,5,FALSE)</f>
        <v>1</v>
      </c>
      <c r="O284" s="2">
        <f>Tabel6[[#This Row],[Instappers Syntus]]+Tabel6[[#This Row],[Instappers U-OV]]</f>
        <v>1</v>
      </c>
    </row>
    <row r="285" spans="1:15" x14ac:dyDescent="0.3">
      <c r="A285" s="7" t="s">
        <v>683</v>
      </c>
      <c r="B285" s="2">
        <v>59442040</v>
      </c>
      <c r="C285" s="1" t="s">
        <v>684</v>
      </c>
      <c r="D285" s="1" t="s">
        <v>326</v>
      </c>
      <c r="E285" s="1" t="s">
        <v>108</v>
      </c>
      <c r="F285" s="1" t="s">
        <v>15</v>
      </c>
      <c r="G285" s="1" t="s">
        <v>16</v>
      </c>
      <c r="H285" s="1" t="s">
        <v>654</v>
      </c>
      <c r="I285" s="1" t="s">
        <v>18</v>
      </c>
      <c r="J285" s="1">
        <v>1</v>
      </c>
      <c r="K285" s="1" t="s">
        <v>61</v>
      </c>
      <c r="L285" s="3" t="s">
        <v>20</v>
      </c>
      <c r="M285" s="2">
        <v>0</v>
      </c>
      <c r="N285" s="2">
        <f>VLOOKUP(Tabel6[[#This Row],[Haltenr vv]],'[3]Data Syntus'!$B:$F,5,FALSE)</f>
        <v>1</v>
      </c>
      <c r="O285" s="2">
        <f>Tabel6[[#This Row],[Instappers Syntus]]+Tabel6[[#This Row],[Instappers U-OV]]</f>
        <v>1</v>
      </c>
    </row>
    <row r="286" spans="1:15" x14ac:dyDescent="0.3">
      <c r="A286" s="8" t="s">
        <v>685</v>
      </c>
      <c r="B286" s="5">
        <v>50400380</v>
      </c>
      <c r="C286" s="4" t="s">
        <v>686</v>
      </c>
      <c r="D286" s="4" t="s">
        <v>242</v>
      </c>
      <c r="E286" s="4" t="s">
        <v>34</v>
      </c>
      <c r="F286" s="4" t="s">
        <v>15</v>
      </c>
      <c r="G286" s="4" t="s">
        <v>16</v>
      </c>
      <c r="H286" s="4" t="s">
        <v>416</v>
      </c>
      <c r="I286" s="4" t="s">
        <v>150</v>
      </c>
      <c r="J286" s="4"/>
      <c r="K286" s="4"/>
      <c r="L286" s="6"/>
      <c r="M286" s="2">
        <v>0</v>
      </c>
      <c r="N286" s="2">
        <f>VLOOKUP(Tabel6[[#This Row],[Haltenr vv]],'[3]Data Syntus'!$B:$F,5,FALSE)</f>
        <v>0.95230000000000004</v>
      </c>
      <c r="O286" s="2">
        <f>Tabel6[[#This Row],[Instappers Syntus]]+Tabel6[[#This Row],[Instappers U-OV]]</f>
        <v>0.95230000000000004</v>
      </c>
    </row>
    <row r="287" spans="1:15" x14ac:dyDescent="0.3">
      <c r="A287" s="7" t="s">
        <v>687</v>
      </c>
      <c r="B287" s="2">
        <v>50390110</v>
      </c>
      <c r="C287" s="1" t="s">
        <v>688</v>
      </c>
      <c r="D287" s="1" t="s">
        <v>51</v>
      </c>
      <c r="E287" s="1" t="s">
        <v>52</v>
      </c>
      <c r="F287" s="1" t="s">
        <v>15</v>
      </c>
      <c r="G287" s="1" t="s">
        <v>16</v>
      </c>
      <c r="H287" s="1" t="s">
        <v>689</v>
      </c>
      <c r="I287" s="1" t="s">
        <v>150</v>
      </c>
      <c r="J287" s="1"/>
      <c r="K287" s="1"/>
      <c r="L287" s="3"/>
      <c r="M287" s="2">
        <f>VLOOKUP(B287,'[3]Data U-OV'!$A$4:$G$1481,7,FALSE)</f>
        <v>0.90476190476190477</v>
      </c>
      <c r="N287" s="2">
        <v>0</v>
      </c>
      <c r="O287" s="2">
        <f>Tabel6[[#This Row],[Instappers Syntus]]+Tabel6[[#This Row],[Instappers U-OV]]</f>
        <v>0.90476190476190477</v>
      </c>
    </row>
    <row r="288" spans="1:15" x14ac:dyDescent="0.3">
      <c r="A288" s="7" t="s">
        <v>690</v>
      </c>
      <c r="B288" s="2">
        <v>50710030</v>
      </c>
      <c r="C288" s="1" t="s">
        <v>634</v>
      </c>
      <c r="D288" s="1" t="s">
        <v>140</v>
      </c>
      <c r="E288" s="1" t="s">
        <v>141</v>
      </c>
      <c r="F288" s="1" t="s">
        <v>15</v>
      </c>
      <c r="G288" s="1" t="s">
        <v>16</v>
      </c>
      <c r="H288" s="1" t="s">
        <v>142</v>
      </c>
      <c r="I288" s="1" t="s">
        <v>150</v>
      </c>
      <c r="J288" s="1"/>
      <c r="K288" s="1"/>
      <c r="L288" s="3"/>
      <c r="M288" s="2">
        <v>0</v>
      </c>
      <c r="N288" s="2">
        <f>VLOOKUP(Tabel6[[#This Row],[Haltenr vv]],'[3]Data Syntus'!$B:$F,5,FALSE)</f>
        <v>0.90469999999999995</v>
      </c>
      <c r="O288" s="2">
        <f>Tabel6[[#This Row],[Instappers Syntus]]+Tabel6[[#This Row],[Instappers U-OV]]</f>
        <v>0.90469999999999995</v>
      </c>
    </row>
    <row r="289" spans="1:15" x14ac:dyDescent="0.3">
      <c r="A289" s="8" t="s">
        <v>691</v>
      </c>
      <c r="B289" s="5">
        <v>50800320</v>
      </c>
      <c r="C289" s="4" t="s">
        <v>616</v>
      </c>
      <c r="D289" s="4" t="s">
        <v>66</v>
      </c>
      <c r="E289" s="4" t="s">
        <v>67</v>
      </c>
      <c r="F289" s="4" t="s">
        <v>15</v>
      </c>
      <c r="G289" s="4" t="s">
        <v>16</v>
      </c>
      <c r="H289" s="4" t="s">
        <v>554</v>
      </c>
      <c r="I289" s="4" t="s">
        <v>18</v>
      </c>
      <c r="J289" s="4">
        <v>1</v>
      </c>
      <c r="K289" s="4" t="s">
        <v>19</v>
      </c>
      <c r="L289" s="6" t="s">
        <v>20</v>
      </c>
      <c r="M289" s="2">
        <v>0</v>
      </c>
      <c r="N289" s="2">
        <f>VLOOKUP(Tabel6[[#This Row],[Haltenr vv]],'[3]Data Syntus'!$B:$F,5,FALSE)</f>
        <v>0.90469999999999995</v>
      </c>
      <c r="O289" s="2">
        <f>Tabel6[[#This Row],[Instappers Syntus]]+Tabel6[[#This Row],[Instappers U-OV]]</f>
        <v>0.90469999999999995</v>
      </c>
    </row>
    <row r="290" spans="1:15" x14ac:dyDescent="0.3">
      <c r="A290" s="7" t="s">
        <v>692</v>
      </c>
      <c r="B290" s="2">
        <v>51210020</v>
      </c>
      <c r="C290" s="1" t="s">
        <v>603</v>
      </c>
      <c r="D290" s="1" t="s">
        <v>498</v>
      </c>
      <c r="E290" s="1" t="s">
        <v>29</v>
      </c>
      <c r="F290" s="1" t="s">
        <v>15</v>
      </c>
      <c r="G290" s="1" t="s">
        <v>16</v>
      </c>
      <c r="H290" s="1" t="s">
        <v>389</v>
      </c>
      <c r="I290" s="1" t="s">
        <v>18</v>
      </c>
      <c r="J290" s="1">
        <v>1</v>
      </c>
      <c r="K290" s="1" t="s">
        <v>61</v>
      </c>
      <c r="L290" s="3" t="s">
        <v>20</v>
      </c>
      <c r="M290" s="2">
        <v>0</v>
      </c>
      <c r="N290" s="2">
        <f>VLOOKUP(Tabel6[[#This Row],[Haltenr vv]],'[3]Data Syntus'!$B:$F,5,FALSE)</f>
        <v>0.85709999999999997</v>
      </c>
      <c r="O290" s="2">
        <f>Tabel6[[#This Row],[Instappers Syntus]]+Tabel6[[#This Row],[Instappers U-OV]]</f>
        <v>0.85709999999999997</v>
      </c>
    </row>
    <row r="291" spans="1:15" x14ac:dyDescent="0.3">
      <c r="A291" s="8" t="s">
        <v>693</v>
      </c>
      <c r="B291" s="5">
        <v>50340420</v>
      </c>
      <c r="C291" s="4" t="s">
        <v>694</v>
      </c>
      <c r="D291" s="4" t="s">
        <v>178</v>
      </c>
      <c r="E291" s="4" t="s">
        <v>153</v>
      </c>
      <c r="F291" s="4" t="s">
        <v>15</v>
      </c>
      <c r="G291" s="4" t="s">
        <v>16</v>
      </c>
      <c r="H291" s="4" t="s">
        <v>695</v>
      </c>
      <c r="I291" s="4" t="s">
        <v>150</v>
      </c>
      <c r="J291" s="4"/>
      <c r="K291" s="4"/>
      <c r="L291" s="6"/>
      <c r="M291" s="2">
        <v>0</v>
      </c>
      <c r="N291" s="2">
        <f>VLOOKUP(Tabel6[[#This Row],[Haltenr vv]],'[3]Data Syntus'!$B:$F,5,FALSE)</f>
        <v>0.8095</v>
      </c>
      <c r="O291" s="2">
        <f>Tabel6[[#This Row],[Instappers Syntus]]+Tabel6[[#This Row],[Instappers U-OV]]</f>
        <v>0.8095</v>
      </c>
    </row>
    <row r="292" spans="1:15" x14ac:dyDescent="0.3">
      <c r="A292" s="8" t="s">
        <v>696</v>
      </c>
      <c r="B292" s="5">
        <v>51510030</v>
      </c>
      <c r="C292" s="4" t="s">
        <v>621</v>
      </c>
      <c r="D292" s="4" t="s">
        <v>426</v>
      </c>
      <c r="E292" s="4" t="s">
        <v>29</v>
      </c>
      <c r="F292" s="4" t="s">
        <v>15</v>
      </c>
      <c r="G292" s="4" t="s">
        <v>16</v>
      </c>
      <c r="H292" s="4" t="s">
        <v>427</v>
      </c>
      <c r="I292" s="4" t="s">
        <v>150</v>
      </c>
      <c r="J292" s="4"/>
      <c r="K292" s="4"/>
      <c r="L292" s="6"/>
      <c r="M292" s="2">
        <v>0</v>
      </c>
      <c r="N292" s="2">
        <f>VLOOKUP(Tabel6[[#This Row],[Haltenr vv]],'[3]Data Syntus'!$B:$F,5,FALSE)</f>
        <v>0.8095</v>
      </c>
      <c r="O292" s="2">
        <f>Tabel6[[#This Row],[Instappers Syntus]]+Tabel6[[#This Row],[Instappers U-OV]]</f>
        <v>0.8095</v>
      </c>
    </row>
    <row r="293" spans="1:15" x14ac:dyDescent="0.3">
      <c r="A293" s="7" t="s">
        <v>697</v>
      </c>
      <c r="B293" s="2">
        <v>59250580</v>
      </c>
      <c r="C293" s="1" t="s">
        <v>698</v>
      </c>
      <c r="D293" s="1" t="s">
        <v>511</v>
      </c>
      <c r="E293" s="1" t="s">
        <v>59</v>
      </c>
      <c r="F293" s="1" t="s">
        <v>15</v>
      </c>
      <c r="G293" s="1" t="s">
        <v>16</v>
      </c>
      <c r="H293" s="1" t="s">
        <v>203</v>
      </c>
      <c r="I293" s="1" t="s">
        <v>18</v>
      </c>
      <c r="J293" s="1">
        <v>1</v>
      </c>
      <c r="K293" s="1" t="s">
        <v>61</v>
      </c>
      <c r="L293" s="3" t="s">
        <v>20</v>
      </c>
      <c r="M293" s="2">
        <v>0</v>
      </c>
      <c r="N293" s="2">
        <f>VLOOKUP(Tabel6[[#This Row],[Haltenr vv]],'[3]Data Syntus'!$B:$F,5,FALSE)</f>
        <v>0.8095</v>
      </c>
      <c r="O293" s="2">
        <f>Tabel6[[#This Row],[Instappers Syntus]]+Tabel6[[#This Row],[Instappers U-OV]]</f>
        <v>0.8095</v>
      </c>
    </row>
    <row r="294" spans="1:15" x14ac:dyDescent="0.3">
      <c r="A294" s="8" t="s">
        <v>699</v>
      </c>
      <c r="B294" s="5">
        <v>51610080</v>
      </c>
      <c r="C294" s="4" t="s">
        <v>700</v>
      </c>
      <c r="D294" s="4" t="s">
        <v>38</v>
      </c>
      <c r="E294" s="4" t="s">
        <v>39</v>
      </c>
      <c r="F294" s="4" t="s">
        <v>15</v>
      </c>
      <c r="G294" s="4" t="s">
        <v>16</v>
      </c>
      <c r="H294" s="4" t="s">
        <v>207</v>
      </c>
      <c r="I294" s="4" t="s">
        <v>18</v>
      </c>
      <c r="J294" s="4">
        <v>1</v>
      </c>
      <c r="K294" s="4" t="s">
        <v>61</v>
      </c>
      <c r="L294" s="6" t="s">
        <v>20</v>
      </c>
      <c r="M294" s="2">
        <v>0</v>
      </c>
      <c r="N294" s="2">
        <f>VLOOKUP(Tabel6[[#This Row],[Haltenr vv]],'[3]Data Syntus'!$B:$F,5,FALSE)</f>
        <v>0.76190000000000002</v>
      </c>
      <c r="O294" s="2">
        <f>Tabel6[[#This Row],[Instappers Syntus]]+Tabel6[[#This Row],[Instappers U-OV]]</f>
        <v>0.76190000000000002</v>
      </c>
    </row>
    <row r="295" spans="1:15" x14ac:dyDescent="0.3">
      <c r="A295" s="7" t="s">
        <v>701</v>
      </c>
      <c r="B295" s="2">
        <v>59620010</v>
      </c>
      <c r="C295" s="1" t="s">
        <v>702</v>
      </c>
      <c r="D295" s="1" t="s">
        <v>249</v>
      </c>
      <c r="E295" s="1" t="s">
        <v>250</v>
      </c>
      <c r="F295" s="1" t="s">
        <v>15</v>
      </c>
      <c r="G295" s="1" t="s">
        <v>16</v>
      </c>
      <c r="H295" s="1" t="s">
        <v>567</v>
      </c>
      <c r="I295" s="1" t="s">
        <v>150</v>
      </c>
      <c r="J295" s="1"/>
      <c r="K295" s="1"/>
      <c r="L295" s="3"/>
      <c r="M295" s="2">
        <v>0</v>
      </c>
      <c r="N295" s="2">
        <f>VLOOKUP(Tabel6[[#This Row],[Haltenr vv]],'[3]Data Syntus'!$B:$F,5,FALSE)</f>
        <v>0.76190000000000002</v>
      </c>
      <c r="O295" s="2">
        <f>Tabel6[[#This Row],[Instappers Syntus]]+Tabel6[[#This Row],[Instappers U-OV]]</f>
        <v>0.76190000000000002</v>
      </c>
    </row>
    <row r="296" spans="1:15" x14ac:dyDescent="0.3">
      <c r="A296" s="8" t="s">
        <v>703</v>
      </c>
      <c r="B296" s="5">
        <v>50190020</v>
      </c>
      <c r="C296" s="4" t="s">
        <v>704</v>
      </c>
      <c r="D296" s="4" t="s">
        <v>15</v>
      </c>
      <c r="E296" s="4" t="s">
        <v>15</v>
      </c>
      <c r="F296" s="4" t="s">
        <v>15</v>
      </c>
      <c r="G296" s="4" t="s">
        <v>16</v>
      </c>
      <c r="H296" s="4" t="s">
        <v>218</v>
      </c>
      <c r="I296" s="4" t="s">
        <v>150</v>
      </c>
      <c r="J296" s="4"/>
      <c r="K296" s="4"/>
      <c r="L296" s="6"/>
      <c r="M296" s="2">
        <f>VLOOKUP(B296,'[3]Data U-OV'!$A$4:$G$1481,7,FALSE)</f>
        <v>0.7142857142857143</v>
      </c>
      <c r="N296" s="2">
        <v>0</v>
      </c>
      <c r="O296" s="2">
        <f>Tabel6[[#This Row],[Instappers Syntus]]+Tabel6[[#This Row],[Instappers U-OV]]</f>
        <v>0.7142857142857143</v>
      </c>
    </row>
    <row r="297" spans="1:15" x14ac:dyDescent="0.3">
      <c r="A297" s="8" t="s">
        <v>705</v>
      </c>
      <c r="B297" s="5">
        <v>50510080</v>
      </c>
      <c r="C297" s="4" t="s">
        <v>570</v>
      </c>
      <c r="D297" s="4" t="s">
        <v>157</v>
      </c>
      <c r="E297" s="4" t="s">
        <v>148</v>
      </c>
      <c r="F297" s="4" t="s">
        <v>15</v>
      </c>
      <c r="G297" s="4" t="s">
        <v>16</v>
      </c>
      <c r="H297" s="4" t="s">
        <v>469</v>
      </c>
      <c r="I297" s="4" t="s">
        <v>150</v>
      </c>
      <c r="J297" s="4"/>
      <c r="K297" s="4"/>
      <c r="L297" s="6"/>
      <c r="M297" s="2">
        <v>0</v>
      </c>
      <c r="N297" s="2">
        <f>VLOOKUP(Tabel6[[#This Row],[Haltenr vv]],'[3]Data Syntus'!$B:$F,5,FALSE)</f>
        <v>0.71419999999999995</v>
      </c>
      <c r="O297" s="2">
        <f>Tabel6[[#This Row],[Instappers Syntus]]+Tabel6[[#This Row],[Instappers U-OV]]</f>
        <v>0.71419999999999995</v>
      </c>
    </row>
    <row r="298" spans="1:15" x14ac:dyDescent="0.3">
      <c r="A298" s="7" t="s">
        <v>706</v>
      </c>
      <c r="B298" s="2">
        <v>50800130</v>
      </c>
      <c r="C298" s="1" t="s">
        <v>309</v>
      </c>
      <c r="D298" s="1" t="s">
        <v>66</v>
      </c>
      <c r="E298" s="1" t="s">
        <v>67</v>
      </c>
      <c r="F298" s="1" t="s">
        <v>15</v>
      </c>
      <c r="G298" s="1" t="s">
        <v>16</v>
      </c>
      <c r="H298" s="1" t="s">
        <v>449</v>
      </c>
      <c r="I298" s="1" t="s">
        <v>150</v>
      </c>
      <c r="J298" s="1"/>
      <c r="K298" s="1"/>
      <c r="L298" s="3"/>
      <c r="M298" s="2">
        <v>0</v>
      </c>
      <c r="N298" s="2">
        <f>VLOOKUP(Tabel6[[#This Row],[Haltenr vv]],'[3]Data Syntus'!$B:$F,5,FALSE)</f>
        <v>0.71419999999999995</v>
      </c>
      <c r="O298" s="2">
        <f>Tabel6[[#This Row],[Instappers Syntus]]+Tabel6[[#This Row],[Instappers U-OV]]</f>
        <v>0.71419999999999995</v>
      </c>
    </row>
    <row r="299" spans="1:15" x14ac:dyDescent="0.3">
      <c r="A299" s="7" t="s">
        <v>707</v>
      </c>
      <c r="B299" s="2">
        <v>51400430</v>
      </c>
      <c r="C299" s="1" t="s">
        <v>158</v>
      </c>
      <c r="D299" s="1" t="s">
        <v>564</v>
      </c>
      <c r="E299" s="1" t="s">
        <v>238</v>
      </c>
      <c r="F299" s="1" t="s">
        <v>15</v>
      </c>
      <c r="G299" s="1" t="s">
        <v>16</v>
      </c>
      <c r="H299" s="1" t="s">
        <v>334</v>
      </c>
      <c r="I299" s="1" t="s">
        <v>150</v>
      </c>
      <c r="J299" s="1"/>
      <c r="K299" s="1"/>
      <c r="L299" s="3"/>
      <c r="M299" s="2">
        <v>0</v>
      </c>
      <c r="N299" s="2">
        <f>VLOOKUP(Tabel6[[#This Row],[Haltenr vv]],'[3]Data Syntus'!$B:$F,5,FALSE)</f>
        <v>0.71419999999999995</v>
      </c>
      <c r="O299" s="2">
        <f>Tabel6[[#This Row],[Instappers Syntus]]+Tabel6[[#This Row],[Instappers U-OV]]</f>
        <v>0.71419999999999995</v>
      </c>
    </row>
    <row r="300" spans="1:15" x14ac:dyDescent="0.3">
      <c r="A300" s="7" t="s">
        <v>708</v>
      </c>
      <c r="B300" s="2">
        <v>51400740</v>
      </c>
      <c r="C300" s="1" t="s">
        <v>640</v>
      </c>
      <c r="D300" s="1" t="s">
        <v>564</v>
      </c>
      <c r="E300" s="1" t="s">
        <v>238</v>
      </c>
      <c r="F300" s="1" t="s">
        <v>15</v>
      </c>
      <c r="G300" s="1" t="s">
        <v>16</v>
      </c>
      <c r="H300" s="1" t="s">
        <v>372</v>
      </c>
      <c r="I300" s="1" t="s">
        <v>150</v>
      </c>
      <c r="J300" s="1"/>
      <c r="K300" s="1"/>
      <c r="L300" s="3"/>
      <c r="M300" s="2">
        <v>0</v>
      </c>
      <c r="N300" s="2">
        <f>VLOOKUP(Tabel6[[#This Row],[Haltenr vv]],'[3]Data Syntus'!$B:$F,5,FALSE)</f>
        <v>0.71419999999999995</v>
      </c>
      <c r="O300" s="2">
        <f>Tabel6[[#This Row],[Instappers Syntus]]+Tabel6[[#This Row],[Instappers U-OV]]</f>
        <v>0.71419999999999995</v>
      </c>
    </row>
    <row r="301" spans="1:15" x14ac:dyDescent="0.3">
      <c r="A301" s="8" t="s">
        <v>709</v>
      </c>
      <c r="B301" s="5">
        <v>59250570</v>
      </c>
      <c r="C301" s="4" t="s">
        <v>698</v>
      </c>
      <c r="D301" s="4" t="s">
        <v>511</v>
      </c>
      <c r="E301" s="4" t="s">
        <v>59</v>
      </c>
      <c r="F301" s="4" t="s">
        <v>15</v>
      </c>
      <c r="G301" s="4" t="s">
        <v>16</v>
      </c>
      <c r="H301" s="4" t="s">
        <v>272</v>
      </c>
      <c r="I301" s="4" t="s">
        <v>150</v>
      </c>
      <c r="J301" s="4"/>
      <c r="K301" s="4"/>
      <c r="L301" s="6"/>
      <c r="M301" s="2">
        <v>0</v>
      </c>
      <c r="N301" s="2">
        <f>VLOOKUP(Tabel6[[#This Row],[Haltenr vv]],'[3]Data Syntus'!$B:$F,5,FALSE)</f>
        <v>0.71419999999999995</v>
      </c>
      <c r="O301" s="2">
        <f>Tabel6[[#This Row],[Instappers Syntus]]+Tabel6[[#This Row],[Instappers U-OV]]</f>
        <v>0.71419999999999995</v>
      </c>
    </row>
    <row r="302" spans="1:15" x14ac:dyDescent="0.3">
      <c r="A302" s="7" t="s">
        <v>710</v>
      </c>
      <c r="B302" s="2">
        <v>59200050</v>
      </c>
      <c r="C302" s="1" t="s">
        <v>711</v>
      </c>
      <c r="D302" s="1" t="s">
        <v>520</v>
      </c>
      <c r="E302" s="1" t="s">
        <v>14</v>
      </c>
      <c r="F302" s="1" t="s">
        <v>15</v>
      </c>
      <c r="G302" s="1" t="s">
        <v>16</v>
      </c>
      <c r="H302" s="1" t="s">
        <v>596</v>
      </c>
      <c r="I302" s="1" t="s">
        <v>18</v>
      </c>
      <c r="J302" s="1">
        <v>1</v>
      </c>
      <c r="K302" s="1" t="s">
        <v>19</v>
      </c>
      <c r="L302" s="3" t="s">
        <v>20</v>
      </c>
      <c r="M302" s="2">
        <f>VLOOKUP(B302,'[3]Data U-OV'!$A$4:$G$1481,7,FALSE)</f>
        <v>0.66666666666666663</v>
      </c>
      <c r="N302" s="2">
        <v>0</v>
      </c>
      <c r="O302" s="2">
        <f>Tabel6[[#This Row],[Instappers Syntus]]+Tabel6[[#This Row],[Instappers U-OV]]</f>
        <v>0.66666666666666663</v>
      </c>
    </row>
    <row r="303" spans="1:15" x14ac:dyDescent="0.3">
      <c r="A303" s="7" t="s">
        <v>712</v>
      </c>
      <c r="B303" s="2">
        <v>50510090</v>
      </c>
      <c r="C303" s="1" t="s">
        <v>713</v>
      </c>
      <c r="D303" s="1" t="s">
        <v>157</v>
      </c>
      <c r="E303" s="1" t="s">
        <v>158</v>
      </c>
      <c r="F303" s="1" t="s">
        <v>15</v>
      </c>
      <c r="G303" s="1" t="s">
        <v>16</v>
      </c>
      <c r="H303" s="1" t="s">
        <v>714</v>
      </c>
      <c r="I303" s="1" t="s">
        <v>18</v>
      </c>
      <c r="J303" s="1">
        <v>1</v>
      </c>
      <c r="K303" s="1" t="s">
        <v>61</v>
      </c>
      <c r="L303" s="3" t="s">
        <v>20</v>
      </c>
      <c r="M303" s="2">
        <v>0</v>
      </c>
      <c r="N303" s="2">
        <f>VLOOKUP(Tabel6[[#This Row],[Haltenr vv]],'[3]Data Syntus'!$B:$F,5,FALSE)</f>
        <v>0.66659999999999997</v>
      </c>
      <c r="O303" s="2">
        <f>Tabel6[[#This Row],[Instappers Syntus]]+Tabel6[[#This Row],[Instappers U-OV]]</f>
        <v>0.66659999999999997</v>
      </c>
    </row>
    <row r="304" spans="1:15" x14ac:dyDescent="0.3">
      <c r="A304" s="8" t="s">
        <v>715</v>
      </c>
      <c r="B304" s="5">
        <v>59590040</v>
      </c>
      <c r="C304" s="4" t="s">
        <v>716</v>
      </c>
      <c r="D304" s="4" t="s">
        <v>717</v>
      </c>
      <c r="E304" s="4" t="s">
        <v>250</v>
      </c>
      <c r="F304" s="4" t="s">
        <v>15</v>
      </c>
      <c r="G304" s="4" t="s">
        <v>16</v>
      </c>
      <c r="H304" s="4" t="s">
        <v>718</v>
      </c>
      <c r="I304" s="4" t="s">
        <v>150</v>
      </c>
      <c r="J304" s="4"/>
      <c r="K304" s="4"/>
      <c r="L304" s="6"/>
      <c r="M304" s="2">
        <f>VLOOKUP(B304,'[3]Data U-OV'!$A$4:$G$1481,7,FALSE)</f>
        <v>0.23809523809523808</v>
      </c>
      <c r="N304" s="2">
        <f>VLOOKUP(Tabel6[[#This Row],[Haltenr vv]],'[3]Data Syntus'!$B:$F,5,FALSE)</f>
        <v>0.42849999999999999</v>
      </c>
      <c r="O304" s="2">
        <f>Tabel6[[#This Row],[Instappers Syntus]]+Tabel6[[#This Row],[Instappers U-OV]]</f>
        <v>0.66659523809523802</v>
      </c>
    </row>
    <row r="305" spans="1:15" x14ac:dyDescent="0.3">
      <c r="A305" s="8" t="s">
        <v>719</v>
      </c>
      <c r="B305" s="5">
        <v>50400320</v>
      </c>
      <c r="C305" s="4" t="s">
        <v>677</v>
      </c>
      <c r="D305" s="4" t="s">
        <v>627</v>
      </c>
      <c r="E305" s="4" t="s">
        <v>44</v>
      </c>
      <c r="F305" s="4" t="s">
        <v>15</v>
      </c>
      <c r="G305" s="4" t="s">
        <v>16</v>
      </c>
      <c r="H305" s="4" t="s">
        <v>383</v>
      </c>
      <c r="I305" s="4" t="s">
        <v>150</v>
      </c>
      <c r="J305" s="4"/>
      <c r="K305" s="4"/>
      <c r="L305" s="6"/>
      <c r="M305" s="2">
        <v>0</v>
      </c>
      <c r="N305" s="2">
        <f>VLOOKUP(Tabel6[[#This Row],[Haltenr vv]],'[3]Data Syntus'!$B:$F,5,FALSE)</f>
        <v>0.61899999999999999</v>
      </c>
      <c r="O305" s="2">
        <f>Tabel6[[#This Row],[Instappers Syntus]]+Tabel6[[#This Row],[Instappers U-OV]]</f>
        <v>0.61899999999999999</v>
      </c>
    </row>
    <row r="306" spans="1:15" x14ac:dyDescent="0.3">
      <c r="A306" s="8" t="s">
        <v>720</v>
      </c>
      <c r="B306" s="5">
        <v>51410050</v>
      </c>
      <c r="C306" s="4" t="s">
        <v>557</v>
      </c>
      <c r="D306" s="4" t="s">
        <v>423</v>
      </c>
      <c r="E306" s="4" t="s">
        <v>29</v>
      </c>
      <c r="F306" s="4" t="s">
        <v>15</v>
      </c>
      <c r="G306" s="4" t="s">
        <v>16</v>
      </c>
      <c r="H306" s="4" t="s">
        <v>538</v>
      </c>
      <c r="I306" s="4" t="s">
        <v>18</v>
      </c>
      <c r="J306" s="4">
        <v>1</v>
      </c>
      <c r="K306" s="4" t="s">
        <v>61</v>
      </c>
      <c r="L306" s="6" t="s">
        <v>20</v>
      </c>
      <c r="M306" s="2">
        <v>0</v>
      </c>
      <c r="N306" s="2">
        <f>VLOOKUP(Tabel6[[#This Row],[Haltenr vv]],'[3]Data Syntus'!$B:$F,5,FALSE)</f>
        <v>0.61899999999999999</v>
      </c>
      <c r="O306" s="2">
        <f>Tabel6[[#This Row],[Instappers Syntus]]+Tabel6[[#This Row],[Instappers U-OV]]</f>
        <v>0.61899999999999999</v>
      </c>
    </row>
    <row r="307" spans="1:15" x14ac:dyDescent="0.3">
      <c r="A307" s="7" t="s">
        <v>721</v>
      </c>
      <c r="B307" s="2">
        <v>59450250</v>
      </c>
      <c r="C307" s="1" t="s">
        <v>679</v>
      </c>
      <c r="D307" s="1" t="s">
        <v>58</v>
      </c>
      <c r="E307" s="1" t="s">
        <v>59</v>
      </c>
      <c r="F307" s="1" t="s">
        <v>15</v>
      </c>
      <c r="G307" s="1" t="s">
        <v>16</v>
      </c>
      <c r="H307" s="1" t="s">
        <v>272</v>
      </c>
      <c r="I307" s="1" t="s">
        <v>150</v>
      </c>
      <c r="J307" s="1"/>
      <c r="K307" s="1"/>
      <c r="L307" s="3"/>
      <c r="M307" s="2">
        <v>0</v>
      </c>
      <c r="N307" s="2">
        <f>VLOOKUP(Tabel6[[#This Row],[Haltenr vv]],'[3]Data Syntus'!$B:$F,5,FALSE)</f>
        <v>0.61899999999999999</v>
      </c>
      <c r="O307" s="2">
        <f>Tabel6[[#This Row],[Instappers Syntus]]+Tabel6[[#This Row],[Instappers U-OV]]</f>
        <v>0.61899999999999999</v>
      </c>
    </row>
    <row r="308" spans="1:15" x14ac:dyDescent="0.3">
      <c r="A308" s="7" t="s">
        <v>722</v>
      </c>
      <c r="B308" s="2">
        <v>50190030</v>
      </c>
      <c r="C308" s="1" t="s">
        <v>704</v>
      </c>
      <c r="D308" s="1" t="s">
        <v>15</v>
      </c>
      <c r="E308" s="1" t="s">
        <v>15</v>
      </c>
      <c r="F308" s="1" t="s">
        <v>15</v>
      </c>
      <c r="G308" s="1" t="s">
        <v>16</v>
      </c>
      <c r="H308" s="1" t="s">
        <v>228</v>
      </c>
      <c r="I308" s="1" t="s">
        <v>150</v>
      </c>
      <c r="J308" s="1"/>
      <c r="K308" s="1"/>
      <c r="L308" s="3"/>
      <c r="M308" s="2">
        <f>VLOOKUP(B308,'[3]Data U-OV'!$A$4:$G$1481,7,FALSE)</f>
        <v>0.5714285714285714</v>
      </c>
      <c r="N308" s="2">
        <v>0</v>
      </c>
      <c r="O308" s="2">
        <f>Tabel6[[#This Row],[Instappers Syntus]]+Tabel6[[#This Row],[Instappers U-OV]]</f>
        <v>0.5714285714285714</v>
      </c>
    </row>
    <row r="309" spans="1:15" x14ac:dyDescent="0.3">
      <c r="A309" s="7" t="s">
        <v>723</v>
      </c>
      <c r="B309" s="2">
        <v>59200030</v>
      </c>
      <c r="C309" s="1" t="s">
        <v>724</v>
      </c>
      <c r="D309" s="1" t="s">
        <v>520</v>
      </c>
      <c r="E309" s="1" t="s">
        <v>14</v>
      </c>
      <c r="F309" s="1" t="s">
        <v>15</v>
      </c>
      <c r="G309" s="1" t="s">
        <v>16</v>
      </c>
      <c r="H309" s="1" t="s">
        <v>596</v>
      </c>
      <c r="I309" s="1" t="s">
        <v>150</v>
      </c>
      <c r="J309" s="1"/>
      <c r="K309" s="1"/>
      <c r="L309" s="3"/>
      <c r="M309" s="2">
        <f>VLOOKUP(B309,'[3]Data U-OV'!$A$4:$G$1481,7,FALSE)</f>
        <v>0.5714285714285714</v>
      </c>
      <c r="N309" s="2">
        <v>0</v>
      </c>
      <c r="O309" s="2">
        <f>Tabel6[[#This Row],[Instappers Syntus]]+Tabel6[[#This Row],[Instappers U-OV]]</f>
        <v>0.5714285714285714</v>
      </c>
    </row>
    <row r="310" spans="1:15" x14ac:dyDescent="0.3">
      <c r="A310" s="8" t="s">
        <v>725</v>
      </c>
      <c r="B310" s="5">
        <v>50450020</v>
      </c>
      <c r="C310" s="4" t="s">
        <v>475</v>
      </c>
      <c r="D310" s="4" t="s">
        <v>282</v>
      </c>
      <c r="E310" s="4" t="s">
        <v>148</v>
      </c>
      <c r="F310" s="4" t="s">
        <v>15</v>
      </c>
      <c r="G310" s="4" t="s">
        <v>16</v>
      </c>
      <c r="H310" s="4" t="s">
        <v>469</v>
      </c>
      <c r="I310" s="4" t="s">
        <v>18</v>
      </c>
      <c r="J310" s="4">
        <v>1</v>
      </c>
      <c r="K310" s="4" t="s">
        <v>61</v>
      </c>
      <c r="L310" s="6" t="s">
        <v>20</v>
      </c>
      <c r="M310" s="2">
        <v>0</v>
      </c>
      <c r="N310" s="2">
        <f>VLOOKUP(Tabel6[[#This Row],[Haltenr vv]],'[3]Data Syntus'!$B:$F,5,FALSE)</f>
        <v>0.57140000000000002</v>
      </c>
      <c r="O310" s="2">
        <f>Tabel6[[#This Row],[Instappers Syntus]]+Tabel6[[#This Row],[Instappers U-OV]]</f>
        <v>0.57140000000000002</v>
      </c>
    </row>
    <row r="311" spans="1:15" x14ac:dyDescent="0.3">
      <c r="A311" s="8" t="s">
        <v>726</v>
      </c>
      <c r="B311" s="5">
        <v>51200030</v>
      </c>
      <c r="C311" s="4" t="s">
        <v>727</v>
      </c>
      <c r="D311" s="4" t="s">
        <v>728</v>
      </c>
      <c r="E311" s="4" t="s">
        <v>15</v>
      </c>
      <c r="F311" s="4" t="s">
        <v>15</v>
      </c>
      <c r="G311" s="4" t="s">
        <v>16</v>
      </c>
      <c r="H311" s="4" t="s">
        <v>334</v>
      </c>
      <c r="I311" s="4" t="s">
        <v>150</v>
      </c>
      <c r="J311" s="4"/>
      <c r="K311" s="4"/>
      <c r="L311" s="6"/>
      <c r="M311" s="2">
        <v>0</v>
      </c>
      <c r="N311" s="2">
        <f>VLOOKUP(Tabel6[[#This Row],[Haltenr vv]],'[3]Data Syntus'!$B:$F,5,FALSE)</f>
        <v>0.57140000000000002</v>
      </c>
      <c r="O311" s="2">
        <f>Tabel6[[#This Row],[Instappers Syntus]]+Tabel6[[#This Row],[Instappers U-OV]]</f>
        <v>0.57140000000000002</v>
      </c>
    </row>
    <row r="312" spans="1:15" x14ac:dyDescent="0.3">
      <c r="A312" s="8" t="s">
        <v>729</v>
      </c>
      <c r="B312" s="5">
        <v>50390120</v>
      </c>
      <c r="C312" s="4" t="s">
        <v>688</v>
      </c>
      <c r="D312" s="4" t="s">
        <v>51</v>
      </c>
      <c r="E312" s="4" t="s">
        <v>52</v>
      </c>
      <c r="F312" s="4" t="s">
        <v>15</v>
      </c>
      <c r="G312" s="4" t="s">
        <v>16</v>
      </c>
      <c r="H312" s="4" t="s">
        <v>730</v>
      </c>
      <c r="I312" s="4" t="s">
        <v>150</v>
      </c>
      <c r="J312" s="4"/>
      <c r="K312" s="4"/>
      <c r="L312" s="6"/>
      <c r="M312" s="2">
        <f>VLOOKUP(B312,'[3]Data U-OV'!$A$4:$G$1481,7,FALSE)</f>
        <v>0.52380952380952384</v>
      </c>
      <c r="N312" s="2">
        <v>0</v>
      </c>
      <c r="O312" s="2">
        <f>Tabel6[[#This Row],[Instappers Syntus]]+Tabel6[[#This Row],[Instappers U-OV]]</f>
        <v>0.52380952380952384</v>
      </c>
    </row>
    <row r="313" spans="1:15" x14ac:dyDescent="0.3">
      <c r="A313" s="7" t="s">
        <v>731</v>
      </c>
      <c r="B313" s="2">
        <v>50490010</v>
      </c>
      <c r="C313" s="1" t="s">
        <v>732</v>
      </c>
      <c r="D313" s="1" t="s">
        <v>51</v>
      </c>
      <c r="E313" s="1" t="s">
        <v>52</v>
      </c>
      <c r="F313" s="1" t="s">
        <v>15</v>
      </c>
      <c r="G313" s="1" t="s">
        <v>16</v>
      </c>
      <c r="H313" s="1" t="s">
        <v>228</v>
      </c>
      <c r="I313" s="1" t="s">
        <v>150</v>
      </c>
      <c r="J313" s="1"/>
      <c r="K313" s="1"/>
      <c r="L313" s="3"/>
      <c r="M313" s="2">
        <f>VLOOKUP(B313,'[3]Data U-OV'!$A$4:$G$1481,7,FALSE)</f>
        <v>0.52380952380952384</v>
      </c>
      <c r="N313" s="2">
        <v>0</v>
      </c>
      <c r="O313" s="2">
        <f>Tabel6[[#This Row],[Instappers Syntus]]+Tabel6[[#This Row],[Instappers U-OV]]</f>
        <v>0.52380952380952384</v>
      </c>
    </row>
    <row r="314" spans="1:15" x14ac:dyDescent="0.3">
      <c r="A314" s="7" t="s">
        <v>733</v>
      </c>
      <c r="B314" s="2">
        <v>59390170</v>
      </c>
      <c r="C314" s="1" t="s">
        <v>675</v>
      </c>
      <c r="D314" s="1" t="s">
        <v>524</v>
      </c>
      <c r="E314" s="1" t="s">
        <v>179</v>
      </c>
      <c r="F314" s="1" t="s">
        <v>15</v>
      </c>
      <c r="G314" s="1" t="s">
        <v>16</v>
      </c>
      <c r="H314" s="1" t="s">
        <v>578</v>
      </c>
      <c r="I314" s="1" t="s">
        <v>150</v>
      </c>
      <c r="J314" s="1"/>
      <c r="K314" s="1"/>
      <c r="L314" s="3"/>
      <c r="M314" s="2">
        <f>VLOOKUP(B314,'[3]Data U-OV'!$A$4:$G$1481,7,FALSE)</f>
        <v>0.52380952380952384</v>
      </c>
      <c r="N314" s="2">
        <v>0</v>
      </c>
      <c r="O314" s="2">
        <f>Tabel6[[#This Row],[Instappers Syntus]]+Tabel6[[#This Row],[Instappers U-OV]]</f>
        <v>0.52380952380952384</v>
      </c>
    </row>
    <row r="315" spans="1:15" x14ac:dyDescent="0.3">
      <c r="A315" s="7" t="s">
        <v>734</v>
      </c>
      <c r="B315" s="2">
        <v>50410040</v>
      </c>
      <c r="C315" s="1" t="s">
        <v>713</v>
      </c>
      <c r="D315" s="1" t="s">
        <v>157</v>
      </c>
      <c r="E315" s="1" t="s">
        <v>158</v>
      </c>
      <c r="F315" s="1" t="s">
        <v>15</v>
      </c>
      <c r="G315" s="1" t="s">
        <v>16</v>
      </c>
      <c r="H315" s="1" t="s">
        <v>531</v>
      </c>
      <c r="I315" s="1" t="s">
        <v>18</v>
      </c>
      <c r="J315" s="1">
        <v>1</v>
      </c>
      <c r="K315" s="1" t="s">
        <v>61</v>
      </c>
      <c r="L315" s="3" t="s">
        <v>20</v>
      </c>
      <c r="M315" s="2">
        <v>0</v>
      </c>
      <c r="N315" s="2">
        <f>VLOOKUP(Tabel6[[#This Row],[Haltenr vv]],'[3]Data Syntus'!$B:$F,5,FALSE)</f>
        <v>0.52380000000000004</v>
      </c>
      <c r="O315" s="2">
        <f>Tabel6[[#This Row],[Instappers Syntus]]+Tabel6[[#This Row],[Instappers U-OV]]</f>
        <v>0.52380000000000004</v>
      </c>
    </row>
    <row r="316" spans="1:15" x14ac:dyDescent="0.3">
      <c r="A316" s="8" t="s">
        <v>735</v>
      </c>
      <c r="B316" s="5">
        <v>50800160</v>
      </c>
      <c r="C316" s="4" t="s">
        <v>736</v>
      </c>
      <c r="D316" s="4" t="s">
        <v>66</v>
      </c>
      <c r="E316" s="4" t="s">
        <v>67</v>
      </c>
      <c r="F316" s="4" t="s">
        <v>15</v>
      </c>
      <c r="G316" s="4" t="s">
        <v>16</v>
      </c>
      <c r="H316" s="4" t="s">
        <v>554</v>
      </c>
      <c r="I316" s="4" t="s">
        <v>18</v>
      </c>
      <c r="J316" s="4">
        <v>1</v>
      </c>
      <c r="K316" s="4" t="s">
        <v>61</v>
      </c>
      <c r="L316" s="6" t="s">
        <v>20</v>
      </c>
      <c r="M316" s="2">
        <v>0</v>
      </c>
      <c r="N316" s="2">
        <f>VLOOKUP(Tabel6[[#This Row],[Haltenr vv]],'[3]Data Syntus'!$B:$F,5,FALSE)</f>
        <v>0.52380000000000004</v>
      </c>
      <c r="O316" s="2">
        <f>Tabel6[[#This Row],[Instappers Syntus]]+Tabel6[[#This Row],[Instappers U-OV]]</f>
        <v>0.52380000000000004</v>
      </c>
    </row>
    <row r="317" spans="1:15" x14ac:dyDescent="0.3">
      <c r="A317" s="8" t="s">
        <v>737</v>
      </c>
      <c r="B317" s="5">
        <v>51300010</v>
      </c>
      <c r="C317" s="4" t="s">
        <v>682</v>
      </c>
      <c r="D317" s="4" t="s">
        <v>237</v>
      </c>
      <c r="E317" s="4" t="s">
        <v>238</v>
      </c>
      <c r="F317" s="4" t="s">
        <v>15</v>
      </c>
      <c r="G317" s="4" t="s">
        <v>16</v>
      </c>
      <c r="H317" s="4" t="s">
        <v>334</v>
      </c>
      <c r="I317" s="4" t="s">
        <v>150</v>
      </c>
      <c r="J317" s="4"/>
      <c r="K317" s="4"/>
      <c r="L317" s="6"/>
      <c r="M317" s="2">
        <v>0</v>
      </c>
      <c r="N317" s="2">
        <f>VLOOKUP(Tabel6[[#This Row],[Haltenr vv]],'[3]Data Syntus'!$B:$F,5,FALSE)</f>
        <v>0.52380000000000004</v>
      </c>
      <c r="O317" s="2">
        <f>Tabel6[[#This Row],[Instappers Syntus]]+Tabel6[[#This Row],[Instappers U-OV]]</f>
        <v>0.52380000000000004</v>
      </c>
    </row>
    <row r="318" spans="1:15" x14ac:dyDescent="0.3">
      <c r="A318" s="8" t="s">
        <v>738</v>
      </c>
      <c r="B318" s="5">
        <v>51510090</v>
      </c>
      <c r="C318" s="4" t="s">
        <v>739</v>
      </c>
      <c r="D318" s="4" t="s">
        <v>426</v>
      </c>
      <c r="E318" s="4" t="s">
        <v>39</v>
      </c>
      <c r="F318" s="4" t="s">
        <v>15</v>
      </c>
      <c r="G318" s="4" t="s">
        <v>16</v>
      </c>
      <c r="H318" s="4" t="s">
        <v>427</v>
      </c>
      <c r="I318" s="4" t="s">
        <v>150</v>
      </c>
      <c r="J318" s="4"/>
      <c r="K318" s="4"/>
      <c r="L318" s="6"/>
      <c r="M318" s="2">
        <v>0</v>
      </c>
      <c r="N318" s="2">
        <f>VLOOKUP(Tabel6[[#This Row],[Haltenr vv]],'[3]Data Syntus'!$B:$F,5,FALSE)</f>
        <v>0.52380000000000004</v>
      </c>
      <c r="O318" s="2">
        <f>Tabel6[[#This Row],[Instappers Syntus]]+Tabel6[[#This Row],[Instappers U-OV]]</f>
        <v>0.52380000000000004</v>
      </c>
    </row>
    <row r="319" spans="1:15" x14ac:dyDescent="0.3">
      <c r="A319" s="8" t="s">
        <v>740</v>
      </c>
      <c r="B319" s="5">
        <v>59250330</v>
      </c>
      <c r="C319" s="4" t="s">
        <v>624</v>
      </c>
      <c r="D319" s="4" t="s">
        <v>511</v>
      </c>
      <c r="E319" s="4" t="s">
        <v>59</v>
      </c>
      <c r="F319" s="4" t="s">
        <v>15</v>
      </c>
      <c r="G319" s="4" t="s">
        <v>16</v>
      </c>
      <c r="H319" s="4" t="s">
        <v>272</v>
      </c>
      <c r="I319" s="4" t="s">
        <v>150</v>
      </c>
      <c r="J319" s="4"/>
      <c r="K319" s="4"/>
      <c r="L319" s="6"/>
      <c r="M319" s="2">
        <v>0</v>
      </c>
      <c r="N319" s="2">
        <f>VLOOKUP(Tabel6[[#This Row],[Haltenr vv]],'[3]Data Syntus'!$B:$F,5,FALSE)</f>
        <v>0.52380000000000004</v>
      </c>
      <c r="O319" s="2">
        <f>Tabel6[[#This Row],[Instappers Syntus]]+Tabel6[[#This Row],[Instappers U-OV]]</f>
        <v>0.52380000000000004</v>
      </c>
    </row>
    <row r="320" spans="1:15" x14ac:dyDescent="0.3">
      <c r="A320" s="7" t="s">
        <v>741</v>
      </c>
      <c r="B320" s="2">
        <v>40500040</v>
      </c>
      <c r="C320" s="1" t="s">
        <v>600</v>
      </c>
      <c r="D320" s="1" t="s">
        <v>66</v>
      </c>
      <c r="E320" s="1" t="s">
        <v>67</v>
      </c>
      <c r="F320" s="1" t="s">
        <v>15</v>
      </c>
      <c r="G320" s="1" t="s">
        <v>16</v>
      </c>
      <c r="H320" s="1" t="s">
        <v>742</v>
      </c>
      <c r="I320" s="1" t="s">
        <v>150</v>
      </c>
      <c r="J320" s="1"/>
      <c r="K320" s="1"/>
      <c r="L320" s="3"/>
      <c r="M320" s="2">
        <v>0</v>
      </c>
      <c r="N320" s="2">
        <f>VLOOKUP(Tabel6[[#This Row],[Haltenr vv]],'[3]Data Syntus'!$B:$F,5,FALSE)</f>
        <v>0.47610000000000002</v>
      </c>
      <c r="O320" s="2">
        <f>Tabel6[[#This Row],[Instappers Syntus]]+Tabel6[[#This Row],[Instappers U-OV]]</f>
        <v>0.47610000000000002</v>
      </c>
    </row>
    <row r="321" spans="1:15" x14ac:dyDescent="0.3">
      <c r="A321" s="7" t="s">
        <v>743</v>
      </c>
      <c r="B321" s="2">
        <v>59420020</v>
      </c>
      <c r="C321" s="1" t="s">
        <v>644</v>
      </c>
      <c r="D321" s="1" t="s">
        <v>452</v>
      </c>
      <c r="E321" s="1" t="s">
        <v>153</v>
      </c>
      <c r="F321" s="1" t="s">
        <v>15</v>
      </c>
      <c r="G321" s="1" t="s">
        <v>16</v>
      </c>
      <c r="H321" s="1" t="s">
        <v>668</v>
      </c>
      <c r="I321" s="1" t="s">
        <v>150</v>
      </c>
      <c r="J321" s="1"/>
      <c r="K321" s="1"/>
      <c r="L321" s="3"/>
      <c r="M321" s="2">
        <v>0</v>
      </c>
      <c r="N321" s="2">
        <f>VLOOKUP(Tabel6[[#This Row],[Haltenr vv]],'[3]Data Syntus'!$B:$F,5,FALSE)</f>
        <v>0.47610000000000002</v>
      </c>
      <c r="O321" s="2">
        <f>Tabel6[[#This Row],[Instappers Syntus]]+Tabel6[[#This Row],[Instappers U-OV]]</f>
        <v>0.47610000000000002</v>
      </c>
    </row>
    <row r="322" spans="1:15" x14ac:dyDescent="0.3">
      <c r="A322" s="8" t="s">
        <v>744</v>
      </c>
      <c r="B322" s="5">
        <v>59590060</v>
      </c>
      <c r="C322" s="4" t="s">
        <v>745</v>
      </c>
      <c r="D322" s="4" t="s">
        <v>717</v>
      </c>
      <c r="E322" s="4" t="s">
        <v>250</v>
      </c>
      <c r="F322" s="4" t="s">
        <v>15</v>
      </c>
      <c r="G322" s="4" t="s">
        <v>16</v>
      </c>
      <c r="H322" s="4" t="s">
        <v>567</v>
      </c>
      <c r="I322" s="4" t="s">
        <v>150</v>
      </c>
      <c r="J322" s="4"/>
      <c r="K322" s="4"/>
      <c r="L322" s="6"/>
      <c r="M322" s="2">
        <v>0</v>
      </c>
      <c r="N322" s="2">
        <f>VLOOKUP(Tabel6[[#This Row],[Haltenr vv]],'[3]Data Syntus'!$B:$F,5,FALSE)</f>
        <v>0.42849999999999999</v>
      </c>
      <c r="O322" s="2">
        <f>Tabel6[[#This Row],[Instappers Syntus]]+Tabel6[[#This Row],[Instappers U-OV]]</f>
        <v>0.42849999999999999</v>
      </c>
    </row>
    <row r="323" spans="1:15" x14ac:dyDescent="0.3">
      <c r="A323" s="8" t="s">
        <v>746</v>
      </c>
      <c r="B323" s="5">
        <v>40500010</v>
      </c>
      <c r="C323" s="4" t="s">
        <v>747</v>
      </c>
      <c r="D323" s="4" t="s">
        <v>66</v>
      </c>
      <c r="E323" s="4" t="s">
        <v>67</v>
      </c>
      <c r="F323" s="4" t="s">
        <v>15</v>
      </c>
      <c r="G323" s="4" t="s">
        <v>16</v>
      </c>
      <c r="H323" s="4" t="s">
        <v>611</v>
      </c>
      <c r="I323" s="4" t="s">
        <v>150</v>
      </c>
      <c r="J323" s="4"/>
      <c r="K323" s="4"/>
      <c r="L323" s="6"/>
      <c r="M323" s="2">
        <v>0</v>
      </c>
      <c r="N323" s="2">
        <f>VLOOKUP(Tabel6[[#This Row],[Haltenr vv]],'[3]Data Syntus'!$B:$F,5,FALSE)</f>
        <v>0.38090000000000002</v>
      </c>
      <c r="O323" s="2">
        <f>Tabel6[[#This Row],[Instappers Syntus]]+Tabel6[[#This Row],[Instappers U-OV]]</f>
        <v>0.38090000000000002</v>
      </c>
    </row>
    <row r="324" spans="1:15" x14ac:dyDescent="0.3">
      <c r="A324" s="7" t="s">
        <v>748</v>
      </c>
      <c r="B324" s="2">
        <v>40600010</v>
      </c>
      <c r="C324" s="1" t="s">
        <v>736</v>
      </c>
      <c r="D324" s="1" t="s">
        <v>66</v>
      </c>
      <c r="E324" s="1" t="s">
        <v>67</v>
      </c>
      <c r="F324" s="1" t="s">
        <v>15</v>
      </c>
      <c r="G324" s="1" t="s">
        <v>16</v>
      </c>
      <c r="H324" s="1" t="s">
        <v>449</v>
      </c>
      <c r="I324" s="1" t="s">
        <v>150</v>
      </c>
      <c r="J324" s="1"/>
      <c r="K324" s="1"/>
      <c r="L324" s="3"/>
      <c r="M324" s="2">
        <v>0</v>
      </c>
      <c r="N324" s="2">
        <f>VLOOKUP(Tabel6[[#This Row],[Haltenr vv]],'[3]Data Syntus'!$B:$F,5,FALSE)</f>
        <v>0.38090000000000002</v>
      </c>
      <c r="O324" s="2">
        <f>Tabel6[[#This Row],[Instappers Syntus]]+Tabel6[[#This Row],[Instappers U-OV]]</f>
        <v>0.38090000000000002</v>
      </c>
    </row>
    <row r="325" spans="1:15" x14ac:dyDescent="0.3">
      <c r="A325" s="7" t="s">
        <v>749</v>
      </c>
      <c r="B325" s="2">
        <v>50400370</v>
      </c>
      <c r="C325" s="1" t="s">
        <v>686</v>
      </c>
      <c r="D325" s="1" t="s">
        <v>242</v>
      </c>
      <c r="E325" s="1" t="s">
        <v>34</v>
      </c>
      <c r="F325" s="1" t="s">
        <v>15</v>
      </c>
      <c r="G325" s="1" t="s">
        <v>16</v>
      </c>
      <c r="H325" s="1" t="s">
        <v>480</v>
      </c>
      <c r="I325" s="1" t="s">
        <v>150</v>
      </c>
      <c r="J325" s="1"/>
      <c r="K325" s="1"/>
      <c r="L325" s="3"/>
      <c r="M325" s="2">
        <v>0</v>
      </c>
      <c r="N325" s="2">
        <f>VLOOKUP(Tabel6[[#This Row],[Haltenr vv]],'[3]Data Syntus'!$B:$F,5,FALSE)</f>
        <v>0.38090000000000002</v>
      </c>
      <c r="O325" s="2">
        <f>Tabel6[[#This Row],[Instappers Syntus]]+Tabel6[[#This Row],[Instappers U-OV]]</f>
        <v>0.38090000000000002</v>
      </c>
    </row>
    <row r="326" spans="1:15" x14ac:dyDescent="0.3">
      <c r="A326" s="7" t="s">
        <v>750</v>
      </c>
      <c r="B326" s="2">
        <v>50500050</v>
      </c>
      <c r="C326" s="1" t="s">
        <v>508</v>
      </c>
      <c r="D326" s="1" t="s">
        <v>43</v>
      </c>
      <c r="E326" s="1" t="s">
        <v>44</v>
      </c>
      <c r="F326" s="1" t="s">
        <v>15</v>
      </c>
      <c r="G326" s="1" t="s">
        <v>16</v>
      </c>
      <c r="H326" s="1" t="s">
        <v>101</v>
      </c>
      <c r="I326" s="1" t="s">
        <v>150</v>
      </c>
      <c r="J326" s="1"/>
      <c r="K326" s="1"/>
      <c r="L326" s="3"/>
      <c r="M326" s="2">
        <v>0</v>
      </c>
      <c r="N326" s="2">
        <f>VLOOKUP(Tabel6[[#This Row],[Haltenr vv]],'[3]Data Syntus'!$B:$F,5,FALSE)</f>
        <v>0.38090000000000002</v>
      </c>
      <c r="O326" s="2">
        <f>Tabel6[[#This Row],[Instappers Syntus]]+Tabel6[[#This Row],[Instappers U-OV]]</f>
        <v>0.38090000000000002</v>
      </c>
    </row>
    <row r="327" spans="1:15" x14ac:dyDescent="0.3">
      <c r="A327" s="8" t="s">
        <v>751</v>
      </c>
      <c r="B327" s="5">
        <v>50510060</v>
      </c>
      <c r="C327" s="4" t="s">
        <v>502</v>
      </c>
      <c r="D327" s="4" t="s">
        <v>157</v>
      </c>
      <c r="E327" s="4" t="s">
        <v>158</v>
      </c>
      <c r="F327" s="4" t="s">
        <v>15</v>
      </c>
      <c r="G327" s="4" t="s">
        <v>16</v>
      </c>
      <c r="H327" s="4" t="s">
        <v>469</v>
      </c>
      <c r="I327" s="4" t="s">
        <v>18</v>
      </c>
      <c r="J327" s="4">
        <v>1</v>
      </c>
      <c r="K327" s="4" t="s">
        <v>61</v>
      </c>
      <c r="L327" s="6" t="s">
        <v>72</v>
      </c>
      <c r="M327" s="2">
        <v>0</v>
      </c>
      <c r="N327" s="2">
        <f>VLOOKUP(Tabel6[[#This Row],[Haltenr vv]],'[3]Data Syntus'!$B:$F,5,FALSE)</f>
        <v>0.38090000000000002</v>
      </c>
      <c r="O327" s="2">
        <f>Tabel6[[#This Row],[Instappers Syntus]]+Tabel6[[#This Row],[Instappers U-OV]]</f>
        <v>0.38090000000000002</v>
      </c>
    </row>
    <row r="328" spans="1:15" x14ac:dyDescent="0.3">
      <c r="A328" s="7" t="s">
        <v>752</v>
      </c>
      <c r="B328" s="2">
        <v>50800250</v>
      </c>
      <c r="C328" s="1" t="s">
        <v>753</v>
      </c>
      <c r="D328" s="1" t="s">
        <v>191</v>
      </c>
      <c r="E328" s="1" t="s">
        <v>67</v>
      </c>
      <c r="F328" s="1" t="s">
        <v>15</v>
      </c>
      <c r="G328" s="1" t="s">
        <v>16</v>
      </c>
      <c r="H328" s="1" t="s">
        <v>197</v>
      </c>
      <c r="I328" s="1" t="s">
        <v>150</v>
      </c>
      <c r="J328" s="1"/>
      <c r="K328" s="1"/>
      <c r="L328" s="3"/>
      <c r="M328" s="2">
        <v>0</v>
      </c>
      <c r="N328" s="2">
        <f>VLOOKUP(Tabel6[[#This Row],[Haltenr vv]],'[3]Data Syntus'!$B:$F,5,FALSE)</f>
        <v>0.38090000000000002</v>
      </c>
      <c r="O328" s="2">
        <f>Tabel6[[#This Row],[Instappers Syntus]]+Tabel6[[#This Row],[Instappers U-OV]]</f>
        <v>0.38090000000000002</v>
      </c>
    </row>
    <row r="329" spans="1:15" x14ac:dyDescent="0.3">
      <c r="A329" s="7" t="s">
        <v>754</v>
      </c>
      <c r="B329" s="2">
        <v>51200020</v>
      </c>
      <c r="C329" s="1" t="s">
        <v>727</v>
      </c>
      <c r="D329" s="1" t="s">
        <v>728</v>
      </c>
      <c r="E329" s="1" t="s">
        <v>15</v>
      </c>
      <c r="F329" s="1" t="s">
        <v>15</v>
      </c>
      <c r="G329" s="1" t="s">
        <v>16</v>
      </c>
      <c r="H329" s="1" t="s">
        <v>239</v>
      </c>
      <c r="I329" s="1" t="s">
        <v>150</v>
      </c>
      <c r="J329" s="1"/>
      <c r="K329" s="1"/>
      <c r="L329" s="3"/>
      <c r="M329" s="2">
        <v>0</v>
      </c>
      <c r="N329" s="2">
        <f>VLOOKUP(Tabel6[[#This Row],[Haltenr vv]],'[3]Data Syntus'!$B:$F,5,FALSE)</f>
        <v>0.38090000000000002</v>
      </c>
      <c r="O329" s="2">
        <f>Tabel6[[#This Row],[Instappers Syntus]]+Tabel6[[#This Row],[Instappers U-OV]]</f>
        <v>0.38090000000000002</v>
      </c>
    </row>
    <row r="330" spans="1:15" x14ac:dyDescent="0.3">
      <c r="A330" s="7" t="s">
        <v>755</v>
      </c>
      <c r="B330" s="2">
        <v>50800270</v>
      </c>
      <c r="C330" s="1" t="s">
        <v>756</v>
      </c>
      <c r="D330" s="1" t="s">
        <v>191</v>
      </c>
      <c r="E330" s="1" t="s">
        <v>67</v>
      </c>
      <c r="F330" s="1" t="s">
        <v>15</v>
      </c>
      <c r="G330" s="1" t="s">
        <v>16</v>
      </c>
      <c r="H330" s="1" t="s">
        <v>197</v>
      </c>
      <c r="I330" s="1" t="s">
        <v>150</v>
      </c>
      <c r="J330" s="1"/>
      <c r="K330" s="1"/>
      <c r="L330" s="3"/>
      <c r="M330" s="2">
        <v>0</v>
      </c>
      <c r="N330" s="2">
        <f>VLOOKUP(Tabel6[[#This Row],[Haltenr vv]],'[3]Data Syntus'!$B:$F,5,FALSE)</f>
        <v>0.33329999999999999</v>
      </c>
      <c r="O330" s="2">
        <f>Tabel6[[#This Row],[Instappers Syntus]]+Tabel6[[#This Row],[Instappers U-OV]]</f>
        <v>0.33329999999999999</v>
      </c>
    </row>
    <row r="331" spans="1:15" x14ac:dyDescent="0.3">
      <c r="A331" s="8" t="s">
        <v>757</v>
      </c>
      <c r="B331" s="5">
        <v>50800280</v>
      </c>
      <c r="C331" s="4" t="s">
        <v>756</v>
      </c>
      <c r="D331" s="4" t="s">
        <v>191</v>
      </c>
      <c r="E331" s="4" t="s">
        <v>67</v>
      </c>
      <c r="F331" s="4" t="s">
        <v>15</v>
      </c>
      <c r="G331" s="4" t="s">
        <v>16</v>
      </c>
      <c r="H331" s="4" t="s">
        <v>588</v>
      </c>
      <c r="I331" s="4" t="s">
        <v>150</v>
      </c>
      <c r="J331" s="4"/>
      <c r="K331" s="4"/>
      <c r="L331" s="6"/>
      <c r="M331" s="2">
        <v>0</v>
      </c>
      <c r="N331" s="2">
        <f>VLOOKUP(Tabel6[[#This Row],[Haltenr vv]],'[3]Data Syntus'!$B:$F,5,FALSE)</f>
        <v>0.33329999999999999</v>
      </c>
      <c r="O331" s="2">
        <f>Tabel6[[#This Row],[Instappers Syntus]]+Tabel6[[#This Row],[Instappers U-OV]]</f>
        <v>0.33329999999999999</v>
      </c>
    </row>
    <row r="332" spans="1:15" x14ac:dyDescent="0.3">
      <c r="A332" s="7" t="s">
        <v>758</v>
      </c>
      <c r="B332" s="2">
        <v>51510080</v>
      </c>
      <c r="C332" s="1" t="s">
        <v>739</v>
      </c>
      <c r="D332" s="1" t="s">
        <v>426</v>
      </c>
      <c r="E332" s="1" t="s">
        <v>39</v>
      </c>
      <c r="F332" s="1" t="s">
        <v>15</v>
      </c>
      <c r="G332" s="1" t="s">
        <v>16</v>
      </c>
      <c r="H332" s="1" t="s">
        <v>527</v>
      </c>
      <c r="I332" s="1" t="s">
        <v>18</v>
      </c>
      <c r="J332" s="1">
        <v>1</v>
      </c>
      <c r="K332" s="1" t="s">
        <v>61</v>
      </c>
      <c r="L332" s="3" t="s">
        <v>72</v>
      </c>
      <c r="M332" s="2">
        <v>0</v>
      </c>
      <c r="N332" s="2">
        <f>VLOOKUP(Tabel6[[#This Row],[Haltenr vv]],'[3]Data Syntus'!$B:$F,5,FALSE)</f>
        <v>0.33329999999999999</v>
      </c>
      <c r="O332" s="2">
        <f>Tabel6[[#This Row],[Instappers Syntus]]+Tabel6[[#This Row],[Instappers U-OV]]</f>
        <v>0.33329999999999999</v>
      </c>
    </row>
    <row r="333" spans="1:15" x14ac:dyDescent="0.3">
      <c r="A333" s="7" t="s">
        <v>759</v>
      </c>
      <c r="B333" s="2">
        <v>59390180</v>
      </c>
      <c r="C333" s="1" t="s">
        <v>760</v>
      </c>
      <c r="D333" s="1" t="s">
        <v>524</v>
      </c>
      <c r="E333" s="1" t="s">
        <v>179</v>
      </c>
      <c r="F333" s="1" t="s">
        <v>15</v>
      </c>
      <c r="G333" s="1" t="s">
        <v>16</v>
      </c>
      <c r="H333" s="1" t="s">
        <v>525</v>
      </c>
      <c r="I333" s="1" t="s">
        <v>150</v>
      </c>
      <c r="J333" s="1"/>
      <c r="K333" s="1"/>
      <c r="L333" s="3"/>
      <c r="M333" s="2">
        <f>VLOOKUP(B333,'[3]Data U-OV'!$A$4:$G$1481,7,FALSE)</f>
        <v>0.2857142857142857</v>
      </c>
      <c r="N333" s="2">
        <v>0</v>
      </c>
      <c r="O333" s="2">
        <f>Tabel6[[#This Row],[Instappers Syntus]]+Tabel6[[#This Row],[Instappers U-OV]]</f>
        <v>0.2857142857142857</v>
      </c>
    </row>
    <row r="334" spans="1:15" x14ac:dyDescent="0.3">
      <c r="A334" s="8" t="s">
        <v>761</v>
      </c>
      <c r="B334" s="5">
        <v>50800080</v>
      </c>
      <c r="C334" s="4" t="s">
        <v>613</v>
      </c>
      <c r="D334" s="4" t="s">
        <v>191</v>
      </c>
      <c r="E334" s="4" t="s">
        <v>67</v>
      </c>
      <c r="F334" s="4" t="s">
        <v>15</v>
      </c>
      <c r="G334" s="4" t="s">
        <v>16</v>
      </c>
      <c r="H334" s="4" t="s">
        <v>546</v>
      </c>
      <c r="I334" s="4" t="s">
        <v>150</v>
      </c>
      <c r="J334" s="4"/>
      <c r="K334" s="4"/>
      <c r="L334" s="6"/>
      <c r="M334" s="2">
        <v>0</v>
      </c>
      <c r="N334" s="2">
        <f>VLOOKUP(Tabel6[[#This Row],[Haltenr vv]],'[3]Data Syntus'!$B:$F,5,FALSE)</f>
        <v>0.28570000000000001</v>
      </c>
      <c r="O334" s="2">
        <f>Tabel6[[#This Row],[Instappers Syntus]]+Tabel6[[#This Row],[Instappers U-OV]]</f>
        <v>0.28570000000000001</v>
      </c>
    </row>
    <row r="335" spans="1:15" x14ac:dyDescent="0.3">
      <c r="A335" s="8" t="s">
        <v>762</v>
      </c>
      <c r="B335" s="5">
        <v>51400420</v>
      </c>
      <c r="C335" s="4" t="s">
        <v>158</v>
      </c>
      <c r="D335" s="4" t="s">
        <v>564</v>
      </c>
      <c r="E335" s="4" t="s">
        <v>238</v>
      </c>
      <c r="F335" s="4" t="s">
        <v>15</v>
      </c>
      <c r="G335" s="4" t="s">
        <v>16</v>
      </c>
      <c r="H335" s="4" t="s">
        <v>239</v>
      </c>
      <c r="I335" s="4" t="s">
        <v>150</v>
      </c>
      <c r="J335" s="4"/>
      <c r="K335" s="4"/>
      <c r="L335" s="6"/>
      <c r="M335" s="2">
        <v>0</v>
      </c>
      <c r="N335" s="2">
        <f>VLOOKUP(Tabel6[[#This Row],[Haltenr vv]],'[3]Data Syntus'!$B:$F,5,FALSE)</f>
        <v>0.28570000000000001</v>
      </c>
      <c r="O335" s="2">
        <f>Tabel6[[#This Row],[Instappers Syntus]]+Tabel6[[#This Row],[Instappers U-OV]]</f>
        <v>0.28570000000000001</v>
      </c>
    </row>
    <row r="336" spans="1:15" x14ac:dyDescent="0.3">
      <c r="A336" s="7" t="s">
        <v>763</v>
      </c>
      <c r="B336" s="2">
        <v>51610110</v>
      </c>
      <c r="C336" s="1" t="s">
        <v>764</v>
      </c>
      <c r="D336" s="1" t="s">
        <v>38</v>
      </c>
      <c r="E336" s="1" t="s">
        <v>39</v>
      </c>
      <c r="F336" s="1" t="s">
        <v>15</v>
      </c>
      <c r="G336" s="1" t="s">
        <v>16</v>
      </c>
      <c r="H336" s="1" t="s">
        <v>80</v>
      </c>
      <c r="I336" s="1" t="s">
        <v>150</v>
      </c>
      <c r="J336" s="1"/>
      <c r="K336" s="1"/>
      <c r="L336" s="3"/>
      <c r="M336" s="2">
        <v>0</v>
      </c>
      <c r="N336" s="2">
        <f>VLOOKUP(Tabel6[[#This Row],[Haltenr vv]],'[3]Data Syntus'!$B:$F,5,FALSE)</f>
        <v>0.28570000000000001</v>
      </c>
      <c r="O336" s="2">
        <f>Tabel6[[#This Row],[Instappers Syntus]]+Tabel6[[#This Row],[Instappers U-OV]]</f>
        <v>0.28570000000000001</v>
      </c>
    </row>
    <row r="337" spans="1:15" x14ac:dyDescent="0.3">
      <c r="A337" s="8" t="s">
        <v>765</v>
      </c>
      <c r="B337" s="5">
        <v>59332150</v>
      </c>
      <c r="C337" s="4" t="s">
        <v>370</v>
      </c>
      <c r="D337" s="4" t="s">
        <v>371</v>
      </c>
      <c r="E337" s="4" t="s">
        <v>238</v>
      </c>
      <c r="F337" s="4" t="s">
        <v>15</v>
      </c>
      <c r="G337" s="4" t="s">
        <v>16</v>
      </c>
      <c r="H337" s="4" t="s">
        <v>641</v>
      </c>
      <c r="I337" s="4" t="s">
        <v>150</v>
      </c>
      <c r="J337" s="4"/>
      <c r="K337" s="4"/>
      <c r="L337" s="6"/>
      <c r="M337" s="2">
        <v>0</v>
      </c>
      <c r="N337" s="2">
        <f>VLOOKUP(Tabel6[[#This Row],[Haltenr vv]],'[3]Data Syntus'!$B:$F,5,FALSE)</f>
        <v>0.28570000000000001</v>
      </c>
      <c r="O337" s="2">
        <f>Tabel6[[#This Row],[Instappers Syntus]]+Tabel6[[#This Row],[Instappers U-OV]]</f>
        <v>0.28570000000000001</v>
      </c>
    </row>
    <row r="338" spans="1:15" x14ac:dyDescent="0.3">
      <c r="A338" s="7" t="s">
        <v>766</v>
      </c>
      <c r="B338" s="2">
        <v>51660150</v>
      </c>
      <c r="C338" s="1" t="s">
        <v>420</v>
      </c>
      <c r="D338" s="1" t="s">
        <v>165</v>
      </c>
      <c r="E338" s="1" t="s">
        <v>165</v>
      </c>
      <c r="F338" s="1" t="s">
        <v>15</v>
      </c>
      <c r="G338" s="1" t="s">
        <v>16</v>
      </c>
      <c r="H338" s="1" t="s">
        <v>411</v>
      </c>
      <c r="I338" s="1" t="s">
        <v>18</v>
      </c>
      <c r="J338" s="1">
        <v>1</v>
      </c>
      <c r="K338" s="1" t="s">
        <v>61</v>
      </c>
      <c r="L338" s="3" t="s">
        <v>20</v>
      </c>
      <c r="M338" s="2">
        <f>VLOOKUP(B338,'[3]Data U-OV'!$A$4:$G$1481,7,FALSE)</f>
        <v>0.23809523809523808</v>
      </c>
      <c r="N338" s="2">
        <v>0</v>
      </c>
      <c r="O338" s="2">
        <f>Tabel6[[#This Row],[Instappers Syntus]]+Tabel6[[#This Row],[Instappers U-OV]]</f>
        <v>0.23809523809523808</v>
      </c>
    </row>
    <row r="339" spans="1:15" x14ac:dyDescent="0.3">
      <c r="A339" s="8" t="s">
        <v>767</v>
      </c>
      <c r="B339" s="5">
        <v>59200060</v>
      </c>
      <c r="C339" s="4" t="s">
        <v>711</v>
      </c>
      <c r="D339" s="4" t="s">
        <v>520</v>
      </c>
      <c r="E339" s="4" t="s">
        <v>14</v>
      </c>
      <c r="F339" s="4" t="s">
        <v>15</v>
      </c>
      <c r="G339" s="4" t="s">
        <v>16</v>
      </c>
      <c r="H339" s="4" t="s">
        <v>521</v>
      </c>
      <c r="I339" s="4" t="s">
        <v>150</v>
      </c>
      <c r="J339" s="4"/>
      <c r="K339" s="4"/>
      <c r="L339" s="6"/>
      <c r="M339" s="2">
        <f>VLOOKUP(B339,'[3]Data U-OV'!$A$4:$G$1481,7,FALSE)</f>
        <v>0.23809523809523808</v>
      </c>
      <c r="N339" s="2">
        <v>0</v>
      </c>
      <c r="O339" s="2">
        <f>Tabel6[[#This Row],[Instappers Syntus]]+Tabel6[[#This Row],[Instappers U-OV]]</f>
        <v>0.23809523809523808</v>
      </c>
    </row>
    <row r="340" spans="1:15" x14ac:dyDescent="0.3">
      <c r="A340" s="8" t="s">
        <v>768</v>
      </c>
      <c r="B340" s="5">
        <v>40700070</v>
      </c>
      <c r="C340" s="4" t="s">
        <v>484</v>
      </c>
      <c r="D340" s="4" t="s">
        <v>66</v>
      </c>
      <c r="E340" s="4" t="s">
        <v>67</v>
      </c>
      <c r="F340" s="4" t="s">
        <v>15</v>
      </c>
      <c r="G340" s="4" t="s">
        <v>16</v>
      </c>
      <c r="H340" s="4" t="s">
        <v>663</v>
      </c>
      <c r="I340" s="4" t="s">
        <v>18</v>
      </c>
      <c r="J340" s="4">
        <v>1</v>
      </c>
      <c r="K340" s="4" t="s">
        <v>61</v>
      </c>
      <c r="L340" s="6" t="s">
        <v>20</v>
      </c>
      <c r="M340" s="2">
        <v>0</v>
      </c>
      <c r="N340" s="2">
        <f>VLOOKUP(Tabel6[[#This Row],[Haltenr vv]],'[3]Data Syntus'!$B:$F,5,FALSE)</f>
        <v>0.23799999999999999</v>
      </c>
      <c r="O340" s="2">
        <f>Tabel6[[#This Row],[Instappers Syntus]]+Tabel6[[#This Row],[Instappers U-OV]]</f>
        <v>0.23799999999999999</v>
      </c>
    </row>
    <row r="341" spans="1:15" x14ac:dyDescent="0.3">
      <c r="A341" s="8" t="s">
        <v>769</v>
      </c>
      <c r="B341" s="5">
        <v>50550160</v>
      </c>
      <c r="C341" s="4" t="s">
        <v>636</v>
      </c>
      <c r="D341" s="4" t="s">
        <v>258</v>
      </c>
      <c r="E341" s="4" t="s">
        <v>44</v>
      </c>
      <c r="F341" s="4" t="s">
        <v>15</v>
      </c>
      <c r="G341" s="4" t="s">
        <v>16</v>
      </c>
      <c r="H341" s="4" t="s">
        <v>383</v>
      </c>
      <c r="I341" s="4" t="s">
        <v>150</v>
      </c>
      <c r="J341" s="4"/>
      <c r="K341" s="4"/>
      <c r="L341" s="6"/>
      <c r="M341" s="2">
        <v>0</v>
      </c>
      <c r="N341" s="2">
        <f>VLOOKUP(Tabel6[[#This Row],[Haltenr vv]],'[3]Data Syntus'!$B:$F,5,FALSE)</f>
        <v>0.23799999999999999</v>
      </c>
      <c r="O341" s="2">
        <f>Tabel6[[#This Row],[Instappers Syntus]]+Tabel6[[#This Row],[Instappers U-OV]]</f>
        <v>0.23799999999999999</v>
      </c>
    </row>
    <row r="342" spans="1:15" x14ac:dyDescent="0.3">
      <c r="A342" s="8" t="s">
        <v>770</v>
      </c>
      <c r="B342" s="5">
        <v>50800260</v>
      </c>
      <c r="C342" s="4" t="s">
        <v>753</v>
      </c>
      <c r="D342" s="4" t="s">
        <v>191</v>
      </c>
      <c r="E342" s="4" t="s">
        <v>67</v>
      </c>
      <c r="F342" s="4" t="s">
        <v>15</v>
      </c>
      <c r="G342" s="4" t="s">
        <v>16</v>
      </c>
      <c r="H342" s="4" t="s">
        <v>588</v>
      </c>
      <c r="I342" s="4" t="s">
        <v>18</v>
      </c>
      <c r="J342" s="4">
        <v>1</v>
      </c>
      <c r="K342" s="4" t="s">
        <v>61</v>
      </c>
      <c r="L342" s="6" t="s">
        <v>20</v>
      </c>
      <c r="M342" s="2">
        <v>0</v>
      </c>
      <c r="N342" s="2">
        <f>VLOOKUP(Tabel6[[#This Row],[Haltenr vv]],'[3]Data Syntus'!$B:$F,5,FALSE)</f>
        <v>0.23799999999999999</v>
      </c>
      <c r="O342" s="2">
        <f>Tabel6[[#This Row],[Instappers Syntus]]+Tabel6[[#This Row],[Instappers U-OV]]</f>
        <v>0.23799999999999999</v>
      </c>
    </row>
    <row r="343" spans="1:15" x14ac:dyDescent="0.3">
      <c r="A343" s="7" t="s">
        <v>771</v>
      </c>
      <c r="B343" s="2">
        <v>51310010</v>
      </c>
      <c r="C343" s="1" t="s">
        <v>560</v>
      </c>
      <c r="D343" s="1" t="s">
        <v>498</v>
      </c>
      <c r="E343" s="1" t="s">
        <v>29</v>
      </c>
      <c r="F343" s="1" t="s">
        <v>15</v>
      </c>
      <c r="G343" s="1" t="s">
        <v>16</v>
      </c>
      <c r="H343" s="1" t="s">
        <v>538</v>
      </c>
      <c r="I343" s="1" t="s">
        <v>150</v>
      </c>
      <c r="J343" s="1"/>
      <c r="K343" s="1"/>
      <c r="L343" s="3"/>
      <c r="M343" s="2">
        <v>0</v>
      </c>
      <c r="N343" s="2">
        <f>VLOOKUP(Tabel6[[#This Row],[Haltenr vv]],'[3]Data Syntus'!$B:$F,5,FALSE)</f>
        <v>0.23799999999999999</v>
      </c>
      <c r="O343" s="2">
        <f>Tabel6[[#This Row],[Instappers Syntus]]+Tabel6[[#This Row],[Instappers U-OV]]</f>
        <v>0.23799999999999999</v>
      </c>
    </row>
    <row r="344" spans="1:15" x14ac:dyDescent="0.3">
      <c r="A344" s="7" t="s">
        <v>772</v>
      </c>
      <c r="B344" s="2">
        <v>51310050</v>
      </c>
      <c r="C344" s="1" t="s">
        <v>497</v>
      </c>
      <c r="D344" s="1" t="s">
        <v>498</v>
      </c>
      <c r="E344" s="1" t="s">
        <v>29</v>
      </c>
      <c r="F344" s="1" t="s">
        <v>15</v>
      </c>
      <c r="G344" s="1" t="s">
        <v>16</v>
      </c>
      <c r="H344" s="1" t="s">
        <v>538</v>
      </c>
      <c r="I344" s="1" t="s">
        <v>150</v>
      </c>
      <c r="J344" s="1"/>
      <c r="K344" s="1"/>
      <c r="L344" s="3"/>
      <c r="M344" s="2">
        <v>0</v>
      </c>
      <c r="N344" s="2">
        <f>VLOOKUP(Tabel6[[#This Row],[Haltenr vv]],'[3]Data Syntus'!$B:$F,5,FALSE)</f>
        <v>0.23799999999999999</v>
      </c>
      <c r="O344" s="2">
        <f>Tabel6[[#This Row],[Instappers Syntus]]+Tabel6[[#This Row],[Instappers U-OV]]</f>
        <v>0.23799999999999999</v>
      </c>
    </row>
    <row r="345" spans="1:15" x14ac:dyDescent="0.3">
      <c r="A345" s="7" t="s">
        <v>773</v>
      </c>
      <c r="B345" s="2">
        <v>51910030</v>
      </c>
      <c r="C345" s="1" t="s">
        <v>774</v>
      </c>
      <c r="D345" s="1" t="s">
        <v>775</v>
      </c>
      <c r="E345" s="1" t="s">
        <v>29</v>
      </c>
      <c r="F345" s="1" t="s">
        <v>15</v>
      </c>
      <c r="G345" s="1" t="s">
        <v>16</v>
      </c>
      <c r="H345" s="1" t="s">
        <v>541</v>
      </c>
      <c r="I345" s="1" t="s">
        <v>150</v>
      </c>
      <c r="J345" s="1"/>
      <c r="K345" s="1"/>
      <c r="L345" s="3"/>
      <c r="M345" s="2">
        <v>0</v>
      </c>
      <c r="N345" s="2">
        <f>VLOOKUP(Tabel6[[#This Row],[Haltenr vv]],'[3]Data Syntus'!$B:$F,5,FALSE)</f>
        <v>0.23799999999999999</v>
      </c>
      <c r="O345" s="2">
        <f>Tabel6[[#This Row],[Instappers Syntus]]+Tabel6[[#This Row],[Instappers U-OV]]</f>
        <v>0.23799999999999999</v>
      </c>
    </row>
    <row r="346" spans="1:15" x14ac:dyDescent="0.3">
      <c r="A346" s="8" t="s">
        <v>776</v>
      </c>
      <c r="B346" s="5">
        <v>59350030</v>
      </c>
      <c r="C346" s="4" t="s">
        <v>552</v>
      </c>
      <c r="D346" s="4" t="s">
        <v>202</v>
      </c>
      <c r="E346" s="4" t="s">
        <v>59</v>
      </c>
      <c r="F346" s="4" t="s">
        <v>15</v>
      </c>
      <c r="G346" s="4" t="s">
        <v>16</v>
      </c>
      <c r="H346" s="4" t="s">
        <v>272</v>
      </c>
      <c r="I346" s="4" t="s">
        <v>150</v>
      </c>
      <c r="J346" s="4"/>
      <c r="K346" s="4"/>
      <c r="L346" s="6"/>
      <c r="M346" s="2">
        <v>0</v>
      </c>
      <c r="N346" s="2">
        <f>VLOOKUP(Tabel6[[#This Row],[Haltenr vv]],'[3]Data Syntus'!$B:$F,5,FALSE)</f>
        <v>0.23799999999999999</v>
      </c>
      <c r="O346" s="2">
        <f>Tabel6[[#This Row],[Instappers Syntus]]+Tabel6[[#This Row],[Instappers U-OV]]</f>
        <v>0.23799999999999999</v>
      </c>
    </row>
    <row r="347" spans="1:15" x14ac:dyDescent="0.3">
      <c r="A347" s="7" t="s">
        <v>777</v>
      </c>
      <c r="B347" s="2">
        <v>59350160</v>
      </c>
      <c r="C347" s="1" t="s">
        <v>778</v>
      </c>
      <c r="D347" s="1" t="s">
        <v>306</v>
      </c>
      <c r="E347" s="1" t="s">
        <v>59</v>
      </c>
      <c r="F347" s="1" t="s">
        <v>15</v>
      </c>
      <c r="G347" s="1" t="s">
        <v>16</v>
      </c>
      <c r="H347" s="1" t="s">
        <v>307</v>
      </c>
      <c r="I347" s="1" t="s">
        <v>18</v>
      </c>
      <c r="J347" s="1">
        <v>1</v>
      </c>
      <c r="K347" s="1" t="s">
        <v>61</v>
      </c>
      <c r="L347" s="3" t="s">
        <v>20</v>
      </c>
      <c r="M347" s="2">
        <v>0</v>
      </c>
      <c r="N347" s="2">
        <f>VLOOKUP(Tabel6[[#This Row],[Haltenr vv]],'[3]Data Syntus'!$B:$F,5,FALSE)</f>
        <v>0.23799999999999999</v>
      </c>
      <c r="O347" s="2">
        <f>Tabel6[[#This Row],[Instappers Syntus]]+Tabel6[[#This Row],[Instappers U-OV]]</f>
        <v>0.23799999999999999</v>
      </c>
    </row>
    <row r="348" spans="1:15" x14ac:dyDescent="0.3">
      <c r="A348" s="8" t="s">
        <v>779</v>
      </c>
      <c r="B348" s="5">
        <v>59610220</v>
      </c>
      <c r="C348" s="4" t="s">
        <v>780</v>
      </c>
      <c r="D348" s="4" t="s">
        <v>249</v>
      </c>
      <c r="E348" s="4" t="s">
        <v>250</v>
      </c>
      <c r="F348" s="4" t="s">
        <v>15</v>
      </c>
      <c r="G348" s="4" t="s">
        <v>16</v>
      </c>
      <c r="H348" s="4" t="s">
        <v>781</v>
      </c>
      <c r="I348" s="4" t="s">
        <v>18</v>
      </c>
      <c r="J348" s="4">
        <v>1</v>
      </c>
      <c r="K348" s="4" t="s">
        <v>61</v>
      </c>
      <c r="L348" s="6" t="s">
        <v>20</v>
      </c>
      <c r="M348" s="2">
        <v>0</v>
      </c>
      <c r="N348" s="2">
        <f>VLOOKUP(Tabel6[[#This Row],[Haltenr vv]],'[3]Data Syntus'!$B:$F,5,FALSE)</f>
        <v>0.23799999999999999</v>
      </c>
      <c r="O348" s="2">
        <f>Tabel6[[#This Row],[Instappers Syntus]]+Tabel6[[#This Row],[Instappers U-OV]]</f>
        <v>0.23799999999999999</v>
      </c>
    </row>
    <row r="349" spans="1:15" x14ac:dyDescent="0.3">
      <c r="A349" s="8" t="s">
        <v>782</v>
      </c>
      <c r="B349" s="5">
        <v>59200110</v>
      </c>
      <c r="C349" s="4" t="s">
        <v>473</v>
      </c>
      <c r="D349" s="4" t="s">
        <v>354</v>
      </c>
      <c r="E349" s="4" t="s">
        <v>14</v>
      </c>
      <c r="F349" s="4" t="s">
        <v>15</v>
      </c>
      <c r="G349" s="4" t="s">
        <v>16</v>
      </c>
      <c r="H349" s="4" t="s">
        <v>783</v>
      </c>
      <c r="I349" s="4" t="s">
        <v>18</v>
      </c>
      <c r="J349" s="4">
        <v>1</v>
      </c>
      <c r="K349" s="4" t="s">
        <v>61</v>
      </c>
      <c r="L349" s="6" t="s">
        <v>72</v>
      </c>
      <c r="M349" s="2">
        <f>VLOOKUP(B349,'[3]Data U-OV'!$A$4:$G$1481,7,FALSE)</f>
        <v>0.19047619047619047</v>
      </c>
      <c r="N349" s="2">
        <v>0</v>
      </c>
      <c r="O349" s="2">
        <f>Tabel6[[#This Row],[Instappers Syntus]]+Tabel6[[#This Row],[Instappers U-OV]]</f>
        <v>0.19047619047619047</v>
      </c>
    </row>
    <row r="350" spans="1:15" x14ac:dyDescent="0.3">
      <c r="A350" s="7" t="s">
        <v>784</v>
      </c>
      <c r="B350" s="2">
        <v>59590050</v>
      </c>
      <c r="C350" s="1" t="s">
        <v>745</v>
      </c>
      <c r="D350" s="1" t="s">
        <v>717</v>
      </c>
      <c r="E350" s="1" t="s">
        <v>250</v>
      </c>
      <c r="F350" s="1" t="s">
        <v>15</v>
      </c>
      <c r="G350" s="1" t="s">
        <v>16</v>
      </c>
      <c r="H350" s="1" t="s">
        <v>785</v>
      </c>
      <c r="I350" s="1" t="s">
        <v>150</v>
      </c>
      <c r="J350" s="1"/>
      <c r="K350" s="1"/>
      <c r="L350" s="3"/>
      <c r="M350" s="2">
        <f>VLOOKUP(B350,'[3]Data U-OV'!$A$4:$G$1481,7,FALSE)</f>
        <v>9.5238095238095233E-2</v>
      </c>
      <c r="N350" s="2">
        <f>VLOOKUP(Tabel6[[#This Row],[Haltenr vv]],'[3]Data Syntus'!$B:$F,5,FALSE)</f>
        <v>9.5200000000000007E-2</v>
      </c>
      <c r="O350" s="2">
        <f>Tabel6[[#This Row],[Instappers Syntus]]+Tabel6[[#This Row],[Instappers U-OV]]</f>
        <v>0.19043809523809524</v>
      </c>
    </row>
    <row r="351" spans="1:15" x14ac:dyDescent="0.3">
      <c r="A351" s="8" t="s">
        <v>786</v>
      </c>
      <c r="B351" s="5">
        <v>40600140</v>
      </c>
      <c r="C351" s="4" t="s">
        <v>747</v>
      </c>
      <c r="D351" s="4" t="s">
        <v>66</v>
      </c>
      <c r="E351" s="4" t="s">
        <v>67</v>
      </c>
      <c r="F351" s="4" t="s">
        <v>15</v>
      </c>
      <c r="G351" s="4" t="s">
        <v>16</v>
      </c>
      <c r="H351" s="4" t="s">
        <v>321</v>
      </c>
      <c r="I351" s="4" t="s">
        <v>150</v>
      </c>
      <c r="J351" s="4"/>
      <c r="K351" s="4"/>
      <c r="L351" s="6"/>
      <c r="M351" s="2">
        <v>0</v>
      </c>
      <c r="N351" s="2">
        <f>VLOOKUP(Tabel6[[#This Row],[Haltenr vv]],'[3]Data Syntus'!$B:$F,5,FALSE)</f>
        <v>0.19040000000000001</v>
      </c>
      <c r="O351" s="2">
        <f>Tabel6[[#This Row],[Instappers Syntus]]+Tabel6[[#This Row],[Instappers U-OV]]</f>
        <v>0.19040000000000001</v>
      </c>
    </row>
    <row r="352" spans="1:15" x14ac:dyDescent="0.3">
      <c r="A352" s="8" t="s">
        <v>787</v>
      </c>
      <c r="B352" s="5">
        <v>40601140</v>
      </c>
      <c r="C352" s="4" t="s">
        <v>788</v>
      </c>
      <c r="D352" s="4" t="s">
        <v>67</v>
      </c>
      <c r="E352" s="4" t="s">
        <v>67</v>
      </c>
      <c r="F352" s="4" t="s">
        <v>15</v>
      </c>
      <c r="G352" s="4" t="s">
        <v>16</v>
      </c>
      <c r="H352" s="4" t="s">
        <v>789</v>
      </c>
      <c r="I352" s="4" t="s">
        <v>18</v>
      </c>
      <c r="J352" s="4">
        <v>1</v>
      </c>
      <c r="K352" s="4" t="s">
        <v>61</v>
      </c>
      <c r="L352" s="6" t="s">
        <v>20</v>
      </c>
      <c r="M352" s="2">
        <v>0</v>
      </c>
      <c r="N352" s="2">
        <v>0</v>
      </c>
      <c r="O352" s="2">
        <f>Tabel6[[#This Row],[Instappers Syntus]]+Tabel6[[#This Row],[Instappers U-OV]]</f>
        <v>0</v>
      </c>
    </row>
    <row r="353" spans="1:15" x14ac:dyDescent="0.3">
      <c r="A353" s="7" t="s">
        <v>790</v>
      </c>
      <c r="B353" s="2">
        <v>51610090</v>
      </c>
      <c r="C353" s="1" t="s">
        <v>700</v>
      </c>
      <c r="D353" s="1" t="s">
        <v>38</v>
      </c>
      <c r="E353" s="1" t="s">
        <v>39</v>
      </c>
      <c r="F353" s="1" t="s">
        <v>15</v>
      </c>
      <c r="G353" s="1" t="s">
        <v>16</v>
      </c>
      <c r="H353" s="1" t="s">
        <v>80</v>
      </c>
      <c r="I353" s="1" t="s">
        <v>150</v>
      </c>
      <c r="J353" s="1"/>
      <c r="K353" s="1"/>
      <c r="L353" s="3"/>
      <c r="M353" s="2">
        <v>0</v>
      </c>
      <c r="N353" s="2">
        <f>VLOOKUP(Tabel6[[#This Row],[Haltenr vv]],'[3]Data Syntus'!$B:$F,5,FALSE)</f>
        <v>0.19040000000000001</v>
      </c>
      <c r="O353" s="2">
        <f>Tabel6[[#This Row],[Instappers Syntus]]+Tabel6[[#This Row],[Instappers U-OV]]</f>
        <v>0.19040000000000001</v>
      </c>
    </row>
    <row r="354" spans="1:15" x14ac:dyDescent="0.3">
      <c r="A354" s="8" t="s">
        <v>791</v>
      </c>
      <c r="B354" s="5">
        <v>51910020</v>
      </c>
      <c r="C354" s="4" t="s">
        <v>774</v>
      </c>
      <c r="D354" s="4" t="s">
        <v>775</v>
      </c>
      <c r="E354" s="4" t="s">
        <v>29</v>
      </c>
      <c r="F354" s="4" t="s">
        <v>15</v>
      </c>
      <c r="G354" s="4" t="s">
        <v>16</v>
      </c>
      <c r="H354" s="4" t="s">
        <v>565</v>
      </c>
      <c r="I354" s="4" t="s">
        <v>150</v>
      </c>
      <c r="J354" s="4"/>
      <c r="K354" s="4"/>
      <c r="L354" s="6"/>
      <c r="M354" s="2">
        <v>0</v>
      </c>
      <c r="N354" s="2">
        <f>VLOOKUP(Tabel6[[#This Row],[Haltenr vv]],'[3]Data Syntus'!$B:$F,5,FALSE)</f>
        <v>0.19040000000000001</v>
      </c>
      <c r="O354" s="2">
        <f>Tabel6[[#This Row],[Instappers Syntus]]+Tabel6[[#This Row],[Instappers U-OV]]</f>
        <v>0.19040000000000001</v>
      </c>
    </row>
    <row r="355" spans="1:15" x14ac:dyDescent="0.3">
      <c r="A355" s="8" t="s">
        <v>792</v>
      </c>
      <c r="B355" s="5">
        <v>59620020</v>
      </c>
      <c r="C355" s="4" t="s">
        <v>670</v>
      </c>
      <c r="D355" s="4" t="s">
        <v>249</v>
      </c>
      <c r="E355" s="4" t="s">
        <v>250</v>
      </c>
      <c r="F355" s="4" t="s">
        <v>15</v>
      </c>
      <c r="G355" s="4" t="s">
        <v>16</v>
      </c>
      <c r="H355" s="4" t="s">
        <v>567</v>
      </c>
      <c r="I355" s="4" t="s">
        <v>150</v>
      </c>
      <c r="J355" s="4"/>
      <c r="K355" s="4"/>
      <c r="L355" s="6"/>
      <c r="M355" s="2">
        <v>0</v>
      </c>
      <c r="N355" s="2">
        <f>VLOOKUP(Tabel6[[#This Row],[Haltenr vv]],'[3]Data Syntus'!$B:$F,5,FALSE)</f>
        <v>0.19040000000000001</v>
      </c>
      <c r="O355" s="2">
        <f>Tabel6[[#This Row],[Instappers Syntus]]+Tabel6[[#This Row],[Instappers U-OV]]</f>
        <v>0.19040000000000001</v>
      </c>
    </row>
    <row r="356" spans="1:15" x14ac:dyDescent="0.3">
      <c r="A356" s="7" t="s">
        <v>793</v>
      </c>
      <c r="B356" s="2">
        <v>50590030</v>
      </c>
      <c r="C356" s="1" t="s">
        <v>576</v>
      </c>
      <c r="D356" s="1" t="s">
        <v>33</v>
      </c>
      <c r="E356" s="1" t="s">
        <v>34</v>
      </c>
      <c r="F356" s="1" t="s">
        <v>15</v>
      </c>
      <c r="G356" s="1" t="s">
        <v>16</v>
      </c>
      <c r="H356" s="1" t="s">
        <v>228</v>
      </c>
      <c r="I356" s="1" t="s">
        <v>150</v>
      </c>
      <c r="J356" s="1"/>
      <c r="K356" s="1"/>
      <c r="L356" s="3"/>
      <c r="M356" s="2">
        <f>VLOOKUP(B356,'[3]Data U-OV'!$A$4:$G$1481,7,FALSE)</f>
        <v>0.14285714285714285</v>
      </c>
      <c r="N356" s="2">
        <v>0</v>
      </c>
      <c r="O356" s="2">
        <f>Tabel6[[#This Row],[Instappers Syntus]]+Tabel6[[#This Row],[Instappers U-OV]]</f>
        <v>0.14285714285714285</v>
      </c>
    </row>
    <row r="357" spans="1:15" x14ac:dyDescent="0.3">
      <c r="A357" s="7" t="s">
        <v>794</v>
      </c>
      <c r="B357" s="2">
        <v>59200070</v>
      </c>
      <c r="C357" s="1" t="s">
        <v>795</v>
      </c>
      <c r="D357" s="1" t="s">
        <v>354</v>
      </c>
      <c r="E357" s="1" t="s">
        <v>14</v>
      </c>
      <c r="F357" s="1" t="s">
        <v>15</v>
      </c>
      <c r="G357" s="1" t="s">
        <v>16</v>
      </c>
      <c r="H357" s="1" t="s">
        <v>596</v>
      </c>
      <c r="I357" s="1" t="s">
        <v>150</v>
      </c>
      <c r="J357" s="1"/>
      <c r="K357" s="1"/>
      <c r="L357" s="3"/>
      <c r="M357" s="2">
        <f>VLOOKUP(B357,'[3]Data U-OV'!$A$4:$G$1481,7,FALSE)</f>
        <v>0.14285714285714285</v>
      </c>
      <c r="N357" s="2">
        <v>0</v>
      </c>
      <c r="O357" s="2">
        <f>Tabel6[[#This Row],[Instappers Syntus]]+Tabel6[[#This Row],[Instappers U-OV]]</f>
        <v>0.14285714285714285</v>
      </c>
    </row>
    <row r="358" spans="1:15" x14ac:dyDescent="0.3">
      <c r="A358" s="8" t="s">
        <v>796</v>
      </c>
      <c r="B358" s="5">
        <v>59590090</v>
      </c>
      <c r="C358" s="4" t="s">
        <v>652</v>
      </c>
      <c r="D358" s="4" t="s">
        <v>249</v>
      </c>
      <c r="E358" s="4" t="s">
        <v>250</v>
      </c>
      <c r="F358" s="4" t="s">
        <v>15</v>
      </c>
      <c r="G358" s="4" t="s">
        <v>16</v>
      </c>
      <c r="H358" s="4" t="s">
        <v>567</v>
      </c>
      <c r="I358" s="4" t="s">
        <v>150</v>
      </c>
      <c r="J358" s="4"/>
      <c r="K358" s="4"/>
      <c r="L358" s="6"/>
      <c r="M358" s="2">
        <v>0</v>
      </c>
      <c r="N358" s="2">
        <f>VLOOKUP(Tabel6[[#This Row],[Haltenr vv]],'[3]Data Syntus'!$B:$F,5,FALSE)</f>
        <v>0.14280000000000001</v>
      </c>
      <c r="O358" s="2">
        <f>Tabel6[[#This Row],[Instappers Syntus]]+Tabel6[[#This Row],[Instappers U-OV]]</f>
        <v>0.14280000000000001</v>
      </c>
    </row>
    <row r="359" spans="1:15" x14ac:dyDescent="0.3">
      <c r="A359" s="8" t="s">
        <v>797</v>
      </c>
      <c r="B359" s="5">
        <v>59200310</v>
      </c>
      <c r="C359" s="4" t="s">
        <v>353</v>
      </c>
      <c r="D359" s="4" t="s">
        <v>354</v>
      </c>
      <c r="E359" s="4" t="s">
        <v>14</v>
      </c>
      <c r="F359" s="4" t="s">
        <v>15</v>
      </c>
      <c r="G359" s="4" t="s">
        <v>16</v>
      </c>
      <c r="H359" s="4" t="s">
        <v>783</v>
      </c>
      <c r="I359" s="4" t="s">
        <v>150</v>
      </c>
      <c r="J359" s="4"/>
      <c r="K359" s="4"/>
      <c r="L359" s="6"/>
      <c r="M359" s="2">
        <f>VLOOKUP(B359,'[3]Data U-OV'!$A$4:$G$1481,7,FALSE)</f>
        <v>9.5238095238095233E-2</v>
      </c>
      <c r="N359" s="2">
        <v>0</v>
      </c>
      <c r="O359" s="2">
        <f>Tabel6[[#This Row],[Instappers Syntus]]+Tabel6[[#This Row],[Instappers U-OV]]</f>
        <v>9.5238095238095233E-2</v>
      </c>
    </row>
    <row r="360" spans="1:15" x14ac:dyDescent="0.3">
      <c r="A360" s="7" t="s">
        <v>798</v>
      </c>
      <c r="B360" s="2">
        <v>59590100</v>
      </c>
      <c r="C360" s="1" t="s">
        <v>745</v>
      </c>
      <c r="D360" s="1" t="s">
        <v>799</v>
      </c>
      <c r="E360" s="1" t="s">
        <v>250</v>
      </c>
      <c r="F360" s="1" t="s">
        <v>15</v>
      </c>
      <c r="G360" s="1" t="s">
        <v>16</v>
      </c>
      <c r="H360" s="1" t="s">
        <v>525</v>
      </c>
      <c r="I360" s="1" t="s">
        <v>150</v>
      </c>
      <c r="J360" s="1"/>
      <c r="K360" s="1"/>
      <c r="L360" s="3"/>
      <c r="M360" s="2">
        <f>VLOOKUP(B360,'[3]Data U-OV'!$A$4:$G$1481,7,FALSE)</f>
        <v>9.5238095238095233E-2</v>
      </c>
      <c r="N360" s="2">
        <v>0</v>
      </c>
      <c r="O360" s="2">
        <f>Tabel6[[#This Row],[Instappers Syntus]]+Tabel6[[#This Row],[Instappers U-OV]]</f>
        <v>9.5238095238095233E-2</v>
      </c>
    </row>
    <row r="361" spans="1:15" x14ac:dyDescent="0.3">
      <c r="A361" s="8" t="s">
        <v>800</v>
      </c>
      <c r="B361" s="5">
        <v>59100030</v>
      </c>
      <c r="C361" s="4" t="s">
        <v>801</v>
      </c>
      <c r="D361" s="4" t="s">
        <v>354</v>
      </c>
      <c r="E361" s="4" t="s">
        <v>14</v>
      </c>
      <c r="F361" s="4" t="s">
        <v>15</v>
      </c>
      <c r="G361" s="4" t="s">
        <v>16</v>
      </c>
      <c r="H361" s="4" t="s">
        <v>783</v>
      </c>
      <c r="I361" s="4" t="s">
        <v>150</v>
      </c>
      <c r="J361" s="4"/>
      <c r="K361" s="4"/>
      <c r="L361" s="6"/>
      <c r="M361" s="2">
        <f>VLOOKUP(B361,'[3]Data U-OV'!$A$4:$G$1481,7,FALSE)</f>
        <v>4.7619047619047616E-2</v>
      </c>
      <c r="N361" s="2">
        <v>0</v>
      </c>
      <c r="O361" s="2">
        <f>Tabel6[[#This Row],[Instappers Syntus]]+Tabel6[[#This Row],[Instappers U-OV]]</f>
        <v>4.7619047619047616E-2</v>
      </c>
    </row>
    <row r="362" spans="1:15" x14ac:dyDescent="0.3">
      <c r="A362" s="8" t="s">
        <v>802</v>
      </c>
      <c r="B362" s="5">
        <v>59200080</v>
      </c>
      <c r="C362" s="4" t="s">
        <v>795</v>
      </c>
      <c r="D362" s="4" t="s">
        <v>354</v>
      </c>
      <c r="E362" s="4" t="s">
        <v>14</v>
      </c>
      <c r="F362" s="4" t="s">
        <v>15</v>
      </c>
      <c r="G362" s="4" t="s">
        <v>16</v>
      </c>
      <c r="H362" s="4" t="s">
        <v>521</v>
      </c>
      <c r="I362" s="4" t="s">
        <v>150</v>
      </c>
      <c r="J362" s="4"/>
      <c r="K362" s="4"/>
      <c r="L362" s="6"/>
      <c r="M362" s="2">
        <f>VLOOKUP(B362,'[3]Data U-OV'!$A$4:$G$1481,7,FALSE)</f>
        <v>4.7619047619047616E-2</v>
      </c>
      <c r="N362" s="2">
        <v>0</v>
      </c>
      <c r="O362" s="2">
        <f>Tabel6[[#This Row],[Instappers Syntus]]+Tabel6[[#This Row],[Instappers U-OV]]</f>
        <v>4.7619047619047616E-2</v>
      </c>
    </row>
    <row r="363" spans="1:15" x14ac:dyDescent="0.3">
      <c r="A363" s="8" t="s">
        <v>803</v>
      </c>
      <c r="B363" s="5">
        <v>51200060</v>
      </c>
      <c r="C363" s="4" t="s">
        <v>804</v>
      </c>
      <c r="D363" s="4" t="s">
        <v>237</v>
      </c>
      <c r="E363" s="4" t="s">
        <v>238</v>
      </c>
      <c r="F363" s="4" t="s">
        <v>15</v>
      </c>
      <c r="G363" s="4" t="s">
        <v>16</v>
      </c>
      <c r="H363" s="4" t="s">
        <v>239</v>
      </c>
      <c r="I363" s="4" t="s">
        <v>150</v>
      </c>
      <c r="J363" s="4"/>
      <c r="K363" s="4"/>
      <c r="L363" s="6"/>
      <c r="M363" s="2">
        <v>0</v>
      </c>
      <c r="N363" s="2">
        <f>VLOOKUP(Tabel6[[#This Row],[Haltenr vv]],'[3]Data Syntus'!$B:$F,5,FALSE)</f>
        <v>4.7600000000000003E-2</v>
      </c>
      <c r="O363" s="2">
        <f>Tabel6[[#This Row],[Instappers Syntus]]+Tabel6[[#This Row],[Instappers U-OV]]</f>
        <v>4.7600000000000003E-2</v>
      </c>
    </row>
    <row r="364" spans="1:15" x14ac:dyDescent="0.3">
      <c r="A364" s="7" t="s">
        <v>805</v>
      </c>
      <c r="B364" s="2">
        <v>51200070</v>
      </c>
      <c r="C364" s="1" t="s">
        <v>804</v>
      </c>
      <c r="D364" s="1" t="s">
        <v>237</v>
      </c>
      <c r="E364" s="1" t="s">
        <v>238</v>
      </c>
      <c r="F364" s="1" t="s">
        <v>15</v>
      </c>
      <c r="G364" s="1" t="s">
        <v>16</v>
      </c>
      <c r="H364" s="1" t="s">
        <v>334</v>
      </c>
      <c r="I364" s="1" t="s">
        <v>150</v>
      </c>
      <c r="J364" s="1"/>
      <c r="K364" s="1"/>
      <c r="L364" s="3"/>
      <c r="M364" s="2">
        <v>0</v>
      </c>
      <c r="N364" s="2">
        <f>VLOOKUP(Tabel6[[#This Row],[Haltenr vv]],'[3]Data Syntus'!$B:$F,5,FALSE)</f>
        <v>4.7600000000000003E-2</v>
      </c>
      <c r="O364" s="2">
        <f>Tabel6[[#This Row],[Instappers Syntus]]+Tabel6[[#This Row],[Instappers U-OV]]</f>
        <v>4.7600000000000003E-2</v>
      </c>
    </row>
    <row r="365" spans="1:15" x14ac:dyDescent="0.3">
      <c r="A365" s="7" t="s">
        <v>806</v>
      </c>
      <c r="B365" s="2">
        <v>51200090</v>
      </c>
      <c r="C365" s="1" t="s">
        <v>807</v>
      </c>
      <c r="D365" s="1" t="s">
        <v>237</v>
      </c>
      <c r="E365" s="1" t="s">
        <v>238</v>
      </c>
      <c r="F365" s="1" t="s">
        <v>15</v>
      </c>
      <c r="G365" s="1" t="s">
        <v>16</v>
      </c>
      <c r="H365" s="1" t="s">
        <v>334</v>
      </c>
      <c r="I365" s="1" t="s">
        <v>150</v>
      </c>
      <c r="J365" s="1"/>
      <c r="K365" s="1"/>
      <c r="L365" s="3"/>
      <c r="M365" s="2">
        <v>0</v>
      </c>
      <c r="N365" s="2">
        <f>VLOOKUP(Tabel6[[#This Row],[Haltenr vv]],'[3]Data Syntus'!$B:$F,5,FALSE)</f>
        <v>4.7600000000000003E-2</v>
      </c>
      <c r="O365" s="2">
        <f>Tabel6[[#This Row],[Instappers Syntus]]+Tabel6[[#This Row],[Instappers U-OV]]</f>
        <v>4.7600000000000003E-2</v>
      </c>
    </row>
    <row r="366" spans="1:15" x14ac:dyDescent="0.3">
      <c r="A366" s="7" t="s">
        <v>808</v>
      </c>
      <c r="B366" s="2">
        <v>50310140</v>
      </c>
      <c r="C366" s="1" t="s">
        <v>809</v>
      </c>
      <c r="D366" s="1" t="s">
        <v>810</v>
      </c>
      <c r="E366" s="1" t="s">
        <v>158</v>
      </c>
      <c r="F366" s="1" t="s">
        <v>15</v>
      </c>
      <c r="G366" s="1" t="s">
        <v>16</v>
      </c>
      <c r="H366" s="1" t="s">
        <v>531</v>
      </c>
      <c r="I366" s="1" t="s">
        <v>18</v>
      </c>
      <c r="J366" s="1">
        <v>1</v>
      </c>
      <c r="K366" s="1" t="s">
        <v>61</v>
      </c>
      <c r="L366" s="3" t="s">
        <v>20</v>
      </c>
      <c r="M366" s="2">
        <v>0</v>
      </c>
      <c r="N366" s="2">
        <v>0</v>
      </c>
      <c r="O366" s="2">
        <f>Tabel6[[#This Row],[Instappers Syntus]]+Tabel6[[#This Row],[Instappers U-OV]]</f>
        <v>0</v>
      </c>
    </row>
    <row r="367" spans="1:15" x14ac:dyDescent="0.3">
      <c r="A367" s="8" t="s">
        <v>811</v>
      </c>
      <c r="B367" s="5">
        <v>50410010</v>
      </c>
      <c r="C367" s="4" t="s">
        <v>809</v>
      </c>
      <c r="D367" s="4" t="s">
        <v>810</v>
      </c>
      <c r="E367" s="4" t="s">
        <v>158</v>
      </c>
      <c r="F367" s="4" t="s">
        <v>15</v>
      </c>
      <c r="G367" s="4" t="s">
        <v>16</v>
      </c>
      <c r="H367" s="4" t="s">
        <v>714</v>
      </c>
      <c r="I367" s="4" t="s">
        <v>150</v>
      </c>
      <c r="J367" s="4"/>
      <c r="K367" s="4"/>
      <c r="L367" s="6"/>
      <c r="M367" s="2">
        <v>0</v>
      </c>
      <c r="N367" s="2">
        <v>0</v>
      </c>
      <c r="O367" s="2">
        <f>Tabel6[[#This Row],[Instappers Syntus]]+Tabel6[[#This Row],[Instappers U-OV]]</f>
        <v>0</v>
      </c>
    </row>
    <row r="368" spans="1:15" x14ac:dyDescent="0.3">
      <c r="A368" s="8" t="s">
        <v>812</v>
      </c>
      <c r="B368" s="5">
        <v>50510100</v>
      </c>
      <c r="C368" s="4" t="s">
        <v>471</v>
      </c>
      <c r="D368" s="4" t="s">
        <v>157</v>
      </c>
      <c r="E368" s="4" t="s">
        <v>158</v>
      </c>
      <c r="F368" s="4" t="s">
        <v>15</v>
      </c>
      <c r="G368" s="4" t="s">
        <v>16</v>
      </c>
      <c r="H368" s="4" t="s">
        <v>531</v>
      </c>
      <c r="I368" s="4" t="s">
        <v>150</v>
      </c>
      <c r="J368" s="4"/>
      <c r="K368" s="4"/>
      <c r="L368" s="6"/>
      <c r="M368" s="2">
        <v>0</v>
      </c>
      <c r="N368" s="2">
        <v>0</v>
      </c>
      <c r="O368" s="2">
        <f>Tabel6[[#This Row],[Instappers Syntus]]+Tabel6[[#This Row],[Instappers U-OV]]</f>
        <v>0</v>
      </c>
    </row>
    <row r="369" spans="1:15" x14ac:dyDescent="0.3">
      <c r="A369" s="7" t="s">
        <v>813</v>
      </c>
      <c r="B369" s="2">
        <v>50510110</v>
      </c>
      <c r="C369" s="1" t="s">
        <v>471</v>
      </c>
      <c r="D369" s="1" t="s">
        <v>157</v>
      </c>
      <c r="E369" s="1" t="s">
        <v>158</v>
      </c>
      <c r="F369" s="1" t="s">
        <v>15</v>
      </c>
      <c r="G369" s="1" t="s">
        <v>16</v>
      </c>
      <c r="H369" s="1" t="s">
        <v>714</v>
      </c>
      <c r="I369" s="1" t="s">
        <v>150</v>
      </c>
      <c r="J369" s="1"/>
      <c r="K369" s="1"/>
      <c r="L369" s="3"/>
      <c r="M369" s="2">
        <v>0</v>
      </c>
      <c r="N369" s="2">
        <v>0</v>
      </c>
      <c r="O369" s="2">
        <f>Tabel6[[#This Row],[Instappers Syntus]]+Tabel6[[#This Row],[Instappers U-OV]]</f>
        <v>0</v>
      </c>
    </row>
    <row r="370" spans="1:15" x14ac:dyDescent="0.3">
      <c r="A370" s="8" t="s">
        <v>814</v>
      </c>
      <c r="B370" s="5">
        <v>51200080</v>
      </c>
      <c r="C370" s="4" t="s">
        <v>807</v>
      </c>
      <c r="D370" s="4" t="s">
        <v>237</v>
      </c>
      <c r="E370" s="4" t="s">
        <v>238</v>
      </c>
      <c r="F370" s="4" t="s">
        <v>15</v>
      </c>
      <c r="G370" s="4" t="s">
        <v>16</v>
      </c>
      <c r="H370" s="4" t="s">
        <v>239</v>
      </c>
      <c r="I370" s="4" t="s">
        <v>150</v>
      </c>
      <c r="J370" s="4"/>
      <c r="K370" s="4"/>
      <c r="L370" s="6"/>
      <c r="M370" s="2">
        <v>0</v>
      </c>
      <c r="N370" s="2">
        <v>0</v>
      </c>
      <c r="O370" s="2">
        <f>Tabel6[[#This Row],[Instappers Syntus]]+Tabel6[[#This Row],[Instappers U-OV]]</f>
        <v>0</v>
      </c>
    </row>
    <row r="371" spans="1:15" x14ac:dyDescent="0.3">
      <c r="A371" s="7" t="s">
        <v>815</v>
      </c>
      <c r="B371" s="2">
        <v>51300220</v>
      </c>
      <c r="C371" s="1" t="s">
        <v>816</v>
      </c>
      <c r="D371" s="1" t="s">
        <v>237</v>
      </c>
      <c r="E371" s="1" t="s">
        <v>238</v>
      </c>
      <c r="F371" s="1" t="s">
        <v>15</v>
      </c>
      <c r="G371" s="1" t="s">
        <v>16</v>
      </c>
      <c r="H371" s="1" t="s">
        <v>239</v>
      </c>
      <c r="I371" s="1" t="s">
        <v>150</v>
      </c>
      <c r="J371" s="1"/>
      <c r="K371" s="1"/>
      <c r="L371" s="3"/>
      <c r="M371" s="2">
        <v>0</v>
      </c>
      <c r="N371" s="2">
        <v>0</v>
      </c>
      <c r="O371" s="2">
        <f>Tabel6[[#This Row],[Instappers Syntus]]+Tabel6[[#This Row],[Instappers U-OV]]</f>
        <v>0</v>
      </c>
    </row>
    <row r="372" spans="1:15" x14ac:dyDescent="0.3">
      <c r="A372" s="7" t="s">
        <v>817</v>
      </c>
      <c r="B372" s="2">
        <v>51411020</v>
      </c>
      <c r="C372" s="1" t="s">
        <v>540</v>
      </c>
      <c r="D372" s="1" t="s">
        <v>28</v>
      </c>
      <c r="E372" s="1" t="s">
        <v>29</v>
      </c>
      <c r="F372" s="1" t="s">
        <v>15</v>
      </c>
      <c r="G372" s="1" t="s">
        <v>16</v>
      </c>
      <c r="H372" s="1" t="s">
        <v>565</v>
      </c>
      <c r="I372" s="1" t="s">
        <v>150</v>
      </c>
      <c r="J372" s="1"/>
      <c r="K372" s="1"/>
      <c r="L372" s="3"/>
      <c r="M372" s="2">
        <v>0</v>
      </c>
      <c r="N372" s="2">
        <v>0</v>
      </c>
      <c r="O372" s="2">
        <f>Tabel6[[#This Row],[Instappers Syntus]]+Tabel6[[#This Row],[Instappers U-OV]]</f>
        <v>0</v>
      </c>
    </row>
    <row r="373" spans="1:15" x14ac:dyDescent="0.3">
      <c r="A373" s="8" t="s">
        <v>818</v>
      </c>
      <c r="B373" s="5">
        <v>51610100</v>
      </c>
      <c r="C373" s="4" t="s">
        <v>764</v>
      </c>
      <c r="D373" s="4" t="s">
        <v>38</v>
      </c>
      <c r="E373" s="4" t="s">
        <v>39</v>
      </c>
      <c r="F373" s="4" t="s">
        <v>15</v>
      </c>
      <c r="G373" s="4" t="s">
        <v>16</v>
      </c>
      <c r="H373" s="4" t="s">
        <v>207</v>
      </c>
      <c r="I373" s="4" t="s">
        <v>150</v>
      </c>
      <c r="J373" s="4"/>
      <c r="K373" s="4"/>
      <c r="L373" s="6"/>
      <c r="M373" s="2">
        <v>0</v>
      </c>
      <c r="N373" s="2">
        <v>0</v>
      </c>
      <c r="O373" s="2">
        <f>Tabel6[[#This Row],[Instappers Syntus]]+Tabel6[[#This Row],[Instappers U-OV]]</f>
        <v>0</v>
      </c>
    </row>
    <row r="374" spans="1:15" x14ac:dyDescent="0.3">
      <c r="A374" s="8" t="s">
        <v>819</v>
      </c>
      <c r="B374" s="5">
        <v>51910090</v>
      </c>
      <c r="C374" s="4" t="s">
        <v>820</v>
      </c>
      <c r="D374" s="4" t="s">
        <v>775</v>
      </c>
      <c r="E374" s="4" t="s">
        <v>29</v>
      </c>
      <c r="F374" s="4" t="s">
        <v>15</v>
      </c>
      <c r="G374" s="4" t="s">
        <v>16</v>
      </c>
      <c r="H374" s="4" t="s">
        <v>541</v>
      </c>
      <c r="I374" s="4" t="s">
        <v>150</v>
      </c>
      <c r="J374" s="4"/>
      <c r="K374" s="4"/>
      <c r="L374" s="6"/>
      <c r="M374" s="2">
        <v>0</v>
      </c>
      <c r="N374" s="2">
        <v>0</v>
      </c>
      <c r="O374" s="2">
        <f>Tabel6[[#This Row],[Instappers Syntus]]+Tabel6[[#This Row],[Instappers U-OV]]</f>
        <v>0</v>
      </c>
    </row>
    <row r="375" spans="1:15" x14ac:dyDescent="0.3">
      <c r="A375" s="8" t="s">
        <v>821</v>
      </c>
      <c r="B375" s="5">
        <v>59200040</v>
      </c>
      <c r="C375" s="4" t="s">
        <v>724</v>
      </c>
      <c r="D375" s="4" t="s">
        <v>520</v>
      </c>
      <c r="E375" s="4" t="s">
        <v>14</v>
      </c>
      <c r="F375" s="4" t="s">
        <v>15</v>
      </c>
      <c r="G375" s="4" t="s">
        <v>16</v>
      </c>
      <c r="H375" s="4" t="s">
        <v>521</v>
      </c>
      <c r="I375" s="4" t="s">
        <v>18</v>
      </c>
      <c r="J375" s="4">
        <v>1</v>
      </c>
      <c r="K375" s="4" t="s">
        <v>61</v>
      </c>
      <c r="L375" s="6" t="s">
        <v>72</v>
      </c>
      <c r="M375" s="2">
        <v>0</v>
      </c>
      <c r="N375" s="2">
        <v>0</v>
      </c>
      <c r="O375" s="2">
        <f>Tabel6[[#This Row],[Instappers Syntus]]+Tabel6[[#This Row],[Instappers U-OV]]</f>
        <v>0</v>
      </c>
    </row>
    <row r="376" spans="1:15" x14ac:dyDescent="0.3">
      <c r="A376" s="8" t="s">
        <v>822</v>
      </c>
      <c r="B376" s="5">
        <v>59450070</v>
      </c>
      <c r="C376" s="4" t="s">
        <v>823</v>
      </c>
      <c r="D376" s="4" t="s">
        <v>58</v>
      </c>
      <c r="E376" s="4" t="s">
        <v>59</v>
      </c>
      <c r="F376" s="4" t="s">
        <v>15</v>
      </c>
      <c r="G376" s="4" t="s">
        <v>16</v>
      </c>
      <c r="H376" s="4" t="s">
        <v>60</v>
      </c>
      <c r="I376" s="4" t="s">
        <v>150</v>
      </c>
      <c r="J376" s="4"/>
      <c r="K376" s="4"/>
      <c r="L376" s="6"/>
      <c r="M376" s="2">
        <v>0</v>
      </c>
      <c r="N376" s="2">
        <v>0</v>
      </c>
      <c r="O376" s="2">
        <f>Tabel6[[#This Row],[Instappers Syntus]]+Tabel6[[#This Row],[Instappers U-OV]]</f>
        <v>0</v>
      </c>
    </row>
    <row r="377" spans="1:15" x14ac:dyDescent="0.3">
      <c r="A377" s="7" t="s">
        <v>824</v>
      </c>
      <c r="B377" s="2">
        <v>59450080</v>
      </c>
      <c r="C377" s="1" t="s">
        <v>823</v>
      </c>
      <c r="D377" s="1" t="s">
        <v>58</v>
      </c>
      <c r="E377" s="1" t="s">
        <v>59</v>
      </c>
      <c r="F377" s="1" t="s">
        <v>15</v>
      </c>
      <c r="G377" s="1" t="s">
        <v>16</v>
      </c>
      <c r="H377" s="1" t="s">
        <v>127</v>
      </c>
      <c r="I377" s="1" t="s">
        <v>150</v>
      </c>
      <c r="J377" s="1"/>
      <c r="K377" s="1"/>
      <c r="L377" s="3"/>
      <c r="M377" s="2">
        <v>0</v>
      </c>
      <c r="N377" s="2">
        <v>0</v>
      </c>
      <c r="O377" s="2">
        <f>Tabel6[[#This Row],[Instappers Syntus]]+Tabel6[[#This Row],[Instappers U-OV]]</f>
        <v>0</v>
      </c>
    </row>
    <row r="378" spans="1:15" x14ac:dyDescent="0.3">
      <c r="A378" s="7" t="s">
        <v>825</v>
      </c>
      <c r="B378" s="2">
        <v>59450150</v>
      </c>
      <c r="C378" s="1" t="s">
        <v>823</v>
      </c>
      <c r="D378" s="1" t="s">
        <v>58</v>
      </c>
      <c r="E378" s="1" t="s">
        <v>59</v>
      </c>
      <c r="F378" s="1" t="s">
        <v>15</v>
      </c>
      <c r="G378" s="1" t="s">
        <v>16</v>
      </c>
      <c r="H378" s="1" t="s">
        <v>826</v>
      </c>
      <c r="I378" s="1" t="s">
        <v>150</v>
      </c>
      <c r="J378" s="1"/>
      <c r="K378" s="1"/>
      <c r="L378" s="3"/>
      <c r="M378" s="2">
        <v>0</v>
      </c>
      <c r="N378" s="2">
        <v>0</v>
      </c>
      <c r="O378" s="2">
        <f>Tabel6[[#This Row],[Instappers Syntus]]+Tabel6[[#This Row],[Instappers U-OV]]</f>
        <v>0</v>
      </c>
    </row>
    <row r="379" spans="1:15" x14ac:dyDescent="0.3">
      <c r="A379" s="8" t="s">
        <v>827</v>
      </c>
      <c r="B379" s="5">
        <v>59450190</v>
      </c>
      <c r="C379" s="4" t="s">
        <v>823</v>
      </c>
      <c r="D379" s="4" t="s">
        <v>58</v>
      </c>
      <c r="E379" s="4" t="s">
        <v>59</v>
      </c>
      <c r="F379" s="4" t="s">
        <v>15</v>
      </c>
      <c r="G379" s="4" t="s">
        <v>16</v>
      </c>
      <c r="H379" s="4" t="s">
        <v>828</v>
      </c>
      <c r="I379" s="4" t="s">
        <v>150</v>
      </c>
      <c r="J379" s="4"/>
      <c r="K379" s="4"/>
      <c r="L379" s="6"/>
      <c r="M379" s="2">
        <v>0</v>
      </c>
      <c r="N379" s="2">
        <v>0</v>
      </c>
      <c r="O379" s="2">
        <f>Tabel6[[#This Row],[Instappers Syntus]]+Tabel6[[#This Row],[Instappers U-OV]]</f>
        <v>0</v>
      </c>
    </row>
    <row r="380" spans="1:15" x14ac:dyDescent="0.3">
      <c r="A380" s="7" t="s">
        <v>829</v>
      </c>
      <c r="B380" s="2">
        <v>59450200</v>
      </c>
      <c r="C380" s="1" t="s">
        <v>823</v>
      </c>
      <c r="D380" s="1" t="s">
        <v>58</v>
      </c>
      <c r="E380" s="1" t="s">
        <v>59</v>
      </c>
      <c r="F380" s="1" t="s">
        <v>15</v>
      </c>
      <c r="G380" s="1" t="s">
        <v>16</v>
      </c>
      <c r="H380" s="1" t="s">
        <v>830</v>
      </c>
      <c r="I380" s="1" t="s">
        <v>150</v>
      </c>
      <c r="J380" s="1"/>
      <c r="K380" s="1"/>
      <c r="L380" s="3"/>
      <c r="M380" s="2">
        <v>0</v>
      </c>
      <c r="N380" s="2">
        <v>0</v>
      </c>
      <c r="O380" s="2">
        <f>Tabel6[[#This Row],[Instappers Syntus]]+Tabel6[[#This Row],[Instappers U-OV]]</f>
        <v>0</v>
      </c>
    </row>
    <row r="381" spans="1:15" x14ac:dyDescent="0.3">
      <c r="A381" s="8" t="s">
        <v>831</v>
      </c>
      <c r="B381" s="5">
        <v>59450210</v>
      </c>
      <c r="C381" s="4" t="s">
        <v>778</v>
      </c>
      <c r="D381" s="4" t="s">
        <v>306</v>
      </c>
      <c r="E381" s="4" t="s">
        <v>59</v>
      </c>
      <c r="F381" s="4" t="s">
        <v>15</v>
      </c>
      <c r="G381" s="4" t="s">
        <v>16</v>
      </c>
      <c r="H381" s="4" t="s">
        <v>272</v>
      </c>
      <c r="I381" s="4" t="s">
        <v>150</v>
      </c>
      <c r="J381" s="4"/>
      <c r="K381" s="4"/>
      <c r="L381" s="6"/>
      <c r="M381" s="2">
        <v>0</v>
      </c>
      <c r="N381" s="2">
        <v>0</v>
      </c>
      <c r="O381" s="2">
        <f>Tabel6[[#This Row],[Instappers Syntus]]+Tabel6[[#This Row],[Instappers U-OV]]</f>
        <v>0</v>
      </c>
    </row>
    <row r="382" spans="1:15" x14ac:dyDescent="0.3">
      <c r="A382" s="12" t="s">
        <v>832</v>
      </c>
      <c r="B382" s="13">
        <v>59490010</v>
      </c>
      <c r="C382" s="14" t="s">
        <v>760</v>
      </c>
      <c r="D382" s="14" t="s">
        <v>524</v>
      </c>
      <c r="E382" s="14" t="s">
        <v>179</v>
      </c>
      <c r="F382" s="14" t="s">
        <v>15</v>
      </c>
      <c r="G382" s="14" t="s">
        <v>16</v>
      </c>
      <c r="H382" s="14" t="s">
        <v>578</v>
      </c>
      <c r="I382" s="14" t="s">
        <v>150</v>
      </c>
      <c r="J382" s="14"/>
      <c r="K382" s="14"/>
      <c r="L382" s="15"/>
      <c r="M382" s="2">
        <v>0</v>
      </c>
      <c r="N382" s="2">
        <v>0</v>
      </c>
      <c r="O382" s="18">
        <f>Tabel6[[#This Row],[Instappers Syntus]]+Tabel6[[#This Row],[Instappers U-OV]]</f>
        <v>0</v>
      </c>
    </row>
  </sheetData>
  <conditionalFormatting sqref="I1:I382">
    <cfRule type="beginsWith" dxfId="35" priority="5" operator="beginsWith" text="N">
      <formula>LEFT(I1,LEN("N"))="N"</formula>
    </cfRule>
    <cfRule type="beginsWith" dxfId="34" priority="6" operator="beginsWith" text="Y">
      <formula>LEFT(I1,LEN("Y"))="Y"</formula>
    </cfRule>
  </conditionalFormatting>
  <conditionalFormatting sqref="L1:L382">
    <cfRule type="beginsWith" dxfId="33" priority="3" operator="beginsWith" text="0,5">
      <formula>LEFT(L1,LEN("0,5"))="0,5"</formula>
    </cfRule>
    <cfRule type="beginsWith" dxfId="32" priority="4" operator="beginsWith" text="1">
      <formula>LEFT(L1,LEN("1"))="1"</formula>
    </cfRule>
  </conditionalFormatting>
  <conditionalFormatting sqref="K1:K382">
    <cfRule type="beginsWith" dxfId="31" priority="1" operator="beginsWith" text="3">
      <formula>LEFT(K1,LEN("3"))="3"</formula>
    </cfRule>
    <cfRule type="beginsWith" dxfId="30" priority="2" operator="beginsWith" text="2">
      <formula>LEFT(K1,LEN("2"))="2"</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lijst te plaatsen abri's</vt:lpstr>
      <vt:lpstr>lijst te verwijderen abri's</vt:lpstr>
      <vt:lpstr>maart 2018</vt:lpstr>
      <vt:lpstr>juli 2018</vt:lpstr>
      <vt:lpstr>november 2018</vt:lpstr>
      <vt:lpstr>maart 2019</vt:lpstr>
      <vt:lpstr>'lijst te plaatsen abri''s'!Afdrukbereik</vt:lpstr>
      <vt:lpstr>'lijst te verwijderen abri''s'!Afdrukbereik</vt:lpstr>
      <vt:lpstr>'lijst te plaatsen abri''s'!Afdruktitels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Eveleens Maarse, Christiaan</dc:creator>
  <cp:lastModifiedBy>Knegtel, Gijs</cp:lastModifiedBy>
  <cp:lastPrinted>2020-02-06T14:36:23Z</cp:lastPrinted>
  <dcterms:created xsi:type="dcterms:W3CDTF">2019-04-15T14:04:38Z</dcterms:created>
  <dcterms:modified xsi:type="dcterms:W3CDTF">2020-02-06T15:27:49Z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-1448487687</vt:i4>
  </property>
  <property fmtid="{D5CDD505-2E9C-101B-9397-08002B2CF9AE}" pid="3" name="_NewReviewCycle">
    <vt:lpwstr/>
  </property>
  <property fmtid="{D5CDD505-2E9C-101B-9397-08002B2CF9AE}" pid="4" name="_EmailSubject">
    <vt:lpwstr>definitieve abrilijst ter verstrekking aan potentiële inschrijvers.</vt:lpwstr>
  </property>
  <property fmtid="{D5CDD505-2E9C-101B-9397-08002B2CF9AE}" pid="5" name="_AuthorEmail">
    <vt:lpwstr>Gijs.Knegtel@provincie-utrecht.nl</vt:lpwstr>
  </property>
  <property fmtid="{D5CDD505-2E9C-101B-9397-08002B2CF9AE}" pid="6" name="_AuthorEmailDisplayName">
    <vt:lpwstr>Knegtel, Gijs</vt:lpwstr>
  </property>
  <property fmtid="{D5CDD505-2E9C-101B-9397-08002B2CF9AE}" pid="7" name="_PreviousAdHocReviewCycleID">
    <vt:i4>613387895</vt:i4>
  </property>
</Properties>
</file>